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PK3300.01.04\"/>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c r="B68" i="22" l="1"/>
  <c r="B66" i="22" l="1"/>
  <c r="B27" i="22" l="1"/>
  <c r="B26"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<sst xmlns="http://schemas.openxmlformats.org/spreadsheetml/2006/main" count="1250" uniqueCount="646">
  <si>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</si>
  <si>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</si>
  <si>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</si>
  <si>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</si>
  <si>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</si>
  <si>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</si>
  <si>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</si>
  <si>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</si>
  <si>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</si>
  <si>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</si>
  <si>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</si>
  <si>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</si>
  <si>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</si>
  <si>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</si>
  <si>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</si>
  <si>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</si>
  <si>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</si>
  <si>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</si>
  <si>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</si>
  <si>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</si>
  <si>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</si>
  <si>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</si>
  <si>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</si>
  <si>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</si>
  <si>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</si>
  <si>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</si>
  <si>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</si>
  <si>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</si>
  <si>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</si>
  <si>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</si>
  <si>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</si>
  <si>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</si>
  <si>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</si>
  <si>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</si>
  <si>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</si>
  <si>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</si>
  <si>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</si>
  <si>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</si>
  <si>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</si>
  <si>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</si>
  <si>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</si>
  <si>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</si>
  <si>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</si>
  <si>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</si>
  <si>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</si>
  <si>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</si>
  <si>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</si>
  <si>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</si>
  <si>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</si>
  <si>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</si>
  <si>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</si>
  <si>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</si>
  <si>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</si>
  <si>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</si>
  <si>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</si>
  <si>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</si>
  <si>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</si>
  <si>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</si>
  <si>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</si>
  <si>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</si>
  <si>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</si>
  <si>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</si>
  <si>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</si>
  <si>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</si>
  <si>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</si>
  <si>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</si>
  <si>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</si>
  <si>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</si>
  <si>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</si>
  <si>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</si>
  <si>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</si>
  <si>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</si>
  <si>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</si>
  <si>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</si>
  <si>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</si>
  <si>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</si>
  <si>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</si>
  <si>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</si>
  <si>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</si>
  <si>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</si>
  <si>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</si>
  <si>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</si>
  <si>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</si>
  <si>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</si>
  <si>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</si>
  <si>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</si>
  <si>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</si>
  <si>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</si>
  <si>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</si>
  <si>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</si>
  <si>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</si>
  <si>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</si>
  <si>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</si>
  <si>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</si>
  <si>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</si>
  <si>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</si>
  <si>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</si>
  <si>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</si>
  <si>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</si>
  <si>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</si>
  <si>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</si>
  <si>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</si>
  <si>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</si>
  <si>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</si>
  <si>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</si>
  <si>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</si>
  <si>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</si>
  <si>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</si>
  <si>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</si>
  <si>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</si>
  <si>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</si>
  <si>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</si>
  <si>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</si>
  <si>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</si>
  <si>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</si>
  <si>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</si>
  <si>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</si>
  <si>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</si>
  <si>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</si>
  <si>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</si>
  <si>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</si>
  <si>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</si>
  <si>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</si>
  <si>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</si>
  <si>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</si>
  <si>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</si>
  <si>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</si>
  <si>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</si>
  <si>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</si>
  <si>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</si>
  <si>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</si>
  <si>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</si>
  <si>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</si>
  <si>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</si>
  <si>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</si>
  <si>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</si>
  <si>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</si>
  <si>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</si>
  <si>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</si>
  <si>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</si>
  <si>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</si>
  <si>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</si>
  <si>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</si>
  <si>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</si>
  <si>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</si>
  <si>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</si>
  <si>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</si>
  <si>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</si>
  <si>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</si>
  <si>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</si>
  <si>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</si>
  <si>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</si>
  <si>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</si>
  <si>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</si>
  <si>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</si>
  <si>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</si>
  <si>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</si>
  <si>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</si>
  <si>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</si>
  <si>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</si>
  <si>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</si>
  <si>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</si>
  <si>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</si>
  <si>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</si>
  <si>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</si>
  <si>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</si>
  <si>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</si>
  <si>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</si>
  <si>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</si>
  <si>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</si>
  <si>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</si>
  <si>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</si>
  <si>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</si>
  <si>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</si>
  <si>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</si>
  <si>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</si>
  <si>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</si>
  <si>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</si>
  <si>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</si>
  <si>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</si>
  <si>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</si>
  <si>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</si>
  <si>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</si>
  <si>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</si>
  <si>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</si>
  <si>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</si>
  <si>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</si>
  <si>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</si>
  <si>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</si>
  <si>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</si>
  <si>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</si>
  <si>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</si>
  <si>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</si>
  <si>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</si>
  <si>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</si>
  <si>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</si>
  <si>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</si>
  <si>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</si>
  <si>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</si>
  <si>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</si>
  <si>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</si>
  <si>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</si>
  <si>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</si>
  <si>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</si>
  <si>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</si>
  <si>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</si>
  <si>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</si>
  <si>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</si>
  <si>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</si>
  <si>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</si>
  <si>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</si>
  <si>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</si>
  <si>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</si>
  <si>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</si>
  <si>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</si>
  <si>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</si>
  <si>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</si>
  <si>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</si>
  <si>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</si>
  <si>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</si>
  <si>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</si>
  <si>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</si>
  <si>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</si>
  <si>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</si>
  <si>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</si>
  <si>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</si>
  <si>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</si>
  <si>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</si>
  <si>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</si>
  <si>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</si>
  <si>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</si>
  <si>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</si>
  <si>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</si>
  <si>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</si>
  <si>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</si>
  <si>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</si>
  <si>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</si>
  <si>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</si>
  <si>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</si>
  <si>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</si>
  <si>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</si>
  <si>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</si>
  <si>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</si>
  <si>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</si>
  <si>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</si>
  <si>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</si>
  <si>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</si>
  <si>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</si>
  <si>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</si>
  <si>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</si>
  <si>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</si>
  <si>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</si>
  <si>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</si>
  <si>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</si>
  <si>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</si>
  <si>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</si>
  <si>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</si>
  <si>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</si>
  <si>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</si>
  <si>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</si>
  <si>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</si>
  <si>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</si>
  <si>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</si>
  <si>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</si>
  <si>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</si>
  <si>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</si>
  <si>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</si>
  <si>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</si>
  <si>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</si>
  <si>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</si>
  <si>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</si>
  <si>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</si>
  <si>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</si>
  <si>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</si>
  <si>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</si>
  <si>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</si>
  <si>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</si>
  <si>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</si>
  <si>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</si>
  <si>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</si>
  <si>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</si>
  <si>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</si>
  <si>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</si>
  <si>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</si>
  <si>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</si>
  <si>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</si>
  <si>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</si>
  <si>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</si>
  <si>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</si>
  <si>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</si>
  <si>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</si>
  <si>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</si>
  <si>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</si>
  <si>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</si>
  <si>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</si>
  <si>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</si>
  <si>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</si>
  <si>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</si>
  <si>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</si>
  <si>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</si>
  <si>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</si>
  <si>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</si>
  <si>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</si>
  <si>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</si>
  <si>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</si>
  <si>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</si>
  <si>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</si>
  <si>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</si>
  <si>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</si>
  <si>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</si>
  <si>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</si>
  <si>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</si>
  <si>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</si>
  <si>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</si>
  <si>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</si>
  <si>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</si>
  <si>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</si>
  <si>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</si>
  <si>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</si>
  <si>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</si>
  <si>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</si>
  <si>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</si>
  <si>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</si>
  <si>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</si>
  <si>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</si>
  <si>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</si>
  <si>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</si>
  <si>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</si>
  <si>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</si>
  <si>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</si>
  <si>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</si>
  <si>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</si>
  <si>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</si>
  <si>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</si>
  <si>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</si>
  <si>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</si>
  <si>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</si>
  <si>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</si>
  <si>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</si>
  <si>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</si>
  <si>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</si>
  <si>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</si>
  <si>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</si>
  <si>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</si>
  <si>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</si>
  <si>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</si>
  <si>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</si>
  <si>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</si>
  <si>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</si>
  <si>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</si>
  <si>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</si>
  <si>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</si>
  <si>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</si>
  <si>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</si>
  <si>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</si>
  <si>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</si>
  <si>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</si>
  <si>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</si>
  <si>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</si>
  <si>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</si>
  <si>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</si>
  <si>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</si>
  <si>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</si>
  <si>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</si>
  <si>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</si>
  <si>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</si>
  <si>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</si>
  <si>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</si>
  <si>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</si>
  <si>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</si>
  <si>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</si>
  <si>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</si>
  <si>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</si>
  <si>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</si>
  <si>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</si>
  <si>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</si>
  <si>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</si>
  <si>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</si>
  <si>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</si>
  <si>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</si>
  <si>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</si>
  <si>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</si>
  <si>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</si>
  <si>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</si>
  <si>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</si>
  <si>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</si>
  <si>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</si>
  <si>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</si>
  <si>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</si>
  <si>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</si>
  <si>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</si>
  <si>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</si>
  <si>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</si>
  <si>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</si>
  <si>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</si>
  <si>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</si>
  <si>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</si>
  <si>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</si>
  <si>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</si>
  <si>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</si>
  <si>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</si>
  <si>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</si>
  <si>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</si>
  <si>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</si>
  <si>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</si>
  <si>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</si>
  <si>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</si>
  <si>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</si>
  <si>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</si>
  <si>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</si>
  <si>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</si>
  <si>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</si>
  <si>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</si>
  <si>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</si>
  <si>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</si>
  <si>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</si>
  <si>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</si>
  <si>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</si>
  <si>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</si>
  <si>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</si>
  <si>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</si>
  <si>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</si>
  <si>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</si>
  <si>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</si>
  <si>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</si>
  <si>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</si>
  <si>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</si>
  <si>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</si>
  <si>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</si>
  <si>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</si>
  <si>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</si>
  <si>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</si>
  <si>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</si>
  <si>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</si>
  <si>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</si>
  <si>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</si>
  <si>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</si>
  <si>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</si>
  <si>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</si>
  <si>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</si>
  <si>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</si>
  <si>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</si>
  <si>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</si>
  <si>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</si>
  <si>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</si>
  <si>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</si>
  <si>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</si>
  <si>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</si>
  <si>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</si>
  <si>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</si>
  <si>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</si>
  <si>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</si>
  <si>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</si>
  <si>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</si>
  <si>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</si>
  <si>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</si>
  <si>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</si>
  <si>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</si>
  <si>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</si>
  <si>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</si>
  <si>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</si>
  <si>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</si>
  <si>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</si>
  <si>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</si>
  <si>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</si>
  <si>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</si>
  <si>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</si>
  <si>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</si>
  <si>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</si>
  <si>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</si>
  <si>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</si>
  <si>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</si>
  <si>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</si>
  <si>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</si>
  <si>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</si>
  <si>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</si>
  <si>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</si>
  <si>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</si>
  <si>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</si>
  <si>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</si>
  <si>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</si>
  <si>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</si>
  <si>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</si>
  <si>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</si>
  <si>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</si>
  <si>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</si>
  <si>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</si>
  <si>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</si>
  <si>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</si>
  <si>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</si>
  <si>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</si>
  <si>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</si>
  <si>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</si>
  <si>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</si>
  <si>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</si>
  <si>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</si>
  <si>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</si>
  <si>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</si>
  <si>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</si>
  <si>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</si>
  <si>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</si>
  <si>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</si>
  <si>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</si>
  <si>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</si>
  <si>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</si>
  <si>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</si>
  <si>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</si>
  <si>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</si>
  <si>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</si>
  <si>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</si>
  <si>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</si>
  <si>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</si>
  <si>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</si>
  <si>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</si>
  <si>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</si>
  <si>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</si>
  <si>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</si>
  <si>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</si>
  <si>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</si>
  <si>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</si>
  <si>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</si>
  <si>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</si>
  <si>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</si>
  <si>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</si>
  <si>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</si>
  <si>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</si>
  <si>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</si>
  <si>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</si>
  <si>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</si>
  <si>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</si>
  <si>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</si>
  <si>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</si>
  <si>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</si>
  <si>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</si>
  <si>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</si>
  <si>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</si>
  <si>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</si>
  <si>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</si>
  <si>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</si>
  <si>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</si>
  <si>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</si>
  <si>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</si>
  <si>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</si>
  <si>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</si>
  <si>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</si>
  <si>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</si>
  <si>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</si>
  <si>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</si>
  <si>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</si>
  <si>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</si>
  <si>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</si>
  <si>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</si>
  <si>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</si>
  <si>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</si>
  <si>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</si>
  <si>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</si>
  <si>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</si>
  <si>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</si>
  <si>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</si>
  <si>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</si>
  <si>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</si>
  <si>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</si>
  <si>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</si>
  <si>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</si>
  <si>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</si>
  <si>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</si>
  <si>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</si>
  <si>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</si>
  <si>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</si>
  <si>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</si>
  <si>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</si>
  <si>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</si>
  <si>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</si>
  <si>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</si>
  <si>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</si>
  <si>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</si>
  <si>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</si>
  <si>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</si>
  <si>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</si>
  <si>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</si>
  <si>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</si>
  <si>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</si>
  <si>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</si>
  <si>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</si>
  <si>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</si>
  <si>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</si>
  <si>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</si>
  <si>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</si>
  <si>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</si>
  <si>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</si>
  <si>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M_PK3300.01.04</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</si>
  <si>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</si>
  <si>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</si>
  <si>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</si>
  <si>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</si>
  <si>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</si>
  <si>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</si>
  <si>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</si>
  <si>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</si>
  <si>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</si>
  <si>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</si>
  <si>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</si>
  <si>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</si>
  <si>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</si>
  <si>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</si>
  <si>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</si>
  <si>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</si>
  <si>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</si>
  <si>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</si>
  <si>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</si>
  <si>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</si>
  <si>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241,05952 млн.руб.;</t>
  </si>
  <si>
    <t>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</si>
  <si>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4693,32 тыс.руб./шт. без НДС</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</si>
  <si>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</si>
  <si>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Приобретение 54 единиц спецтехники</t>
  </si>
  <si>
    <t>Год раскрытия информации: 2024 год</t>
  </si>
  <si>
    <t xml:space="preserve">Факт 2023 года </t>
  </si>
  <si>
    <t>Год 2028</t>
  </si>
  <si>
    <t xml:space="preserve"> по состоянию на 01.01.2023</t>
  </si>
  <si>
    <t>по состоянию на 01.01.2024</t>
  </si>
  <si>
    <t>объем заключенного договора KP02.1000.2022.42 от 07.12.2022 . ООО "УАЗ"    в ценах 2022 года с НДС, млн. руб</t>
  </si>
  <si>
    <t>ООО "УАЗ"</t>
  </si>
  <si>
    <t>Реконструкция и техперевооружение электросетевых объектов</t>
  </si>
  <si>
    <t>12.2024</t>
  </si>
  <si>
    <t>Поставка автомобилей УАЗ или аналогов в интересах филиалов АО "Россети Тюмень" в 2022-2024 гг.</t>
  </si>
  <si>
    <t>Оборудование</t>
  </si>
  <si>
    <t>ПАО "Россети"</t>
  </si>
  <si>
    <t>2022.0127</t>
  </si>
  <si>
    <t>Коммерческие предложения</t>
  </si>
  <si>
    <t>ВЗ</t>
  </si>
  <si>
    <t>ОК ЕП</t>
  </si>
  <si>
    <t>32211724522</t>
  </si>
  <si>
    <t>www.roseltorg.ru</t>
  </si>
  <si>
    <t>08.09.2022</t>
  </si>
  <si>
    <t>28.09.2022</t>
  </si>
  <si>
    <t>24.10.2022</t>
  </si>
  <si>
    <t>25.11.2022</t>
  </si>
  <si>
    <t>п.7.5.4.</t>
  </si>
  <si>
    <t>Закупочная комиссия</t>
  </si>
  <si>
    <t>17.11.2022</t>
  </si>
  <si>
    <t>5/72р</t>
  </si>
  <si>
    <t>08.11.2022</t>
  </si>
  <si>
    <t>07.12.2022</t>
  </si>
  <si>
    <t>31.12.2024</t>
  </si>
  <si>
    <t>Заявка на рамочный централизованный договор. Определённые титулы ИПР не указываются. Закупка проводилась для нескольких филиалов Общества. Сумма заключенного филиалом ТюмЭС для инвестпроекта PK3300.01.04 договора составляет 57 966 000,00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</si>
</sst>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14" fontId="41" fillId="0" borderId="49"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170" fontId="36" fillId="0" borderId="50" xfId="0" applyNumberFormat="1" applyFont="1" applyBorder="1" applyAlignment="1">
      <alignment horizontal="left" vertical="center"/>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9" fontId="11" fillId="0" borderId="1" xfId="6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E66" sqref="E66:E67"/>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9"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60" t="s">
        <v>616</v>
      </c>
      <c r="B5" s="260"/>
      <c r="C5" s="260"/>
      <c r="D5" s="191"/>
      <c r="E5" s="191"/>
      <c r="F5" s="191"/>
      <c r="G5" s="191"/>
      <c r="H5" s="191"/>
      <c r="I5" s="191"/>
      <c r="J5" s="191"/>
    </row>
    <row r="6" spans="1:22" s="12" customFormat="1" ht="18" x14ac:dyDescent="0.35">
      <c r="A6" s="17"/>
      <c r="F6" s="16"/>
      <c r="G6" s="16"/>
      <c r="H6" s="15"/>
    </row>
    <row r="7" spans="1:22" s="12" customFormat="1" ht="17.399999999999999" x14ac:dyDescent="0.25">
      <c r="A7" s="264" t="s">
        <v>10</v>
      </c>
      <c r="B7" s="264"/>
      <c r="C7" s="264"/>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65" t="s">
        <v>552</v>
      </c>
      <c r="B9" s="265"/>
      <c r="C9" s="265"/>
      <c r="D9" s="8"/>
      <c r="E9" s="8"/>
      <c r="F9" s="8"/>
      <c r="G9" s="8"/>
      <c r="H9" s="8"/>
      <c r="I9" s="13"/>
      <c r="J9" s="13"/>
      <c r="K9" s="13"/>
      <c r="L9" s="13"/>
      <c r="M9" s="13"/>
      <c r="N9" s="13"/>
      <c r="O9" s="13"/>
      <c r="P9" s="13"/>
      <c r="Q9" s="13"/>
      <c r="R9" s="13"/>
      <c r="S9" s="13"/>
      <c r="T9" s="13"/>
      <c r="U9" s="13"/>
      <c r="V9" s="13"/>
    </row>
    <row r="10" spans="1:22" s="12" customFormat="1" ht="17.399999999999999" x14ac:dyDescent="0.25">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5" t="s">
        <v>590</v>
      </c>
      <c r="B12" s="266"/>
      <c r="C12" s="266"/>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5">
      <c r="A15" s="267" t="s">
        <v>610</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5">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1" t="s">
        <v>369</v>
      </c>
      <c r="C22" s="38"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64</v>
      </c>
      <c r="B23" s="36" t="s">
        <v>65</v>
      </c>
      <c r="C23" s="38" t="s">
        <v>593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57"/>
      <c r="B24" s="258"/>
      <c r="C24" s="25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63</v>
      </c>
      <c r="B25" s="188" t="s">
        <v>481</v>
      </c>
      <c r="C25" s="211" t="s">
        <v>594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88" t="s">
        <v>76</v>
      </c>
      <c r="C26" s="211" t="s">
        <v>608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88" t="s">
        <v>75</v>
      </c>
      <c r="C27" s="212" t="s">
        <v>609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88" t="s">
        <v>482</v>
      </c>
      <c r="C28" s="211" t="s">
        <v>595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88" t="s">
        <v>483</v>
      </c>
      <c r="C29" s="211" t="s">
        <v>595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88" t="s">
        <v>484</v>
      </c>
      <c r="C30" s="211" t="s">
        <v>595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40" t="s">
        <v>485</v>
      </c>
      <c r="C31" s="211" t="s">
        <v>595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40" t="s">
        <v>486</v>
      </c>
      <c r="C32" s="211" t="s">
        <v>595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40" t="s">
        <v>487</v>
      </c>
      <c r="C33" s="211" t="s">
        <v>596</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503</v>
      </c>
      <c r="B34" s="40" t="s">
        <v>488</v>
      </c>
      <c r="C34" s="211" t="s">
        <v>595</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491</v>
      </c>
      <c r="B35" s="40" t="s">
        <v>73</v>
      </c>
      <c r="C35" s="211" t="s">
        <v>595</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504</v>
      </c>
      <c r="B36" s="40" t="s">
        <v>489</v>
      </c>
      <c r="C36" s="211" t="s">
        <v>595</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492</v>
      </c>
      <c r="B37" s="40" t="s">
        <v>490</v>
      </c>
      <c r="C37" s="211" t="s">
        <v>595</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505</v>
      </c>
      <c r="B38" s="40" t="s">
        <v>239</v>
      </c>
      <c r="C38" s="211" t="s">
        <v>595</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57"/>
      <c r="B39" s="258"/>
      <c r="C39" s="259"/>
      <c r="D39" s="23"/>
      <c r="E39" s="23"/>
      <c r="F39" s="23"/>
      <c r="G39" s="23"/>
      <c r="H39" s="23"/>
      <c r="I39" s="23"/>
      <c r="J39" s="23"/>
      <c r="K39" s="23"/>
      <c r="L39" s="23"/>
      <c r="M39" s="23"/>
      <c r="N39" s="23"/>
      <c r="O39" s="23"/>
      <c r="P39" s="23"/>
      <c r="Q39" s="23"/>
      <c r="R39" s="23"/>
      <c r="S39" s="23"/>
      <c r="T39" s="23"/>
      <c r="U39" s="23"/>
      <c r="V39" s="23"/>
    </row>
    <row r="40" spans="1:22" ht="62.4" x14ac:dyDescent="0.3">
      <c r="A40" s="24" t="s">
        <v>493</v>
      </c>
      <c r="B40" s="40" t="s">
        <v>547</v>
      </c>
      <c r="C40" s="212" t="s">
        <v>611</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506</v>
      </c>
      <c r="B41" s="40" t="s">
        <v>529</v>
      </c>
      <c r="C41" s="213" t="s">
        <v>595</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494</v>
      </c>
      <c r="B42" s="40" t="s">
        <v>544</v>
      </c>
      <c r="C42" s="211" t="s">
        <v>595</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509</v>
      </c>
      <c r="B43" s="40" t="s">
        <v>510</v>
      </c>
      <c r="C43" s="211" t="s">
        <v>595</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495</v>
      </c>
      <c r="B44" s="40" t="s">
        <v>535</v>
      </c>
      <c r="C44" s="211" t="s">
        <v>591</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530</v>
      </c>
      <c r="B45" s="40" t="s">
        <v>536</v>
      </c>
      <c r="C45" s="211" t="s">
        <v>595</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496</v>
      </c>
      <c r="B46" s="40" t="s">
        <v>537</v>
      </c>
      <c r="C46" s="211" t="s">
        <v>591</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531</v>
      </c>
      <c r="B48" s="40" t="s">
        <v>545</v>
      </c>
      <c r="C48" s="214">
        <v>244.184904666835</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497</v>
      </c>
      <c r="B49" s="40" t="s">
        <v>546</v>
      </c>
      <c r="C49" s="215">
        <v>203.48742055569585</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7" sqref="F2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6" x14ac:dyDescent="0.25">
      <c r="A5" s="17"/>
    </row>
    <row r="6" spans="1:28" s="12" customFormat="1" ht="17.399999999999999" x14ac:dyDescent="0.25">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7.399999999999999" x14ac:dyDescent="0.2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7.39999999999999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7.399999999999999" x14ac:dyDescent="0.25">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7.399999999999999" x14ac:dyDescent="0.25">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7.399999999999999" x14ac:dyDescent="0.25">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7.399999999999999" x14ac:dyDescent="0.25">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5">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6" x14ac:dyDescent="0.25">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5">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5">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5">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5">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5">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500</v>
      </c>
      <c r="T19" s="4"/>
      <c r="U19" s="4"/>
      <c r="V19" s="4"/>
      <c r="W19" s="4"/>
      <c r="X19" s="4"/>
      <c r="Y19" s="4"/>
    </row>
    <row r="20" spans="1:28" s="3" customFormat="1" ht="180.75" customHeight="1" x14ac:dyDescent="0.25">
      <c r="A20" s="269"/>
      <c r="B20" s="269"/>
      <c r="C20" s="272"/>
      <c r="D20" s="269"/>
      <c r="E20" s="269"/>
      <c r="F20" s="269"/>
      <c r="G20" s="269"/>
      <c r="H20" s="269"/>
      <c r="I20" s="269"/>
      <c r="J20" s="269"/>
      <c r="K20" s="269"/>
      <c r="L20" s="269"/>
      <c r="M20" s="269"/>
      <c r="N20" s="269"/>
      <c r="O20" s="269"/>
      <c r="P20" s="269"/>
      <c r="Q20" s="42" t="s">
        <v>397</v>
      </c>
      <c r="R20" s="43" t="s">
        <v>398</v>
      </c>
      <c r="S20" s="273"/>
      <c r="T20" s="28"/>
      <c r="U20" s="28"/>
      <c r="V20" s="28"/>
      <c r="W20" s="28"/>
      <c r="X20" s="28"/>
      <c r="Y20" s="28"/>
      <c r="Z20" s="27"/>
      <c r="AA20" s="27"/>
      <c r="AB20" s="27"/>
    </row>
    <row r="21" spans="1:28" s="3" customFormat="1" ht="18" x14ac:dyDescent="0.25">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5">
      <c r="A22" s="42"/>
      <c r="B22" s="47" t="s">
        <v>97</v>
      </c>
      <c r="C22" s="47"/>
      <c r="D22" s="47"/>
      <c r="E22" s="47" t="s">
        <v>96</v>
      </c>
      <c r="F22" s="47" t="s">
        <v>95</v>
      </c>
      <c r="G22" s="47" t="s">
        <v>501</v>
      </c>
      <c r="H22" s="47"/>
      <c r="I22" s="47"/>
      <c r="J22" s="47"/>
      <c r="K22" s="47"/>
      <c r="L22" s="47"/>
      <c r="M22" s="47"/>
      <c r="N22" s="47"/>
      <c r="O22" s="47"/>
      <c r="P22" s="47"/>
      <c r="Q22" s="38"/>
      <c r="R22" s="5"/>
      <c r="S22" s="181"/>
      <c r="T22" s="28"/>
      <c r="U22" s="28"/>
      <c r="V22" s="28"/>
      <c r="W22" s="28"/>
      <c r="X22" s="28"/>
      <c r="Y22" s="28"/>
      <c r="Z22" s="27"/>
      <c r="AA22" s="27"/>
      <c r="AB22" s="27"/>
    </row>
    <row r="23" spans="1:28" s="3" customFormat="1" ht="18" x14ac:dyDescent="0.25">
      <c r="A23" s="42"/>
      <c r="B23" s="47" t="s">
        <v>97</v>
      </c>
      <c r="C23" s="47"/>
      <c r="D23" s="47"/>
      <c r="E23" s="47" t="s">
        <v>96</v>
      </c>
      <c r="F23" s="47" t="s">
        <v>95</v>
      </c>
      <c r="G23" s="47"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 x14ac:dyDescent="0.25">
      <c r="A24" s="42"/>
      <c r="B24" s="47" t="s">
        <v>97</v>
      </c>
      <c r="C24" s="47"/>
      <c r="D24" s="47"/>
      <c r="E24" s="47" t="s">
        <v>96</v>
      </c>
      <c r="F24" s="47" t="s">
        <v>95</v>
      </c>
      <c r="G24" s="47"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2" x14ac:dyDescent="0.25">
      <c r="A25" s="46"/>
      <c r="B25" s="47" t="s">
        <v>93</v>
      </c>
      <c r="C25" s="47"/>
      <c r="D25" s="47"/>
      <c r="E25" s="47" t="s">
        <v>92</v>
      </c>
      <c r="F25" s="47" t="s">
        <v>91</v>
      </c>
      <c r="G25" s="47" t="s">
        <v>502</v>
      </c>
      <c r="H25" s="30"/>
      <c r="I25" s="30"/>
      <c r="J25" s="30"/>
      <c r="K25" s="30"/>
      <c r="L25" s="30"/>
      <c r="M25" s="30"/>
      <c r="N25" s="30"/>
      <c r="O25" s="30"/>
      <c r="P25" s="30"/>
      <c r="Q25" s="30"/>
      <c r="R25" s="5"/>
      <c r="S25" s="181"/>
      <c r="T25" s="28"/>
      <c r="U25" s="28"/>
      <c r="V25" s="28"/>
      <c r="W25" s="28"/>
      <c r="X25" s="27"/>
      <c r="Y25" s="27"/>
      <c r="Z25" s="27"/>
      <c r="AA25" s="27"/>
      <c r="AB25" s="27"/>
    </row>
    <row r="26" spans="1:28" s="3" customFormat="1" ht="18" x14ac:dyDescent="0.25">
      <c r="A26" s="46"/>
      <c r="B26" s="47" t="s">
        <v>93</v>
      </c>
      <c r="C26" s="47"/>
      <c r="D26" s="47"/>
      <c r="E26" s="47" t="s">
        <v>92</v>
      </c>
      <c r="F26" s="47" t="s">
        <v>91</v>
      </c>
      <c r="G26" s="47"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 x14ac:dyDescent="0.25">
      <c r="A27" s="46"/>
      <c r="B27" s="47" t="s">
        <v>93</v>
      </c>
      <c r="C27" s="47"/>
      <c r="D27" s="47"/>
      <c r="E27" s="47" t="s">
        <v>92</v>
      </c>
      <c r="F27" s="47" t="s">
        <v>91</v>
      </c>
      <c r="G27" s="47"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3">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1" sqref="P31"/>
    </sheetView>
  </sheetViews>
  <sheetFormatPr defaultColWidth="10.6640625" defaultRowHeight="15.6" x14ac:dyDescent="0.3"/>
  <cols>
    <col min="1" max="1" width="9.5546875" style="51" customWidth="1"/>
    <col min="2" max="2" width="8.6640625" style="51" customWidth="1"/>
    <col min="3" max="3" width="12.6640625" style="51" customWidth="1"/>
    <col min="4" max="4" width="16.109375" style="51" customWidth="1"/>
    <col min="5" max="5" width="11.109375" style="51" customWidth="1"/>
    <col min="6" max="6" width="11" style="51" customWidth="1"/>
    <col min="7" max="8" width="8.6640625" style="51" customWidth="1"/>
    <col min="9" max="9" width="7.33203125" style="51" customWidth="1"/>
    <col min="10" max="10" width="9.33203125" style="51" customWidth="1"/>
    <col min="11" max="11" width="10.33203125" style="51" customWidth="1"/>
    <col min="12" max="15" width="8.6640625" style="51" customWidth="1"/>
    <col min="16" max="16" width="19.44140625" style="51" customWidth="1"/>
    <col min="17" max="17" width="21.6640625" style="51" customWidth="1"/>
    <col min="18" max="18" width="22" style="51" customWidth="1"/>
    <col min="19" max="19" width="19.6640625" style="51" customWidth="1"/>
    <col min="20" max="20" width="18.44140625" style="51" customWidth="1"/>
    <col min="21" max="237" width="10.6640625" style="51"/>
    <col min="238" max="242" width="15.6640625" style="51" customWidth="1"/>
    <col min="243" max="246" width="12.6640625" style="51" customWidth="1"/>
    <col min="247" max="250" width="15.6640625" style="51" customWidth="1"/>
    <col min="251" max="251" width="22.88671875" style="51" customWidth="1"/>
    <col min="252" max="252" width="20.6640625" style="51" customWidth="1"/>
    <col min="253" max="253" width="16.6640625" style="51" customWidth="1"/>
    <col min="254" max="493" width="10.6640625" style="51"/>
    <col min="494" max="498" width="15.6640625" style="51" customWidth="1"/>
    <col min="499" max="502" width="12.6640625" style="51" customWidth="1"/>
    <col min="503" max="506" width="15.6640625" style="51" customWidth="1"/>
    <col min="507" max="507" width="22.88671875" style="51" customWidth="1"/>
    <col min="508" max="508" width="20.6640625" style="51" customWidth="1"/>
    <col min="509" max="509" width="16.6640625" style="51" customWidth="1"/>
    <col min="510" max="749" width="10.6640625" style="51"/>
    <col min="750" max="754" width="15.6640625" style="51" customWidth="1"/>
    <col min="755" max="758" width="12.6640625" style="51" customWidth="1"/>
    <col min="759" max="762" width="15.6640625" style="51" customWidth="1"/>
    <col min="763" max="763" width="22.88671875" style="51" customWidth="1"/>
    <col min="764" max="764" width="20.6640625" style="51" customWidth="1"/>
    <col min="765" max="765" width="16.6640625" style="51" customWidth="1"/>
    <col min="766" max="1005" width="10.6640625" style="51"/>
    <col min="1006" max="1010" width="15.6640625" style="51" customWidth="1"/>
    <col min="1011" max="1014" width="12.6640625" style="51" customWidth="1"/>
    <col min="1015" max="1018" width="15.6640625" style="51" customWidth="1"/>
    <col min="1019" max="1019" width="22.88671875" style="51" customWidth="1"/>
    <col min="1020" max="1020" width="20.6640625" style="51" customWidth="1"/>
    <col min="1021" max="1021" width="16.6640625" style="51" customWidth="1"/>
    <col min="1022" max="1261" width="10.6640625" style="51"/>
    <col min="1262" max="1266" width="15.6640625" style="51" customWidth="1"/>
    <col min="1267" max="1270" width="12.6640625" style="51" customWidth="1"/>
    <col min="1271" max="1274" width="15.6640625" style="51" customWidth="1"/>
    <col min="1275" max="1275" width="22.88671875" style="51" customWidth="1"/>
    <col min="1276" max="1276" width="20.6640625" style="51" customWidth="1"/>
    <col min="1277" max="1277" width="16.6640625" style="51" customWidth="1"/>
    <col min="1278" max="1517" width="10.6640625" style="51"/>
    <col min="1518" max="1522" width="15.6640625" style="51" customWidth="1"/>
    <col min="1523" max="1526" width="12.6640625" style="51" customWidth="1"/>
    <col min="1527" max="1530" width="15.6640625" style="51" customWidth="1"/>
    <col min="1531" max="1531" width="22.88671875" style="51" customWidth="1"/>
    <col min="1532" max="1532" width="20.6640625" style="51" customWidth="1"/>
    <col min="1533" max="1533" width="16.6640625" style="51" customWidth="1"/>
    <col min="1534" max="1773" width="10.6640625" style="51"/>
    <col min="1774" max="1778" width="15.6640625" style="51" customWidth="1"/>
    <col min="1779" max="1782" width="12.6640625" style="51" customWidth="1"/>
    <col min="1783" max="1786" width="15.6640625" style="51" customWidth="1"/>
    <col min="1787" max="1787" width="22.88671875" style="51" customWidth="1"/>
    <col min="1788" max="1788" width="20.6640625" style="51" customWidth="1"/>
    <col min="1789" max="1789" width="16.6640625" style="51" customWidth="1"/>
    <col min="1790" max="2029" width="10.6640625" style="51"/>
    <col min="2030" max="2034" width="15.6640625" style="51" customWidth="1"/>
    <col min="2035" max="2038" width="12.6640625" style="51" customWidth="1"/>
    <col min="2039" max="2042" width="15.6640625" style="51" customWidth="1"/>
    <col min="2043" max="2043" width="22.88671875" style="51" customWidth="1"/>
    <col min="2044" max="2044" width="20.6640625" style="51" customWidth="1"/>
    <col min="2045" max="2045" width="16.6640625" style="51" customWidth="1"/>
    <col min="2046" max="2285" width="10.6640625" style="51"/>
    <col min="2286" max="2290" width="15.6640625" style="51" customWidth="1"/>
    <col min="2291" max="2294" width="12.6640625" style="51" customWidth="1"/>
    <col min="2295" max="2298" width="15.6640625" style="51" customWidth="1"/>
    <col min="2299" max="2299" width="22.88671875" style="51" customWidth="1"/>
    <col min="2300" max="2300" width="20.6640625" style="51" customWidth="1"/>
    <col min="2301" max="2301" width="16.6640625" style="51" customWidth="1"/>
    <col min="2302" max="2541" width="10.6640625" style="51"/>
    <col min="2542" max="2546" width="15.6640625" style="51" customWidth="1"/>
    <col min="2547" max="2550" width="12.6640625" style="51" customWidth="1"/>
    <col min="2551" max="2554" width="15.6640625" style="51" customWidth="1"/>
    <col min="2555" max="2555" width="22.88671875" style="51" customWidth="1"/>
    <col min="2556" max="2556" width="20.6640625" style="51" customWidth="1"/>
    <col min="2557" max="2557" width="16.6640625" style="51" customWidth="1"/>
    <col min="2558" max="2797" width="10.6640625" style="51"/>
    <col min="2798" max="2802" width="15.6640625" style="51" customWidth="1"/>
    <col min="2803" max="2806" width="12.6640625" style="51" customWidth="1"/>
    <col min="2807" max="2810" width="15.6640625" style="51" customWidth="1"/>
    <col min="2811" max="2811" width="22.88671875" style="51" customWidth="1"/>
    <col min="2812" max="2812" width="20.6640625" style="51" customWidth="1"/>
    <col min="2813" max="2813" width="16.6640625" style="51" customWidth="1"/>
    <col min="2814" max="3053" width="10.6640625" style="51"/>
    <col min="3054" max="3058" width="15.6640625" style="51" customWidth="1"/>
    <col min="3059" max="3062" width="12.6640625" style="51" customWidth="1"/>
    <col min="3063" max="3066" width="15.6640625" style="51" customWidth="1"/>
    <col min="3067" max="3067" width="22.88671875" style="51" customWidth="1"/>
    <col min="3068" max="3068" width="20.6640625" style="51" customWidth="1"/>
    <col min="3069" max="3069" width="16.6640625" style="51" customWidth="1"/>
    <col min="3070" max="3309" width="10.6640625" style="51"/>
    <col min="3310" max="3314" width="15.6640625" style="51" customWidth="1"/>
    <col min="3315" max="3318" width="12.6640625" style="51" customWidth="1"/>
    <col min="3319" max="3322" width="15.6640625" style="51" customWidth="1"/>
    <col min="3323" max="3323" width="22.88671875" style="51" customWidth="1"/>
    <col min="3324" max="3324" width="20.6640625" style="51" customWidth="1"/>
    <col min="3325" max="3325" width="16.6640625" style="51" customWidth="1"/>
    <col min="3326" max="3565" width="10.6640625" style="51"/>
    <col min="3566" max="3570" width="15.6640625" style="51" customWidth="1"/>
    <col min="3571" max="3574" width="12.6640625" style="51" customWidth="1"/>
    <col min="3575" max="3578" width="15.6640625" style="51" customWidth="1"/>
    <col min="3579" max="3579" width="22.88671875" style="51" customWidth="1"/>
    <col min="3580" max="3580" width="20.6640625" style="51" customWidth="1"/>
    <col min="3581" max="3581" width="16.6640625" style="51" customWidth="1"/>
    <col min="3582" max="3821" width="10.6640625" style="51"/>
    <col min="3822" max="3826" width="15.6640625" style="51" customWidth="1"/>
    <col min="3827" max="3830" width="12.6640625" style="51" customWidth="1"/>
    <col min="3831" max="3834" width="15.6640625" style="51" customWidth="1"/>
    <col min="3835" max="3835" width="22.88671875" style="51" customWidth="1"/>
    <col min="3836" max="3836" width="20.6640625" style="51" customWidth="1"/>
    <col min="3837" max="3837" width="16.6640625" style="51" customWidth="1"/>
    <col min="3838" max="4077" width="10.6640625" style="51"/>
    <col min="4078" max="4082" width="15.6640625" style="51" customWidth="1"/>
    <col min="4083" max="4086" width="12.6640625" style="51" customWidth="1"/>
    <col min="4087" max="4090" width="15.6640625" style="51" customWidth="1"/>
    <col min="4091" max="4091" width="22.88671875" style="51" customWidth="1"/>
    <col min="4092" max="4092" width="20.6640625" style="51" customWidth="1"/>
    <col min="4093" max="4093" width="16.6640625" style="51" customWidth="1"/>
    <col min="4094" max="4333" width="10.6640625" style="51"/>
    <col min="4334" max="4338" width="15.6640625" style="51" customWidth="1"/>
    <col min="4339" max="4342" width="12.6640625" style="51" customWidth="1"/>
    <col min="4343" max="4346" width="15.6640625" style="51" customWidth="1"/>
    <col min="4347" max="4347" width="22.88671875" style="51" customWidth="1"/>
    <col min="4348" max="4348" width="20.6640625" style="51" customWidth="1"/>
    <col min="4349" max="4349" width="16.6640625" style="51" customWidth="1"/>
    <col min="4350" max="4589" width="10.6640625" style="51"/>
    <col min="4590" max="4594" width="15.6640625" style="51" customWidth="1"/>
    <col min="4595" max="4598" width="12.6640625" style="51" customWidth="1"/>
    <col min="4599" max="4602" width="15.6640625" style="51" customWidth="1"/>
    <col min="4603" max="4603" width="22.88671875" style="51" customWidth="1"/>
    <col min="4604" max="4604" width="20.6640625" style="51" customWidth="1"/>
    <col min="4605" max="4605" width="16.6640625" style="51" customWidth="1"/>
    <col min="4606" max="4845" width="10.6640625" style="51"/>
    <col min="4846" max="4850" width="15.6640625" style="51" customWidth="1"/>
    <col min="4851" max="4854" width="12.6640625" style="51" customWidth="1"/>
    <col min="4855" max="4858" width="15.6640625" style="51" customWidth="1"/>
    <col min="4859" max="4859" width="22.88671875" style="51" customWidth="1"/>
    <col min="4860" max="4860" width="20.6640625" style="51" customWidth="1"/>
    <col min="4861" max="4861" width="16.6640625" style="51" customWidth="1"/>
    <col min="4862" max="5101" width="10.6640625" style="51"/>
    <col min="5102" max="5106" width="15.6640625" style="51" customWidth="1"/>
    <col min="5107" max="5110" width="12.6640625" style="51" customWidth="1"/>
    <col min="5111" max="5114" width="15.6640625" style="51" customWidth="1"/>
    <col min="5115" max="5115" width="22.88671875" style="51" customWidth="1"/>
    <col min="5116" max="5116" width="20.6640625" style="51" customWidth="1"/>
    <col min="5117" max="5117" width="16.6640625" style="51" customWidth="1"/>
    <col min="5118" max="5357" width="10.6640625" style="51"/>
    <col min="5358" max="5362" width="15.6640625" style="51" customWidth="1"/>
    <col min="5363" max="5366" width="12.6640625" style="51" customWidth="1"/>
    <col min="5367" max="5370" width="15.6640625" style="51" customWidth="1"/>
    <col min="5371" max="5371" width="22.88671875" style="51" customWidth="1"/>
    <col min="5372" max="5372" width="20.6640625" style="51" customWidth="1"/>
    <col min="5373" max="5373" width="16.6640625" style="51" customWidth="1"/>
    <col min="5374" max="5613" width="10.6640625" style="51"/>
    <col min="5614" max="5618" width="15.6640625" style="51" customWidth="1"/>
    <col min="5619" max="5622" width="12.6640625" style="51" customWidth="1"/>
    <col min="5623" max="5626" width="15.6640625" style="51" customWidth="1"/>
    <col min="5627" max="5627" width="22.88671875" style="51" customWidth="1"/>
    <col min="5628" max="5628" width="20.6640625" style="51" customWidth="1"/>
    <col min="5629" max="5629" width="16.6640625" style="51" customWidth="1"/>
    <col min="5630" max="5869" width="10.6640625" style="51"/>
    <col min="5870" max="5874" width="15.6640625" style="51" customWidth="1"/>
    <col min="5875" max="5878" width="12.6640625" style="51" customWidth="1"/>
    <col min="5879" max="5882" width="15.6640625" style="51" customWidth="1"/>
    <col min="5883" max="5883" width="22.88671875" style="51" customWidth="1"/>
    <col min="5884" max="5884" width="20.6640625" style="51" customWidth="1"/>
    <col min="5885" max="5885" width="16.6640625" style="51" customWidth="1"/>
    <col min="5886" max="6125" width="10.6640625" style="51"/>
    <col min="6126" max="6130" width="15.6640625" style="51" customWidth="1"/>
    <col min="6131" max="6134" width="12.6640625" style="51" customWidth="1"/>
    <col min="6135" max="6138" width="15.6640625" style="51" customWidth="1"/>
    <col min="6139" max="6139" width="22.88671875" style="51" customWidth="1"/>
    <col min="6140" max="6140" width="20.6640625" style="51" customWidth="1"/>
    <col min="6141" max="6141" width="16.6640625" style="51" customWidth="1"/>
    <col min="6142" max="6381" width="10.6640625" style="51"/>
    <col min="6382" max="6386" width="15.6640625" style="51" customWidth="1"/>
    <col min="6387" max="6390" width="12.6640625" style="51" customWidth="1"/>
    <col min="6391" max="6394" width="15.6640625" style="51" customWidth="1"/>
    <col min="6395" max="6395" width="22.88671875" style="51" customWidth="1"/>
    <col min="6396" max="6396" width="20.6640625" style="51" customWidth="1"/>
    <col min="6397" max="6397" width="16.6640625" style="51" customWidth="1"/>
    <col min="6398" max="6637" width="10.6640625" style="51"/>
    <col min="6638" max="6642" width="15.6640625" style="51" customWidth="1"/>
    <col min="6643" max="6646" width="12.6640625" style="51" customWidth="1"/>
    <col min="6647" max="6650" width="15.6640625" style="51" customWidth="1"/>
    <col min="6651" max="6651" width="22.88671875" style="51" customWidth="1"/>
    <col min="6652" max="6652" width="20.6640625" style="51" customWidth="1"/>
    <col min="6653" max="6653" width="16.6640625" style="51" customWidth="1"/>
    <col min="6654" max="6893" width="10.6640625" style="51"/>
    <col min="6894" max="6898" width="15.6640625" style="51" customWidth="1"/>
    <col min="6899" max="6902" width="12.6640625" style="51" customWidth="1"/>
    <col min="6903" max="6906" width="15.6640625" style="51" customWidth="1"/>
    <col min="6907" max="6907" width="22.88671875" style="51" customWidth="1"/>
    <col min="6908" max="6908" width="20.6640625" style="51" customWidth="1"/>
    <col min="6909" max="6909" width="16.6640625" style="51" customWidth="1"/>
    <col min="6910" max="7149" width="10.6640625" style="51"/>
    <col min="7150" max="7154" width="15.6640625" style="51" customWidth="1"/>
    <col min="7155" max="7158" width="12.6640625" style="51" customWidth="1"/>
    <col min="7159" max="7162" width="15.6640625" style="51" customWidth="1"/>
    <col min="7163" max="7163" width="22.88671875" style="51" customWidth="1"/>
    <col min="7164" max="7164" width="20.6640625" style="51" customWidth="1"/>
    <col min="7165" max="7165" width="16.6640625" style="51" customWidth="1"/>
    <col min="7166" max="7405" width="10.6640625" style="51"/>
    <col min="7406" max="7410" width="15.6640625" style="51" customWidth="1"/>
    <col min="7411" max="7414" width="12.6640625" style="51" customWidth="1"/>
    <col min="7415" max="7418" width="15.6640625" style="51" customWidth="1"/>
    <col min="7419" max="7419" width="22.88671875" style="51" customWidth="1"/>
    <col min="7420" max="7420" width="20.6640625" style="51" customWidth="1"/>
    <col min="7421" max="7421" width="16.6640625" style="51" customWidth="1"/>
    <col min="7422" max="7661" width="10.6640625" style="51"/>
    <col min="7662" max="7666" width="15.6640625" style="51" customWidth="1"/>
    <col min="7667" max="7670" width="12.6640625" style="51" customWidth="1"/>
    <col min="7671" max="7674" width="15.6640625" style="51" customWidth="1"/>
    <col min="7675" max="7675" width="22.88671875" style="51" customWidth="1"/>
    <col min="7676" max="7676" width="20.6640625" style="51" customWidth="1"/>
    <col min="7677" max="7677" width="16.6640625" style="51" customWidth="1"/>
    <col min="7678" max="7917" width="10.6640625" style="51"/>
    <col min="7918" max="7922" width="15.6640625" style="51" customWidth="1"/>
    <col min="7923" max="7926" width="12.6640625" style="51" customWidth="1"/>
    <col min="7927" max="7930" width="15.6640625" style="51" customWidth="1"/>
    <col min="7931" max="7931" width="22.88671875" style="51" customWidth="1"/>
    <col min="7932" max="7932" width="20.6640625" style="51" customWidth="1"/>
    <col min="7933" max="7933" width="16.6640625" style="51" customWidth="1"/>
    <col min="7934" max="8173" width="10.6640625" style="51"/>
    <col min="8174" max="8178" width="15.6640625" style="51" customWidth="1"/>
    <col min="8179" max="8182" width="12.6640625" style="51" customWidth="1"/>
    <col min="8183" max="8186" width="15.6640625" style="51" customWidth="1"/>
    <col min="8187" max="8187" width="22.88671875" style="51" customWidth="1"/>
    <col min="8188" max="8188" width="20.6640625" style="51" customWidth="1"/>
    <col min="8189" max="8189" width="16.6640625" style="51" customWidth="1"/>
    <col min="8190" max="8429" width="10.6640625" style="51"/>
    <col min="8430" max="8434" width="15.6640625" style="51" customWidth="1"/>
    <col min="8435" max="8438" width="12.6640625" style="51" customWidth="1"/>
    <col min="8439" max="8442" width="15.6640625" style="51" customWidth="1"/>
    <col min="8443" max="8443" width="22.88671875" style="51" customWidth="1"/>
    <col min="8444" max="8444" width="20.6640625" style="51" customWidth="1"/>
    <col min="8445" max="8445" width="16.6640625" style="51" customWidth="1"/>
    <col min="8446" max="8685" width="10.6640625" style="51"/>
    <col min="8686" max="8690" width="15.6640625" style="51" customWidth="1"/>
    <col min="8691" max="8694" width="12.6640625" style="51" customWidth="1"/>
    <col min="8695" max="8698" width="15.6640625" style="51" customWidth="1"/>
    <col min="8699" max="8699" width="22.88671875" style="51" customWidth="1"/>
    <col min="8700" max="8700" width="20.6640625" style="51" customWidth="1"/>
    <col min="8701" max="8701" width="16.6640625" style="51" customWidth="1"/>
    <col min="8702" max="8941" width="10.6640625" style="51"/>
    <col min="8942" max="8946" width="15.6640625" style="51" customWidth="1"/>
    <col min="8947" max="8950" width="12.6640625" style="51" customWidth="1"/>
    <col min="8951" max="8954" width="15.6640625" style="51" customWidth="1"/>
    <col min="8955" max="8955" width="22.88671875" style="51" customWidth="1"/>
    <col min="8956" max="8956" width="20.6640625" style="51" customWidth="1"/>
    <col min="8957" max="8957" width="16.6640625" style="51" customWidth="1"/>
    <col min="8958" max="9197" width="10.6640625" style="51"/>
    <col min="9198" max="9202" width="15.6640625" style="51" customWidth="1"/>
    <col min="9203" max="9206" width="12.6640625" style="51" customWidth="1"/>
    <col min="9207" max="9210" width="15.6640625" style="51" customWidth="1"/>
    <col min="9211" max="9211" width="22.88671875" style="51" customWidth="1"/>
    <col min="9212" max="9212" width="20.6640625" style="51" customWidth="1"/>
    <col min="9213" max="9213" width="16.6640625" style="51" customWidth="1"/>
    <col min="9214" max="9453" width="10.6640625" style="51"/>
    <col min="9454" max="9458" width="15.6640625" style="51" customWidth="1"/>
    <col min="9459" max="9462" width="12.6640625" style="51" customWidth="1"/>
    <col min="9463" max="9466" width="15.6640625" style="51" customWidth="1"/>
    <col min="9467" max="9467" width="22.88671875" style="51" customWidth="1"/>
    <col min="9468" max="9468" width="20.6640625" style="51" customWidth="1"/>
    <col min="9469" max="9469" width="16.6640625" style="51" customWidth="1"/>
    <col min="9470" max="9709" width="10.6640625" style="51"/>
    <col min="9710" max="9714" width="15.6640625" style="51" customWidth="1"/>
    <col min="9715" max="9718" width="12.6640625" style="51" customWidth="1"/>
    <col min="9719" max="9722" width="15.6640625" style="51" customWidth="1"/>
    <col min="9723" max="9723" width="22.88671875" style="51" customWidth="1"/>
    <col min="9724" max="9724" width="20.6640625" style="51" customWidth="1"/>
    <col min="9725" max="9725" width="16.6640625" style="51" customWidth="1"/>
    <col min="9726" max="9965" width="10.6640625" style="51"/>
    <col min="9966" max="9970" width="15.6640625" style="51" customWidth="1"/>
    <col min="9971" max="9974" width="12.6640625" style="51" customWidth="1"/>
    <col min="9975" max="9978" width="15.6640625" style="51" customWidth="1"/>
    <col min="9979" max="9979" width="22.88671875" style="51" customWidth="1"/>
    <col min="9980" max="9980" width="20.6640625" style="51" customWidth="1"/>
    <col min="9981" max="9981" width="16.6640625" style="51" customWidth="1"/>
    <col min="9982" max="10221" width="10.6640625" style="51"/>
    <col min="10222" max="10226" width="15.6640625" style="51" customWidth="1"/>
    <col min="10227" max="10230" width="12.6640625" style="51" customWidth="1"/>
    <col min="10231" max="10234" width="15.6640625" style="51" customWidth="1"/>
    <col min="10235" max="10235" width="22.88671875" style="51" customWidth="1"/>
    <col min="10236" max="10236" width="20.6640625" style="51" customWidth="1"/>
    <col min="10237" max="10237" width="16.6640625" style="51" customWidth="1"/>
    <col min="10238" max="10477" width="10.6640625" style="51"/>
    <col min="10478" max="10482" width="15.6640625" style="51" customWidth="1"/>
    <col min="10483" max="10486" width="12.6640625" style="51" customWidth="1"/>
    <col min="10487" max="10490" width="15.6640625" style="51" customWidth="1"/>
    <col min="10491" max="10491" width="22.88671875" style="51" customWidth="1"/>
    <col min="10492" max="10492" width="20.6640625" style="51" customWidth="1"/>
    <col min="10493" max="10493" width="16.6640625" style="51" customWidth="1"/>
    <col min="10494" max="10733" width="10.6640625" style="51"/>
    <col min="10734" max="10738" width="15.6640625" style="51" customWidth="1"/>
    <col min="10739" max="10742" width="12.6640625" style="51" customWidth="1"/>
    <col min="10743" max="10746" width="15.6640625" style="51" customWidth="1"/>
    <col min="10747" max="10747" width="22.88671875" style="51" customWidth="1"/>
    <col min="10748" max="10748" width="20.6640625" style="51" customWidth="1"/>
    <col min="10749" max="10749" width="16.6640625" style="51" customWidth="1"/>
    <col min="10750" max="10989" width="10.6640625" style="51"/>
    <col min="10990" max="10994" width="15.6640625" style="51" customWidth="1"/>
    <col min="10995" max="10998" width="12.6640625" style="51" customWidth="1"/>
    <col min="10999" max="11002" width="15.6640625" style="51" customWidth="1"/>
    <col min="11003" max="11003" width="22.88671875" style="51" customWidth="1"/>
    <col min="11004" max="11004" width="20.6640625" style="51" customWidth="1"/>
    <col min="11005" max="11005" width="16.6640625" style="51" customWidth="1"/>
    <col min="11006" max="11245" width="10.6640625" style="51"/>
    <col min="11246" max="11250" width="15.6640625" style="51" customWidth="1"/>
    <col min="11251" max="11254" width="12.6640625" style="51" customWidth="1"/>
    <col min="11255" max="11258" width="15.6640625" style="51" customWidth="1"/>
    <col min="11259" max="11259" width="22.88671875" style="51" customWidth="1"/>
    <col min="11260" max="11260" width="20.6640625" style="51" customWidth="1"/>
    <col min="11261" max="11261" width="16.6640625" style="51" customWidth="1"/>
    <col min="11262" max="11501" width="10.6640625" style="51"/>
    <col min="11502" max="11506" width="15.6640625" style="51" customWidth="1"/>
    <col min="11507" max="11510" width="12.6640625" style="51" customWidth="1"/>
    <col min="11511" max="11514" width="15.6640625" style="51" customWidth="1"/>
    <col min="11515" max="11515" width="22.88671875" style="51" customWidth="1"/>
    <col min="11516" max="11516" width="20.6640625" style="51" customWidth="1"/>
    <col min="11517" max="11517" width="16.6640625" style="51" customWidth="1"/>
    <col min="11518" max="11757" width="10.6640625" style="51"/>
    <col min="11758" max="11762" width="15.6640625" style="51" customWidth="1"/>
    <col min="11763" max="11766" width="12.6640625" style="51" customWidth="1"/>
    <col min="11767" max="11770" width="15.6640625" style="51" customWidth="1"/>
    <col min="11771" max="11771" width="22.88671875" style="51" customWidth="1"/>
    <col min="11772" max="11772" width="20.6640625" style="51" customWidth="1"/>
    <col min="11773" max="11773" width="16.6640625" style="51" customWidth="1"/>
    <col min="11774" max="12013" width="10.6640625" style="51"/>
    <col min="12014" max="12018" width="15.6640625" style="51" customWidth="1"/>
    <col min="12019" max="12022" width="12.6640625" style="51" customWidth="1"/>
    <col min="12023" max="12026" width="15.6640625" style="51" customWidth="1"/>
    <col min="12027" max="12027" width="22.88671875" style="51" customWidth="1"/>
    <col min="12028" max="12028" width="20.6640625" style="51" customWidth="1"/>
    <col min="12029" max="12029" width="16.6640625" style="51" customWidth="1"/>
    <col min="12030" max="12269" width="10.6640625" style="51"/>
    <col min="12270" max="12274" width="15.6640625" style="51" customWidth="1"/>
    <col min="12275" max="12278" width="12.6640625" style="51" customWidth="1"/>
    <col min="12279" max="12282" width="15.6640625" style="51" customWidth="1"/>
    <col min="12283" max="12283" width="22.88671875" style="51" customWidth="1"/>
    <col min="12284" max="12284" width="20.6640625" style="51" customWidth="1"/>
    <col min="12285" max="12285" width="16.6640625" style="51" customWidth="1"/>
    <col min="12286" max="12525" width="10.6640625" style="51"/>
    <col min="12526" max="12530" width="15.6640625" style="51" customWidth="1"/>
    <col min="12531" max="12534" width="12.6640625" style="51" customWidth="1"/>
    <col min="12535" max="12538" width="15.6640625" style="51" customWidth="1"/>
    <col min="12539" max="12539" width="22.88671875" style="51" customWidth="1"/>
    <col min="12540" max="12540" width="20.6640625" style="51" customWidth="1"/>
    <col min="12541" max="12541" width="16.6640625" style="51" customWidth="1"/>
    <col min="12542" max="12781" width="10.6640625" style="51"/>
    <col min="12782" max="12786" width="15.6640625" style="51" customWidth="1"/>
    <col min="12787" max="12790" width="12.6640625" style="51" customWidth="1"/>
    <col min="12791" max="12794" width="15.6640625" style="51" customWidth="1"/>
    <col min="12795" max="12795" width="22.88671875" style="51" customWidth="1"/>
    <col min="12796" max="12796" width="20.6640625" style="51" customWidth="1"/>
    <col min="12797" max="12797" width="16.6640625" style="51" customWidth="1"/>
    <col min="12798" max="13037" width="10.6640625" style="51"/>
    <col min="13038" max="13042" width="15.6640625" style="51" customWidth="1"/>
    <col min="13043" max="13046" width="12.6640625" style="51" customWidth="1"/>
    <col min="13047" max="13050" width="15.6640625" style="51" customWidth="1"/>
    <col min="13051" max="13051" width="22.88671875" style="51" customWidth="1"/>
    <col min="13052" max="13052" width="20.6640625" style="51" customWidth="1"/>
    <col min="13053" max="13053" width="16.6640625" style="51" customWidth="1"/>
    <col min="13054" max="13293" width="10.6640625" style="51"/>
    <col min="13294" max="13298" width="15.6640625" style="51" customWidth="1"/>
    <col min="13299" max="13302" width="12.6640625" style="51" customWidth="1"/>
    <col min="13303" max="13306" width="15.6640625" style="51" customWidth="1"/>
    <col min="13307" max="13307" width="22.88671875" style="51" customWidth="1"/>
    <col min="13308" max="13308" width="20.6640625" style="51" customWidth="1"/>
    <col min="13309" max="13309" width="16.6640625" style="51" customWidth="1"/>
    <col min="13310" max="13549" width="10.6640625" style="51"/>
    <col min="13550" max="13554" width="15.6640625" style="51" customWidth="1"/>
    <col min="13555" max="13558" width="12.6640625" style="51" customWidth="1"/>
    <col min="13559" max="13562" width="15.6640625" style="51" customWidth="1"/>
    <col min="13563" max="13563" width="22.88671875" style="51" customWidth="1"/>
    <col min="13564" max="13564" width="20.6640625" style="51" customWidth="1"/>
    <col min="13565" max="13565" width="16.6640625" style="51" customWidth="1"/>
    <col min="13566" max="13805" width="10.6640625" style="51"/>
    <col min="13806" max="13810" width="15.6640625" style="51" customWidth="1"/>
    <col min="13811" max="13814" width="12.6640625" style="51" customWidth="1"/>
    <col min="13815" max="13818" width="15.6640625" style="51" customWidth="1"/>
    <col min="13819" max="13819" width="22.88671875" style="51" customWidth="1"/>
    <col min="13820" max="13820" width="20.6640625" style="51" customWidth="1"/>
    <col min="13821" max="13821" width="16.6640625" style="51" customWidth="1"/>
    <col min="13822" max="14061" width="10.6640625" style="51"/>
    <col min="14062" max="14066" width="15.6640625" style="51" customWidth="1"/>
    <col min="14067" max="14070" width="12.6640625" style="51" customWidth="1"/>
    <col min="14071" max="14074" width="15.6640625" style="51" customWidth="1"/>
    <col min="14075" max="14075" width="22.88671875" style="51" customWidth="1"/>
    <col min="14076" max="14076" width="20.6640625" style="51" customWidth="1"/>
    <col min="14077" max="14077" width="16.6640625" style="51" customWidth="1"/>
    <col min="14078" max="14317" width="10.6640625" style="51"/>
    <col min="14318" max="14322" width="15.6640625" style="51" customWidth="1"/>
    <col min="14323" max="14326" width="12.6640625" style="51" customWidth="1"/>
    <col min="14327" max="14330" width="15.6640625" style="51" customWidth="1"/>
    <col min="14331" max="14331" width="22.88671875" style="51" customWidth="1"/>
    <col min="14332" max="14332" width="20.6640625" style="51" customWidth="1"/>
    <col min="14333" max="14333" width="16.6640625" style="51" customWidth="1"/>
    <col min="14334" max="14573" width="10.6640625" style="51"/>
    <col min="14574" max="14578" width="15.6640625" style="51" customWidth="1"/>
    <col min="14579" max="14582" width="12.6640625" style="51" customWidth="1"/>
    <col min="14583" max="14586" width="15.6640625" style="51" customWidth="1"/>
    <col min="14587" max="14587" width="22.88671875" style="51" customWidth="1"/>
    <col min="14588" max="14588" width="20.6640625" style="51" customWidth="1"/>
    <col min="14589" max="14589" width="16.6640625" style="51" customWidth="1"/>
    <col min="14590" max="14829" width="10.6640625" style="51"/>
    <col min="14830" max="14834" width="15.6640625" style="51" customWidth="1"/>
    <col min="14835" max="14838" width="12.6640625" style="51" customWidth="1"/>
    <col min="14839" max="14842" width="15.6640625" style="51" customWidth="1"/>
    <col min="14843" max="14843" width="22.88671875" style="51" customWidth="1"/>
    <col min="14844" max="14844" width="20.6640625" style="51" customWidth="1"/>
    <col min="14845" max="14845" width="16.6640625" style="51" customWidth="1"/>
    <col min="14846" max="15085" width="10.6640625" style="51"/>
    <col min="15086" max="15090" width="15.6640625" style="51" customWidth="1"/>
    <col min="15091" max="15094" width="12.6640625" style="51" customWidth="1"/>
    <col min="15095" max="15098" width="15.6640625" style="51" customWidth="1"/>
    <col min="15099" max="15099" width="22.88671875" style="51" customWidth="1"/>
    <col min="15100" max="15100" width="20.6640625" style="51" customWidth="1"/>
    <col min="15101" max="15101" width="16.6640625" style="51" customWidth="1"/>
    <col min="15102" max="15341" width="10.6640625" style="51"/>
    <col min="15342" max="15346" width="15.6640625" style="51" customWidth="1"/>
    <col min="15347" max="15350" width="12.6640625" style="51" customWidth="1"/>
    <col min="15351" max="15354" width="15.6640625" style="51" customWidth="1"/>
    <col min="15355" max="15355" width="22.88671875" style="51" customWidth="1"/>
    <col min="15356" max="15356" width="20.6640625" style="51" customWidth="1"/>
    <col min="15357" max="15357" width="16.6640625" style="51" customWidth="1"/>
    <col min="15358" max="15597" width="10.6640625" style="51"/>
    <col min="15598" max="15602" width="15.6640625" style="51" customWidth="1"/>
    <col min="15603" max="15606" width="12.6640625" style="51" customWidth="1"/>
    <col min="15607" max="15610" width="15.6640625" style="51" customWidth="1"/>
    <col min="15611" max="15611" width="22.88671875" style="51" customWidth="1"/>
    <col min="15612" max="15612" width="20.6640625" style="51" customWidth="1"/>
    <col min="15613" max="15613" width="16.6640625" style="51" customWidth="1"/>
    <col min="15614" max="15853" width="10.6640625" style="51"/>
    <col min="15854" max="15858" width="15.6640625" style="51" customWidth="1"/>
    <col min="15859" max="15862" width="12.6640625" style="51" customWidth="1"/>
    <col min="15863" max="15866" width="15.6640625" style="51" customWidth="1"/>
    <col min="15867" max="15867" width="22.88671875" style="51" customWidth="1"/>
    <col min="15868" max="15868" width="20.6640625" style="51" customWidth="1"/>
    <col min="15869" max="15869" width="16.6640625" style="51" customWidth="1"/>
    <col min="15870" max="16109" width="10.6640625" style="51"/>
    <col min="16110" max="16114" width="15.6640625" style="51" customWidth="1"/>
    <col min="16115" max="16118" width="12.6640625" style="51" customWidth="1"/>
    <col min="16119" max="16122" width="15.6640625" style="51" customWidth="1"/>
    <col min="16123" max="16123" width="22.88671875" style="51" customWidth="1"/>
    <col min="16124" max="16124" width="20.6640625" style="51" customWidth="1"/>
    <col min="16125" max="16125" width="16.6640625" style="51" customWidth="1"/>
    <col min="16126" max="16384" width="10.6640625" style="51"/>
  </cols>
  <sheetData>
    <row r="1" spans="1:20" ht="3" customHeight="1" x14ac:dyDescent="0.3"/>
    <row r="2" spans="1:20" ht="15" customHeight="1" x14ac:dyDescent="0.3">
      <c r="T2" s="39"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5">
      <c r="A7" s="17"/>
      <c r="H7" s="16"/>
    </row>
    <row r="8" spans="1:20" s="12" customFormat="1" ht="17.399999999999999" x14ac:dyDescent="0.25">
      <c r="A8" s="264" t="s">
        <v>10</v>
      </c>
      <c r="B8" s="264"/>
      <c r="C8" s="264"/>
      <c r="D8" s="264"/>
      <c r="E8" s="264"/>
      <c r="F8" s="264"/>
      <c r="G8" s="264"/>
      <c r="H8" s="264"/>
      <c r="I8" s="264"/>
      <c r="J8" s="264"/>
      <c r="K8" s="264"/>
      <c r="L8" s="264"/>
      <c r="M8" s="264"/>
      <c r="N8" s="264"/>
      <c r="O8" s="264"/>
      <c r="P8" s="264"/>
      <c r="Q8" s="264"/>
      <c r="R8" s="264"/>
      <c r="S8" s="264"/>
      <c r="T8" s="264"/>
    </row>
    <row r="9" spans="1:20" s="12" customFormat="1" ht="17.399999999999999" x14ac:dyDescent="0.2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5">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5">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7.399999999999999" x14ac:dyDescent="0.25">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5">
      <c r="A13" s="267" t="str">
        <f>'1. паспорт местоположение'!A12:C12</f>
        <v>M_PK3300.01.04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5">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5">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5">
      <c r="A16"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5">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5">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3">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3">
      <c r="A21" s="285" t="s">
        <v>6</v>
      </c>
      <c r="B21" s="278" t="s">
        <v>230</v>
      </c>
      <c r="C21" s="279"/>
      <c r="D21" s="282" t="s">
        <v>131</v>
      </c>
      <c r="E21" s="278" t="s">
        <v>542</v>
      </c>
      <c r="F21" s="279"/>
      <c r="G21" s="278" t="s">
        <v>280</v>
      </c>
      <c r="H21" s="279"/>
      <c r="I21" s="278" t="s">
        <v>130</v>
      </c>
      <c r="J21" s="279"/>
      <c r="K21" s="282" t="s">
        <v>129</v>
      </c>
      <c r="L21" s="278" t="s">
        <v>128</v>
      </c>
      <c r="M21" s="279"/>
      <c r="N21" s="278" t="s">
        <v>538</v>
      </c>
      <c r="O21" s="279"/>
      <c r="P21" s="282" t="s">
        <v>127</v>
      </c>
      <c r="Q21" s="288" t="s">
        <v>126</v>
      </c>
      <c r="R21" s="289"/>
      <c r="S21" s="288" t="s">
        <v>125</v>
      </c>
      <c r="T21" s="290"/>
    </row>
    <row r="22" spans="1:113" ht="204.75" customHeight="1" x14ac:dyDescent="0.3">
      <c r="A22" s="286"/>
      <c r="B22" s="280"/>
      <c r="C22" s="281"/>
      <c r="D22" s="284"/>
      <c r="E22" s="280"/>
      <c r="F22" s="281"/>
      <c r="G22" s="280"/>
      <c r="H22" s="281"/>
      <c r="I22" s="280"/>
      <c r="J22" s="281"/>
      <c r="K22" s="283"/>
      <c r="L22" s="280"/>
      <c r="M22" s="281"/>
      <c r="N22" s="280"/>
      <c r="O22" s="281"/>
      <c r="P22" s="283"/>
      <c r="Q22" s="96" t="s">
        <v>124</v>
      </c>
      <c r="R22" s="96" t="s">
        <v>512</v>
      </c>
      <c r="S22" s="96" t="s">
        <v>123</v>
      </c>
      <c r="T22" s="96" t="s">
        <v>122</v>
      </c>
    </row>
    <row r="23" spans="1:113" ht="51.75" customHeight="1" x14ac:dyDescent="0.3">
      <c r="A23" s="287"/>
      <c r="B23" s="189" t="s">
        <v>120</v>
      </c>
      <c r="C23" s="189" t="s">
        <v>121</v>
      </c>
      <c r="D23" s="283"/>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3">
      <c r="A25" s="63"/>
      <c r="B25" s="61"/>
      <c r="C25" s="61"/>
      <c r="D25" s="61"/>
      <c r="E25" s="61"/>
      <c r="F25" s="61"/>
      <c r="G25" s="61"/>
      <c r="H25" s="61"/>
      <c r="I25" s="61"/>
      <c r="J25" s="60"/>
      <c r="K25" s="60"/>
      <c r="L25" s="60"/>
      <c r="M25" s="62"/>
      <c r="N25" s="62"/>
      <c r="O25" s="62"/>
      <c r="P25" s="60"/>
      <c r="Q25" s="192"/>
      <c r="R25" s="61"/>
      <c r="S25" s="192"/>
      <c r="T25" s="61"/>
    </row>
    <row r="26" spans="1:113" ht="3" customHeight="1" x14ac:dyDescent="0.3"/>
    <row r="27" spans="1:113" s="57" customFormat="1" ht="13.2" x14ac:dyDescent="0.25">
      <c r="B27" s="58"/>
      <c r="C27" s="58"/>
      <c r="K27" s="58"/>
    </row>
    <row r="28" spans="1:113" s="57" customFormat="1" x14ac:dyDescent="0.3">
      <c r="B28" s="55" t="s">
        <v>119</v>
      </c>
      <c r="C28" s="55"/>
      <c r="D28" s="55"/>
      <c r="E28" s="55"/>
      <c r="F28" s="55"/>
      <c r="G28" s="55"/>
      <c r="H28" s="55"/>
      <c r="I28" s="55"/>
      <c r="J28" s="55"/>
      <c r="K28" s="55"/>
      <c r="L28" s="55"/>
      <c r="M28" s="55"/>
      <c r="N28" s="55"/>
      <c r="O28" s="55"/>
      <c r="P28" s="55"/>
      <c r="Q28" s="55"/>
      <c r="R28" s="55"/>
    </row>
    <row r="29" spans="1:113" x14ac:dyDescent="0.3">
      <c r="B29" s="277" t="s">
        <v>548</v>
      </c>
      <c r="C29" s="277"/>
      <c r="D29" s="277"/>
      <c r="E29" s="277"/>
      <c r="F29" s="277"/>
      <c r="G29" s="277"/>
      <c r="H29" s="277"/>
      <c r="I29" s="277"/>
      <c r="J29" s="277"/>
      <c r="K29" s="277"/>
      <c r="L29" s="277"/>
      <c r="M29" s="277"/>
      <c r="N29" s="277"/>
      <c r="O29" s="277"/>
      <c r="P29" s="277"/>
      <c r="Q29" s="277"/>
      <c r="R29" s="277"/>
    </row>
    <row r="30" spans="1:113" x14ac:dyDescent="0.3">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3">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3">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3">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3">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3">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3">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3">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3">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3">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3">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3">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6640625" defaultRowHeight="15.6" x14ac:dyDescent="0.3"/>
  <cols>
    <col min="1" max="3" width="10.6640625" style="51"/>
    <col min="4" max="4" width="11.5546875" style="51" customWidth="1"/>
    <col min="5" max="5" width="11.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3" width="8.664062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39"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5">
      <c r="A6" s="193"/>
      <c r="B6" s="193"/>
      <c r="C6" s="193"/>
      <c r="D6" s="193"/>
      <c r="E6" s="193"/>
      <c r="F6" s="193"/>
      <c r="G6" s="193"/>
      <c r="H6" s="193"/>
      <c r="I6" s="193"/>
      <c r="J6" s="193"/>
      <c r="K6" s="193"/>
      <c r="L6" s="193"/>
      <c r="M6" s="193"/>
      <c r="N6" s="193"/>
      <c r="O6" s="193"/>
      <c r="P6" s="193"/>
      <c r="Q6" s="193"/>
      <c r="R6" s="193"/>
      <c r="S6" s="193"/>
      <c r="T6" s="193"/>
    </row>
    <row r="7" spans="1:27" s="12" customFormat="1" ht="17.399999999999999" x14ac:dyDescent="0.25">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5">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5">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04.25"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5">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3">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3"/>
    <row r="21" spans="1:27" ht="15.75" customHeight="1" x14ac:dyDescent="0.3">
      <c r="A21" s="292" t="s">
        <v>6</v>
      </c>
      <c r="B21" s="295" t="s">
        <v>522</v>
      </c>
      <c r="C21" s="296"/>
      <c r="D21" s="295" t="s">
        <v>524</v>
      </c>
      <c r="E21" s="296"/>
      <c r="F21" s="288" t="s">
        <v>103</v>
      </c>
      <c r="G21" s="290"/>
      <c r="H21" s="290"/>
      <c r="I21" s="289"/>
      <c r="J21" s="292" t="s">
        <v>525</v>
      </c>
      <c r="K21" s="295" t="s">
        <v>526</v>
      </c>
      <c r="L21" s="296"/>
      <c r="M21" s="295" t="s">
        <v>527</v>
      </c>
      <c r="N21" s="296"/>
      <c r="O21" s="295" t="s">
        <v>514</v>
      </c>
      <c r="P21" s="296"/>
      <c r="Q21" s="295" t="s">
        <v>136</v>
      </c>
      <c r="R21" s="296"/>
      <c r="S21" s="292" t="s">
        <v>135</v>
      </c>
      <c r="T21" s="292" t="s">
        <v>528</v>
      </c>
      <c r="U21" s="292" t="s">
        <v>523</v>
      </c>
      <c r="V21" s="295" t="s">
        <v>134</v>
      </c>
      <c r="W21" s="296"/>
      <c r="X21" s="288" t="s">
        <v>126</v>
      </c>
      <c r="Y21" s="290"/>
      <c r="Z21" s="288" t="s">
        <v>125</v>
      </c>
      <c r="AA21" s="290"/>
    </row>
    <row r="22" spans="1:27" ht="216" customHeight="1" x14ac:dyDescent="0.3">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96" t="s">
        <v>124</v>
      </c>
      <c r="Y22" s="96" t="s">
        <v>512</v>
      </c>
      <c r="Z22" s="96" t="s">
        <v>123</v>
      </c>
      <c r="AA22" s="96" t="s">
        <v>122</v>
      </c>
    </row>
    <row r="23" spans="1:27" ht="60" customHeight="1" x14ac:dyDescent="0.3">
      <c r="A23" s="294"/>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3">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3">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3">
      <c r="X26" s="98"/>
      <c r="Y26" s="99"/>
      <c r="Z26" s="52"/>
      <c r="AA26" s="52"/>
    </row>
    <row r="27" spans="1:27" s="57" customFormat="1" ht="13.2" x14ac:dyDescent="0.25">
      <c r="A27" s="58"/>
      <c r="B27" s="58"/>
      <c r="C27" s="58"/>
      <c r="E27" s="58"/>
      <c r="X27" s="100"/>
      <c r="Y27" s="100"/>
      <c r="Z27" s="100"/>
      <c r="AA27" s="100"/>
    </row>
    <row r="28" spans="1:27" s="57" customFormat="1" ht="13.2" x14ac:dyDescent="0.25">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0" t="str">
        <f>'1. паспорт местоположение'!A5:C5</f>
        <v>Год раскрытия информации: 2024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 x14ac:dyDescent="0.35">
      <c r="A6" s="17"/>
      <c r="E6" s="16"/>
      <c r="F6" s="16"/>
      <c r="G6" s="15"/>
    </row>
    <row r="7" spans="1:29" s="12" customFormat="1" ht="17.399999999999999" x14ac:dyDescent="0.25">
      <c r="A7" s="264" t="s">
        <v>10</v>
      </c>
      <c r="B7" s="264"/>
      <c r="C7" s="264"/>
      <c r="D7" s="13"/>
      <c r="E7" s="13"/>
      <c r="F7" s="13"/>
      <c r="G7" s="13"/>
      <c r="H7" s="13"/>
      <c r="I7" s="13"/>
      <c r="J7" s="13"/>
      <c r="K7" s="13"/>
      <c r="L7" s="13"/>
      <c r="M7" s="13"/>
      <c r="N7" s="13"/>
      <c r="O7" s="13"/>
      <c r="P7" s="13"/>
      <c r="Q7" s="13"/>
      <c r="R7" s="13"/>
      <c r="S7" s="13"/>
      <c r="T7" s="13"/>
      <c r="U7" s="13"/>
    </row>
    <row r="8" spans="1:29" s="12" customFormat="1" ht="17.399999999999999" x14ac:dyDescent="0.25">
      <c r="A8" s="264"/>
      <c r="B8" s="264"/>
      <c r="C8" s="264"/>
      <c r="D8" s="14"/>
      <c r="E8" s="14"/>
      <c r="F8" s="14"/>
      <c r="G8" s="14"/>
      <c r="H8" s="13"/>
      <c r="I8" s="13"/>
      <c r="J8" s="13"/>
      <c r="K8" s="13"/>
      <c r="L8" s="13"/>
      <c r="M8" s="13"/>
      <c r="N8" s="13"/>
      <c r="O8" s="13"/>
      <c r="P8" s="13"/>
      <c r="Q8" s="13"/>
      <c r="R8" s="13"/>
      <c r="S8" s="13"/>
      <c r="T8" s="13"/>
      <c r="U8" s="13"/>
    </row>
    <row r="9" spans="1:29" s="12" customFormat="1" ht="17.399999999999999" x14ac:dyDescent="0.25">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7.399999999999999" x14ac:dyDescent="0.25">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4"/>
      <c r="B11" s="264"/>
      <c r="C11" s="264"/>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7" t="str">
        <f>'1. паспорт местоположение'!A12:C12</f>
        <v>M_PK3300.01.04</v>
      </c>
      <c r="B12" s="267"/>
      <c r="C12" s="267"/>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4"/>
      <c r="B14" s="274"/>
      <c r="C14" s="274"/>
      <c r="D14" s="10"/>
      <c r="E14" s="10"/>
      <c r="F14" s="10"/>
      <c r="G14" s="10"/>
      <c r="H14" s="10"/>
      <c r="I14" s="10"/>
      <c r="J14" s="10"/>
      <c r="K14" s="10"/>
      <c r="L14" s="10"/>
      <c r="M14" s="10"/>
      <c r="N14" s="10"/>
      <c r="O14" s="10"/>
      <c r="P14" s="10"/>
      <c r="Q14" s="10"/>
      <c r="R14" s="10"/>
      <c r="S14" s="10"/>
      <c r="T14" s="10"/>
      <c r="U14" s="10"/>
    </row>
    <row r="15" spans="1:29" s="3" customFormat="1" ht="160.5"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5">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5">
      <c r="A17" s="275"/>
      <c r="B17" s="275"/>
      <c r="C17" s="275"/>
      <c r="D17" s="4"/>
      <c r="E17" s="4"/>
      <c r="F17" s="4"/>
      <c r="G17" s="4"/>
      <c r="H17" s="4"/>
      <c r="I17" s="4"/>
      <c r="J17" s="4"/>
      <c r="K17" s="4"/>
      <c r="L17" s="4"/>
      <c r="M17" s="4"/>
      <c r="N17" s="4"/>
      <c r="O17" s="4"/>
      <c r="P17" s="4"/>
      <c r="Q17" s="4"/>
      <c r="R17" s="4"/>
    </row>
    <row r="18" spans="1:21" s="3" customFormat="1" ht="27.75" customHeight="1" x14ac:dyDescent="0.25">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5">
      <c r="A22" s="24" t="s">
        <v>66</v>
      </c>
      <c r="B22" s="30" t="s">
        <v>520</v>
      </c>
      <c r="C22" s="38" t="s">
        <v>598</v>
      </c>
      <c r="D22" s="29"/>
      <c r="E22" s="29"/>
      <c r="F22" s="28"/>
      <c r="G22" s="28"/>
      <c r="H22" s="28"/>
      <c r="I22" s="28"/>
      <c r="J22" s="28"/>
      <c r="K22" s="28"/>
      <c r="L22" s="28"/>
      <c r="M22" s="28"/>
      <c r="N22" s="28"/>
      <c r="O22" s="28"/>
      <c r="P22" s="28"/>
      <c r="Q22" s="27"/>
      <c r="R22" s="27"/>
      <c r="S22" s="27"/>
      <c r="T22" s="27"/>
      <c r="U22" s="27"/>
    </row>
    <row r="23" spans="1:21" ht="235.5" customHeight="1" x14ac:dyDescent="0.3">
      <c r="A23" s="24" t="s">
        <v>64</v>
      </c>
      <c r="B23" s="26" t="s">
        <v>61</v>
      </c>
      <c r="C23" s="35" t="s">
        <v>612</v>
      </c>
      <c r="D23" s="23"/>
      <c r="E23" s="23"/>
      <c r="F23" s="23"/>
      <c r="G23" s="23"/>
      <c r="H23" s="23"/>
      <c r="I23" s="23"/>
      <c r="J23" s="23"/>
      <c r="K23" s="23"/>
      <c r="L23" s="23"/>
      <c r="M23" s="23"/>
      <c r="N23" s="23"/>
      <c r="O23" s="23"/>
      <c r="P23" s="23"/>
      <c r="Q23" s="23"/>
      <c r="R23" s="23"/>
      <c r="S23" s="23"/>
      <c r="T23" s="23"/>
      <c r="U23" s="23"/>
    </row>
    <row r="24" spans="1:21" ht="115.5" customHeight="1" x14ac:dyDescent="0.3">
      <c r="A24" s="24" t="s">
        <v>63</v>
      </c>
      <c r="B24" s="26" t="s">
        <v>540</v>
      </c>
      <c r="C24" s="35" t="s">
        <v>615</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541</v>
      </c>
      <c r="C25" s="35" t="s">
        <v>613</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216" t="s">
        <v>597</v>
      </c>
      <c r="D26" s="23"/>
      <c r="E26" s="23"/>
      <c r="F26" s="23"/>
      <c r="G26" s="23"/>
      <c r="H26" s="23"/>
      <c r="I26" s="23"/>
      <c r="J26" s="23"/>
      <c r="K26" s="23"/>
      <c r="L26" s="23"/>
      <c r="M26" s="23"/>
      <c r="N26" s="23"/>
      <c r="O26" s="23"/>
      <c r="P26" s="23"/>
      <c r="Q26" s="23"/>
      <c r="R26" s="23"/>
      <c r="S26" s="23"/>
      <c r="T26" s="23"/>
      <c r="U26" s="23"/>
    </row>
    <row r="27" spans="1:21" ht="78" customHeight="1" x14ac:dyDescent="0.3">
      <c r="A27" s="24" t="s">
        <v>59</v>
      </c>
      <c r="B27" s="26" t="s">
        <v>521</v>
      </c>
      <c r="C27" s="25" t="s">
        <v>614</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188">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217">
        <v>2028</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218" t="s">
        <v>599</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70</v>
      </c>
    </row>
    <row r="2" spans="1:28" ht="18" x14ac:dyDescent="0.35">
      <c r="Z2" s="15" t="s">
        <v>11</v>
      </c>
    </row>
    <row r="3" spans="1:28" ht="18" x14ac:dyDescent="0.35">
      <c r="Z3" s="15" t="s">
        <v>69</v>
      </c>
    </row>
    <row r="4" spans="1:28" ht="18.75" customHeight="1" x14ac:dyDescent="0.3">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7.399999999999999" x14ac:dyDescent="0.3">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4"/>
      <c r="AB6" s="184"/>
    </row>
    <row r="7" spans="1:28" ht="17.399999999999999" x14ac:dyDescent="0.3">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4"/>
      <c r="AB7" s="184"/>
    </row>
    <row r="8" spans="1:28" ht="15.6" x14ac:dyDescent="0.3">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5"/>
      <c r="AB8" s="185"/>
    </row>
    <row r="9" spans="1:28" ht="15.6" x14ac:dyDescent="0.3">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6"/>
      <c r="AB9" s="186"/>
    </row>
    <row r="10" spans="1:28" ht="17.399999999999999" x14ac:dyDescent="0.3">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4"/>
      <c r="AB10" s="184"/>
    </row>
    <row r="11" spans="1:28" ht="15.6" x14ac:dyDescent="0.3">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5"/>
      <c r="AB11" s="185"/>
    </row>
    <row r="12" spans="1:28" ht="15.6" x14ac:dyDescent="0.3">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6"/>
      <c r="AB12" s="186"/>
    </row>
    <row r="13" spans="1:28" ht="18" x14ac:dyDescent="0.3">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6" x14ac:dyDescent="0.3">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5"/>
      <c r="AB14" s="185"/>
    </row>
    <row r="15" spans="1:28" ht="15.6" x14ac:dyDescent="0.3">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6"/>
      <c r="AB15" s="186"/>
    </row>
    <row r="16" spans="1:28" x14ac:dyDescent="0.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5"/>
      <c r="AB16" s="195"/>
    </row>
    <row r="17" spans="1:28" x14ac:dyDescent="0.3">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5"/>
      <c r="AB17" s="195"/>
    </row>
    <row r="18" spans="1:28" x14ac:dyDescent="0.3">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5"/>
      <c r="AB18" s="195"/>
    </row>
    <row r="19" spans="1:28" x14ac:dyDescent="0.3">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5"/>
      <c r="AB19" s="195"/>
    </row>
    <row r="20" spans="1:28" x14ac:dyDescent="0.3">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6"/>
      <c r="AB20" s="196"/>
    </row>
    <row r="21" spans="1:28" x14ac:dyDescent="0.3">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6"/>
      <c r="AB21" s="196"/>
    </row>
    <row r="22" spans="1:28" x14ac:dyDescent="0.3">
      <c r="A22" s="300" t="s">
        <v>539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7"/>
      <c r="AB22" s="197"/>
    </row>
    <row r="23" spans="1:28" ht="32.25" customHeight="1" x14ac:dyDescent="0.3">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3">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3">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3">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3">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3">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3">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3">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3">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28.8" x14ac:dyDescent="0.3">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3">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3">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 x14ac:dyDescent="0.35">
      <c r="A6" s="17"/>
      <c r="B6" s="17"/>
      <c r="L6" s="15"/>
    </row>
    <row r="7" spans="1:28" s="12" customFormat="1" ht="17.399999999999999" x14ac:dyDescent="0.25">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7.399999999999999" x14ac:dyDescent="0.2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7.399999999999999"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7.399999999999999" x14ac:dyDescent="0.25">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7.399999999999999" x14ac:dyDescent="0.25">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7.399999999999999" x14ac:dyDescent="0.25">
      <c r="A12" s="267" t="str">
        <f>'1. паспорт местоположение'!A12:C12</f>
        <v>M_PK3300.01.04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7.399999999999999" x14ac:dyDescent="0.25">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5">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6"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5">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5">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5">
      <c r="A18" s="306" t="s">
        <v>516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5">
      <c r="A19" s="269" t="s">
        <v>6</v>
      </c>
      <c r="B19" s="269" t="s">
        <v>89</v>
      </c>
      <c r="C19" s="269" t="s">
        <v>88</v>
      </c>
      <c r="D19" s="269" t="s">
        <v>77</v>
      </c>
      <c r="E19" s="307" t="s">
        <v>87</v>
      </c>
      <c r="F19" s="308"/>
      <c r="G19" s="308"/>
      <c r="H19" s="308"/>
      <c r="I19" s="309"/>
      <c r="J19" s="269" t="s">
        <v>86</v>
      </c>
      <c r="K19" s="269"/>
      <c r="L19" s="269"/>
      <c r="M19" s="269"/>
      <c r="N19" s="269"/>
      <c r="O19" s="269"/>
      <c r="P19" s="4"/>
      <c r="Q19" s="4"/>
      <c r="R19" s="4"/>
      <c r="S19" s="4"/>
      <c r="T19" s="4"/>
      <c r="U19" s="4"/>
      <c r="V19" s="4"/>
      <c r="W19" s="4"/>
    </row>
    <row r="20" spans="1:26" s="3" customFormat="1" ht="51" customHeight="1" x14ac:dyDescent="0.25">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5">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09375" defaultRowHeight="14.4" x14ac:dyDescent="0.3"/>
  <cols>
    <col min="1" max="3" width="9.109375" style="111"/>
    <col min="4" max="4" width="18.5546875" style="111" customWidth="1"/>
    <col min="5" max="12" width="9.109375" style="111" hidden="1" customWidth="1"/>
    <col min="13" max="13" width="4.6640625" style="111" hidden="1" customWidth="1"/>
    <col min="14" max="17" width="9.109375" style="111" hidden="1" customWidth="1"/>
    <col min="18" max="18" width="4.6640625" style="111" hidden="1" customWidth="1"/>
    <col min="19" max="36" width="9.109375" style="111" hidden="1" customWidth="1"/>
    <col min="37" max="37" width="9.109375" style="111"/>
    <col min="38" max="38" width="7.6640625" style="111" customWidth="1"/>
    <col min="39" max="39" width="3.109375" style="111" customWidth="1"/>
    <col min="40" max="40" width="13.5546875" style="111" customWidth="1"/>
    <col min="41" max="41" width="16.5546875" style="111" customWidth="1"/>
    <col min="42" max="42" width="15.6640625" style="111" customWidth="1"/>
    <col min="43" max="43" width="9.5546875" style="111" customWidth="1"/>
    <col min="44" max="44" width="8.5546875" style="111" customWidth="1"/>
    <col min="45" max="16384" width="9.109375" style="111"/>
  </cols>
  <sheetData>
    <row r="1" spans="1:44" s="12" customFormat="1" ht="18.75" customHeight="1" x14ac:dyDescent="0.25">
      <c r="A1" s="18"/>
      <c r="I1" s="16"/>
      <c r="J1" s="16"/>
      <c r="K1" s="39" t="s">
        <v>70</v>
      </c>
      <c r="AR1" s="39"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 x14ac:dyDescent="0.35">
      <c r="A6" s="17"/>
      <c r="I6" s="16"/>
      <c r="J6" s="16"/>
      <c r="K6" s="15"/>
    </row>
    <row r="7" spans="1:44" s="12" customFormat="1" ht="17.399999999999999"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25"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 x14ac:dyDescent="0.3">
      <c r="AO19" s="142"/>
      <c r="AP19" s="142"/>
      <c r="AQ19" s="142"/>
      <c r="AR19" s="39"/>
    </row>
    <row r="20" spans="1:45" ht="18" x14ac:dyDescent="0.35">
      <c r="AO20" s="142"/>
      <c r="AP20" s="142"/>
      <c r="AQ20" s="142"/>
      <c r="AR20" s="15"/>
    </row>
    <row r="21" spans="1:45" ht="20.25" customHeight="1" x14ac:dyDescent="0.35">
      <c r="AO21" s="142"/>
      <c r="AP21" s="142"/>
      <c r="AQ21" s="142"/>
      <c r="AR21" s="15"/>
    </row>
    <row r="22" spans="1:45" s="3" customFormat="1" ht="15" customHeight="1"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6" x14ac:dyDescent="0.3">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5">
      <c r="A24" s="375" t="s">
        <v>366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12"/>
      <c r="AN24" s="112"/>
      <c r="AO24" s="140"/>
      <c r="AP24" s="140"/>
      <c r="AQ24" s="140"/>
      <c r="AR24" s="140"/>
      <c r="AS24" s="118"/>
    </row>
    <row r="25" spans="1:45" ht="12.75" customHeight="1" x14ac:dyDescent="0.3">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3"/>
      <c r="AN25" s="376" t="s">
        <v>364</v>
      </c>
      <c r="AO25" s="376"/>
      <c r="AP25" s="376"/>
      <c r="AQ25" s="374"/>
      <c r="AR25" s="374"/>
      <c r="AS25" s="118"/>
    </row>
    <row r="26" spans="1:45" ht="17.25" customHeight="1" x14ac:dyDescent="0.3">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3"/>
      <c r="AN26" s="365" t="s">
        <v>362</v>
      </c>
      <c r="AO26" s="366"/>
      <c r="AP26" s="367"/>
      <c r="AQ26" s="357"/>
      <c r="AR26" s="358"/>
      <c r="AS26" s="118"/>
    </row>
    <row r="27" spans="1:45" ht="17.25" customHeight="1" x14ac:dyDescent="0.3">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3"/>
      <c r="AN27" s="365" t="s">
        <v>360</v>
      </c>
      <c r="AO27" s="366"/>
      <c r="AP27" s="367"/>
      <c r="AQ27" s="357"/>
      <c r="AR27" s="358"/>
      <c r="AS27" s="118"/>
    </row>
    <row r="28" spans="1:45" ht="27.75" customHeight="1" thickBot="1" x14ac:dyDescent="0.35">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3"/>
      <c r="AN28" s="371" t="s">
        <v>358</v>
      </c>
      <c r="AO28" s="372"/>
      <c r="AP28" s="373"/>
      <c r="AQ28" s="357"/>
      <c r="AR28" s="358"/>
      <c r="AS28" s="118"/>
    </row>
    <row r="29" spans="1:45" ht="17.25" customHeight="1" x14ac:dyDescent="0.3">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3"/>
      <c r="AN29" s="362"/>
      <c r="AO29" s="363"/>
      <c r="AP29" s="363"/>
      <c r="AQ29" s="357"/>
      <c r="AR29" s="364"/>
      <c r="AS29" s="118"/>
    </row>
    <row r="30" spans="1:45" ht="17.25" customHeight="1" x14ac:dyDescent="0.3">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3"/>
      <c r="AS30" s="118"/>
    </row>
    <row r="31" spans="1:45" ht="17.25" customHeight="1" x14ac:dyDescent="0.3">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3"/>
      <c r="AN31" s="113"/>
      <c r="AO31" s="139"/>
      <c r="AP31" s="139"/>
      <c r="AQ31" s="139"/>
      <c r="AR31" s="139"/>
      <c r="AS31" s="118"/>
    </row>
    <row r="32" spans="1:45" ht="17.25" customHeight="1" x14ac:dyDescent="0.3">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3"/>
      <c r="AN32" s="113"/>
      <c r="AO32" s="113"/>
      <c r="AP32" s="113"/>
      <c r="AQ32" s="113"/>
      <c r="AR32" s="113"/>
      <c r="AS32" s="118"/>
    </row>
    <row r="33" spans="1:45" ht="17.25" customHeight="1" x14ac:dyDescent="0.3">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3"/>
      <c r="AN33" s="113"/>
      <c r="AO33" s="113"/>
      <c r="AP33" s="113"/>
      <c r="AQ33" s="113"/>
      <c r="AR33" s="113"/>
      <c r="AS33" s="118"/>
    </row>
    <row r="34" spans="1:45" ht="17.25" customHeight="1" x14ac:dyDescent="0.3">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3"/>
      <c r="AN34" s="113"/>
      <c r="AO34" s="113"/>
      <c r="AP34" s="113"/>
      <c r="AQ34" s="113"/>
      <c r="AR34" s="113"/>
      <c r="AS34" s="118"/>
    </row>
    <row r="35" spans="1:45" ht="17.25" customHeight="1" x14ac:dyDescent="0.3">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3"/>
      <c r="AN35" s="113"/>
      <c r="AO35" s="113"/>
      <c r="AP35" s="113"/>
      <c r="AQ35" s="113"/>
      <c r="AR35" s="113"/>
      <c r="AS35" s="118"/>
    </row>
    <row r="36" spans="1:45" ht="17.25" customHeight="1" thickBot="1" x14ac:dyDescent="0.35">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3"/>
      <c r="AN36" s="113"/>
      <c r="AO36" s="113"/>
      <c r="AP36" s="113"/>
      <c r="AQ36" s="113"/>
      <c r="AR36" s="113"/>
      <c r="AS36" s="118"/>
    </row>
    <row r="37" spans="1:45" ht="17.25" customHeight="1" x14ac:dyDescent="0.3">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3"/>
      <c r="AN37" s="113"/>
      <c r="AO37" s="113"/>
      <c r="AP37" s="113"/>
      <c r="AQ37" s="113"/>
      <c r="AR37" s="113"/>
      <c r="AS37" s="118"/>
    </row>
    <row r="38" spans="1:45" ht="17.25" customHeight="1" x14ac:dyDescent="0.3">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3"/>
      <c r="AN38" s="113"/>
      <c r="AO38" s="113"/>
      <c r="AP38" s="113"/>
      <c r="AQ38" s="113"/>
      <c r="AR38" s="113"/>
      <c r="AS38" s="118"/>
    </row>
    <row r="39" spans="1:45" ht="17.25" customHeight="1" thickBot="1" x14ac:dyDescent="0.35">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3"/>
      <c r="AN39" s="113"/>
      <c r="AO39" s="113"/>
      <c r="AP39" s="113"/>
      <c r="AQ39" s="113"/>
      <c r="AR39" s="113"/>
      <c r="AS39" s="118"/>
    </row>
    <row r="40" spans="1:45" ht="17.25" customHeight="1" x14ac:dyDescent="0.3">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3"/>
      <c r="AN40" s="113"/>
      <c r="AO40" s="113"/>
      <c r="AP40" s="113"/>
      <c r="AQ40" s="113"/>
      <c r="AR40" s="113"/>
      <c r="AS40" s="118"/>
    </row>
    <row r="41" spans="1:45" ht="17.25" customHeight="1" x14ac:dyDescent="0.3">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3"/>
      <c r="AN41" s="113"/>
      <c r="AO41" s="113"/>
      <c r="AP41" s="113"/>
      <c r="AQ41" s="113"/>
      <c r="AR41" s="113"/>
      <c r="AS41" s="118"/>
    </row>
    <row r="42" spans="1:45" ht="17.25" customHeight="1" x14ac:dyDescent="0.3">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3"/>
      <c r="AN42" s="113"/>
      <c r="AO42" s="113"/>
      <c r="AP42" s="113"/>
      <c r="AQ42" s="113"/>
      <c r="AR42" s="113"/>
      <c r="AS42" s="118"/>
    </row>
    <row r="43" spans="1:45" ht="17.25" customHeight="1" x14ac:dyDescent="0.3">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3"/>
      <c r="AN43" s="113"/>
      <c r="AO43" s="113"/>
      <c r="AP43" s="113"/>
      <c r="AQ43" s="113"/>
      <c r="AR43" s="113"/>
      <c r="AS43" s="118"/>
    </row>
    <row r="44" spans="1:45" ht="17.25" customHeight="1" x14ac:dyDescent="0.3">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3"/>
      <c r="AN44" s="113"/>
      <c r="AO44" s="113"/>
      <c r="AP44" s="113"/>
      <c r="AQ44" s="113"/>
      <c r="AR44" s="113"/>
      <c r="AS44" s="118"/>
    </row>
    <row r="45" spans="1:45" ht="17.25" customHeight="1" x14ac:dyDescent="0.3">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3"/>
      <c r="AN45" s="113"/>
      <c r="AO45" s="113"/>
      <c r="AP45" s="113"/>
      <c r="AQ45" s="113"/>
      <c r="AR45" s="113"/>
      <c r="AS45" s="118"/>
    </row>
    <row r="46" spans="1:45" ht="17.25" customHeight="1" thickBot="1" x14ac:dyDescent="0.35">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3"/>
      <c r="AN46" s="113"/>
      <c r="AO46" s="113"/>
      <c r="AP46" s="113"/>
      <c r="AQ46" s="113"/>
      <c r="AR46" s="113"/>
      <c r="AS46" s="118"/>
    </row>
    <row r="47" spans="1:45" ht="24" customHeight="1" x14ac:dyDescent="0.3">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324</v>
      </c>
      <c r="AN47" s="338"/>
      <c r="AO47" s="126" t="s">
        <v>323</v>
      </c>
      <c r="AP47" s="126" t="s">
        <v>322</v>
      </c>
      <c r="AQ47" s="118"/>
    </row>
    <row r="48" spans="1:45" ht="12" customHeight="1" x14ac:dyDescent="0.3">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0"/>
      <c r="AP48" s="130"/>
      <c r="AQ48" s="118"/>
    </row>
    <row r="49" spans="1:43" ht="12" customHeight="1" x14ac:dyDescent="0.3">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0"/>
      <c r="AP49" s="130"/>
      <c r="AQ49" s="118"/>
    </row>
    <row r="50" spans="1:43" ht="12" customHeight="1" thickBot="1" x14ac:dyDescent="0.35">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3"/>
      <c r="AP50" s="133"/>
      <c r="AQ50" s="118"/>
    </row>
    <row r="51" spans="1:43" ht="6.75" customHeight="1" thickBot="1" x14ac:dyDescent="0.3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3">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26" t="s">
        <v>323</v>
      </c>
      <c r="AP52" s="126" t="s">
        <v>322</v>
      </c>
      <c r="AQ52" s="118"/>
    </row>
    <row r="53" spans="1:43" ht="11.25" customHeight="1" x14ac:dyDescent="0.3">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4"/>
      <c r="AP53" s="134"/>
      <c r="AQ53" s="118"/>
    </row>
    <row r="54" spans="1:43" ht="12" customHeight="1" x14ac:dyDescent="0.3">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0"/>
      <c r="AP54" s="130"/>
      <c r="AQ54" s="118"/>
    </row>
    <row r="55" spans="1:43" ht="12" customHeight="1" x14ac:dyDescent="0.3">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0"/>
      <c r="AP55" s="130"/>
      <c r="AQ55" s="118"/>
    </row>
    <row r="56" spans="1:43" ht="12" customHeight="1" thickBot="1" x14ac:dyDescent="0.35">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3"/>
      <c r="AP56" s="133"/>
      <c r="AQ56" s="118"/>
    </row>
    <row r="57" spans="1:43" ht="6" customHeight="1" thickBot="1" x14ac:dyDescent="0.3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3">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26" t="s">
        <v>323</v>
      </c>
      <c r="AP58" s="126" t="s">
        <v>322</v>
      </c>
      <c r="AQ58" s="118"/>
    </row>
    <row r="59" spans="1:43" ht="12.75" customHeight="1" x14ac:dyDescent="0.3">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2"/>
      <c r="AP59" s="132"/>
      <c r="AQ59" s="124"/>
    </row>
    <row r="60" spans="1:43" ht="12" customHeight="1" x14ac:dyDescent="0.3">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0"/>
      <c r="AP60" s="130"/>
      <c r="AQ60" s="118"/>
    </row>
    <row r="61" spans="1:43" ht="12" customHeight="1" x14ac:dyDescent="0.3">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0"/>
      <c r="AP61" s="130"/>
      <c r="AQ61" s="118"/>
    </row>
    <row r="62" spans="1:43" ht="12" customHeight="1" x14ac:dyDescent="0.3">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0"/>
      <c r="AP62" s="130"/>
      <c r="AQ62" s="118"/>
    </row>
    <row r="63" spans="1:43" ht="9.75" customHeight="1" x14ac:dyDescent="0.3">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0"/>
      <c r="AP63" s="130"/>
      <c r="AQ63" s="118"/>
    </row>
    <row r="64" spans="1:43" ht="9.75" customHeight="1" x14ac:dyDescent="0.3">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0"/>
      <c r="AP64" s="130"/>
      <c r="AQ64" s="118"/>
    </row>
    <row r="65" spans="1:43" ht="12" customHeight="1" x14ac:dyDescent="0.3">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0"/>
      <c r="AP65" s="130"/>
      <c r="AQ65" s="118"/>
    </row>
    <row r="66" spans="1:43" ht="27.75" customHeight="1" x14ac:dyDescent="0.3">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1"/>
      <c r="AP66" s="131"/>
      <c r="AQ66" s="124"/>
    </row>
    <row r="67" spans="1:43" ht="11.25" customHeight="1" x14ac:dyDescent="0.3">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0"/>
      <c r="AP67" s="130"/>
      <c r="AQ67" s="118"/>
    </row>
    <row r="68" spans="1:43" ht="25.5" customHeight="1" x14ac:dyDescent="0.3">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1"/>
      <c r="AP68" s="131"/>
      <c r="AQ68" s="124"/>
    </row>
    <row r="69" spans="1:43" ht="12" customHeight="1" x14ac:dyDescent="0.3">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0"/>
      <c r="AP69" s="130"/>
      <c r="AQ69" s="118"/>
    </row>
    <row r="70" spans="1:43" ht="12.75" customHeight="1" x14ac:dyDescent="0.3">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1"/>
      <c r="AP70" s="131"/>
      <c r="AQ70" s="124"/>
    </row>
    <row r="71" spans="1:43" ht="12" customHeight="1" x14ac:dyDescent="0.3">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0"/>
      <c r="AP71" s="130"/>
      <c r="AQ71" s="118"/>
    </row>
    <row r="72" spans="1:43" ht="12.75" customHeight="1" thickBot="1" x14ac:dyDescent="0.35">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9"/>
      <c r="AP72" s="129"/>
      <c r="AQ72" s="124"/>
    </row>
    <row r="73" spans="1:43" ht="7.5" customHeight="1" thickBot="1" x14ac:dyDescent="0.3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3">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26" t="s">
        <v>323</v>
      </c>
      <c r="AP74" s="126" t="s">
        <v>322</v>
      </c>
      <c r="AQ74" s="118"/>
    </row>
    <row r="75" spans="1:43" ht="25.5" customHeight="1" x14ac:dyDescent="0.3">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2"/>
      <c r="AP75" s="122"/>
      <c r="AQ75" s="124"/>
    </row>
    <row r="76" spans="1:43" ht="12" customHeight="1" x14ac:dyDescent="0.3">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5"/>
      <c r="AP76" s="125"/>
      <c r="AQ76" s="118"/>
    </row>
    <row r="77" spans="1:43" ht="12" customHeight="1" x14ac:dyDescent="0.3">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5"/>
      <c r="AP77" s="125"/>
      <c r="AQ77" s="118"/>
    </row>
    <row r="78" spans="1:43" ht="12" customHeight="1" x14ac:dyDescent="0.3">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5"/>
      <c r="AP78" s="125"/>
      <c r="AQ78" s="118"/>
    </row>
    <row r="79" spans="1:43" ht="12" customHeight="1" x14ac:dyDescent="0.3">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5"/>
      <c r="AP79" s="125"/>
      <c r="AQ79" s="118"/>
    </row>
    <row r="80" spans="1:43" ht="12" customHeight="1" x14ac:dyDescent="0.3">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5"/>
      <c r="AP80" s="125"/>
      <c r="AQ80" s="118"/>
    </row>
    <row r="81" spans="1:45" ht="12.75" customHeight="1" x14ac:dyDescent="0.3">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5"/>
      <c r="AP81" s="125"/>
      <c r="AQ81" s="118"/>
    </row>
    <row r="82" spans="1:45" ht="12.75" customHeight="1" x14ac:dyDescent="0.3">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5"/>
      <c r="AP82" s="125"/>
      <c r="AQ82" s="118"/>
    </row>
    <row r="83" spans="1:45" ht="12" customHeight="1" x14ac:dyDescent="0.3">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2"/>
      <c r="AP83" s="122"/>
      <c r="AQ83" s="124"/>
    </row>
    <row r="84" spans="1:45" ht="12" customHeight="1" x14ac:dyDescent="0.3">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2"/>
      <c r="AP84" s="122"/>
      <c r="AQ84" s="124"/>
    </row>
    <row r="85" spans="1:45" ht="12" customHeight="1" x14ac:dyDescent="0.3">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5"/>
      <c r="AP85" s="125"/>
      <c r="AQ85" s="112"/>
    </row>
    <row r="86" spans="1:45" ht="27.75" customHeight="1" x14ac:dyDescent="0.3">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2"/>
      <c r="AP86" s="122"/>
      <c r="AQ86" s="124"/>
    </row>
    <row r="87" spans="1:45" x14ac:dyDescent="0.3">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2"/>
      <c r="AP87" s="122"/>
      <c r="AQ87" s="124"/>
    </row>
    <row r="88" spans="1:45" ht="14.25" customHeight="1" x14ac:dyDescent="0.3">
      <c r="A88" s="314" t="s">
        <v>308</v>
      </c>
      <c r="B88" s="315"/>
      <c r="C88" s="315"/>
      <c r="D88" s="31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7"/>
      <c r="AL88" s="318"/>
      <c r="AM88" s="319"/>
      <c r="AN88" s="320"/>
      <c r="AO88" s="122"/>
      <c r="AP88" s="122"/>
      <c r="AQ88" s="124"/>
    </row>
    <row r="89" spans="1:45" x14ac:dyDescent="0.3">
      <c r="A89" s="314" t="s">
        <v>307</v>
      </c>
      <c r="B89" s="315"/>
      <c r="C89" s="315"/>
      <c r="D89" s="31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7"/>
      <c r="AL89" s="318"/>
      <c r="AM89" s="319"/>
      <c r="AN89" s="320"/>
      <c r="AO89" s="122"/>
      <c r="AP89" s="122"/>
      <c r="AQ89" s="112"/>
    </row>
    <row r="90" spans="1:45" ht="12" customHeight="1" thickBot="1" x14ac:dyDescent="0.35">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0"/>
      <c r="AL90" s="311"/>
      <c r="AM90" s="312"/>
      <c r="AN90" s="313"/>
      <c r="AO90" s="119"/>
      <c r="AP90" s="119"/>
      <c r="AQ90" s="118"/>
    </row>
    <row r="91" spans="1:45" ht="3" customHeight="1" x14ac:dyDescent="0.3">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3">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3">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3">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3">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3">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K48" sqref="K48"/>
    </sheetView>
  </sheetViews>
  <sheetFormatPr defaultRowHeight="15.6" x14ac:dyDescent="0.3"/>
  <cols>
    <col min="1" max="1" width="9.109375" style="66"/>
    <col min="2" max="2" width="37.6640625" style="66" customWidth="1"/>
    <col min="3" max="3" width="14" style="66" bestFit="1" customWidth="1"/>
    <col min="4" max="4" width="12.88671875" style="66" customWidth="1"/>
    <col min="5" max="6" width="0" style="66" hidden="1" customWidth="1"/>
    <col min="7" max="7" width="16.5546875" style="66" bestFit="1" customWidth="1"/>
    <col min="8" max="8" width="15.554687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39" t="s">
        <v>70</v>
      </c>
    </row>
    <row r="2" spans="1:44" ht="18" x14ac:dyDescent="0.35">
      <c r="L2" s="15" t="s">
        <v>11</v>
      </c>
    </row>
    <row r="3" spans="1:44" ht="18" x14ac:dyDescent="0.35">
      <c r="L3" s="15" t="s">
        <v>69</v>
      </c>
    </row>
    <row r="4" spans="1:44" ht="18" x14ac:dyDescent="0.35">
      <c r="K4" s="15"/>
    </row>
    <row r="5" spans="1:44" x14ac:dyDescent="0.3">
      <c r="A5" s="270" t="str">
        <f>'1. паспорт местоположение'!A5:C5</f>
        <v>Год раскрытия информации: 2024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 x14ac:dyDescent="0.35">
      <c r="K6" s="15"/>
    </row>
    <row r="7" spans="1:44" ht="17.399999999999999" x14ac:dyDescent="0.3">
      <c r="A7" s="264" t="s">
        <v>10</v>
      </c>
      <c r="B7" s="264"/>
      <c r="C7" s="264"/>
      <c r="D7" s="264"/>
      <c r="E7" s="264"/>
      <c r="F7" s="264"/>
      <c r="G7" s="264"/>
      <c r="H7" s="264"/>
      <c r="I7" s="264"/>
      <c r="J7" s="264"/>
      <c r="K7" s="264"/>
      <c r="L7" s="264"/>
    </row>
    <row r="8" spans="1:44" ht="17.399999999999999" x14ac:dyDescent="0.3">
      <c r="A8" s="264"/>
      <c r="B8" s="264"/>
      <c r="C8" s="264"/>
      <c r="D8" s="264"/>
      <c r="E8" s="264"/>
      <c r="F8" s="264"/>
      <c r="G8" s="264"/>
      <c r="H8" s="264"/>
      <c r="I8" s="264"/>
      <c r="J8" s="264"/>
      <c r="K8" s="264"/>
      <c r="L8" s="264"/>
    </row>
    <row r="9" spans="1:44" x14ac:dyDescent="0.3">
      <c r="A9" s="265" t="str">
        <f>'1. паспорт местоположение'!A9:C9</f>
        <v>АО "Россети Тюмень"</v>
      </c>
      <c r="B9" s="265"/>
      <c r="C9" s="265"/>
      <c r="D9" s="265"/>
      <c r="E9" s="265"/>
      <c r="F9" s="265"/>
      <c r="G9" s="265"/>
      <c r="H9" s="265"/>
      <c r="I9" s="265"/>
      <c r="J9" s="265"/>
      <c r="K9" s="265"/>
      <c r="L9" s="265"/>
    </row>
    <row r="10" spans="1:44" x14ac:dyDescent="0.3">
      <c r="A10" s="261" t="s">
        <v>9</v>
      </c>
      <c r="B10" s="261"/>
      <c r="C10" s="261"/>
      <c r="D10" s="261"/>
      <c r="E10" s="261"/>
      <c r="F10" s="261"/>
      <c r="G10" s="261"/>
      <c r="H10" s="261"/>
      <c r="I10" s="261"/>
      <c r="J10" s="261"/>
      <c r="K10" s="261"/>
      <c r="L10" s="261"/>
    </row>
    <row r="11" spans="1:44" ht="17.399999999999999" x14ac:dyDescent="0.3">
      <c r="A11" s="264"/>
      <c r="B11" s="264"/>
      <c r="C11" s="264"/>
      <c r="D11" s="264"/>
      <c r="E11" s="264"/>
      <c r="F11" s="264"/>
      <c r="G11" s="264"/>
      <c r="H11" s="264"/>
      <c r="I11" s="264"/>
      <c r="J11" s="264"/>
      <c r="K11" s="264"/>
      <c r="L11" s="264"/>
    </row>
    <row r="12" spans="1:44" x14ac:dyDescent="0.3">
      <c r="A12" s="267" t="str">
        <f>'1. паспорт местоположение'!A12:C12</f>
        <v>M_PK3300.01.04</v>
      </c>
      <c r="B12" s="267"/>
      <c r="C12" s="267"/>
      <c r="D12" s="267"/>
      <c r="E12" s="267"/>
      <c r="F12" s="267"/>
      <c r="G12" s="267"/>
      <c r="H12" s="267"/>
      <c r="I12" s="267"/>
      <c r="J12" s="267"/>
      <c r="K12" s="267"/>
      <c r="L12" s="267"/>
    </row>
    <row r="13" spans="1:44" x14ac:dyDescent="0.3">
      <c r="A13" s="261" t="s">
        <v>8</v>
      </c>
      <c r="B13" s="261"/>
      <c r="C13" s="261"/>
      <c r="D13" s="261"/>
      <c r="E13" s="261"/>
      <c r="F13" s="261"/>
      <c r="G13" s="261"/>
      <c r="H13" s="261"/>
      <c r="I13" s="261"/>
      <c r="J13" s="261"/>
      <c r="K13" s="261"/>
      <c r="L13" s="261"/>
    </row>
    <row r="14" spans="1:44" ht="18" x14ac:dyDescent="0.3">
      <c r="A14" s="274"/>
      <c r="B14" s="274"/>
      <c r="C14" s="274"/>
      <c r="D14" s="274"/>
      <c r="E14" s="274"/>
      <c r="F14" s="274"/>
      <c r="G14" s="274"/>
      <c r="H14" s="274"/>
      <c r="I14" s="274"/>
      <c r="J14" s="274"/>
      <c r="K14" s="274"/>
      <c r="L14" s="274"/>
    </row>
    <row r="15" spans="1:44" x14ac:dyDescent="0.3">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row>
    <row r="16" spans="1:44" x14ac:dyDescent="0.3">
      <c r="A16" s="261" t="s">
        <v>7</v>
      </c>
      <c r="B16" s="261"/>
      <c r="C16" s="261"/>
      <c r="D16" s="261"/>
      <c r="E16" s="261"/>
      <c r="F16" s="261"/>
      <c r="G16" s="261"/>
      <c r="H16" s="261"/>
      <c r="I16" s="261"/>
      <c r="J16" s="261"/>
      <c r="K16" s="261"/>
      <c r="L16" s="261"/>
    </row>
    <row r="17" spans="1:12" ht="15.75" customHeight="1" x14ac:dyDescent="0.3">
      <c r="L17" s="84"/>
    </row>
    <row r="18" spans="1:12" x14ac:dyDescent="0.3">
      <c r="K18" s="83"/>
    </row>
    <row r="19" spans="1:12" ht="15.75" customHeight="1" x14ac:dyDescent="0.3">
      <c r="A19" s="387" t="s">
        <v>518</v>
      </c>
      <c r="B19" s="387"/>
      <c r="C19" s="387"/>
      <c r="D19" s="387"/>
      <c r="E19" s="387"/>
      <c r="F19" s="387"/>
      <c r="G19" s="387"/>
      <c r="H19" s="387"/>
      <c r="I19" s="387"/>
      <c r="J19" s="387"/>
      <c r="K19" s="387"/>
      <c r="L19" s="387"/>
    </row>
    <row r="20" spans="1:12" x14ac:dyDescent="0.3">
      <c r="A20" s="67"/>
      <c r="B20" s="67"/>
      <c r="C20" s="82"/>
      <c r="D20" s="82"/>
      <c r="E20" s="82"/>
      <c r="F20" s="82"/>
      <c r="G20" s="82"/>
      <c r="H20" s="82"/>
      <c r="I20" s="82"/>
      <c r="J20" s="82"/>
      <c r="K20" s="82"/>
      <c r="L20" s="82"/>
    </row>
    <row r="21" spans="1:12" ht="28.5" customHeight="1" x14ac:dyDescent="0.3">
      <c r="A21" s="377" t="s">
        <v>229</v>
      </c>
      <c r="B21" s="377" t="s">
        <v>228</v>
      </c>
      <c r="C21" s="383" t="s">
        <v>448</v>
      </c>
      <c r="D21" s="383"/>
      <c r="E21" s="383"/>
      <c r="F21" s="383"/>
      <c r="G21" s="383"/>
      <c r="H21" s="383"/>
      <c r="I21" s="378" t="s">
        <v>227</v>
      </c>
      <c r="J21" s="380" t="s">
        <v>450</v>
      </c>
      <c r="K21" s="377" t="s">
        <v>226</v>
      </c>
      <c r="L21" s="379" t="s">
        <v>449</v>
      </c>
    </row>
    <row r="22" spans="1:12" ht="58.5" customHeight="1" x14ac:dyDescent="0.3">
      <c r="A22" s="377"/>
      <c r="B22" s="377"/>
      <c r="C22" s="384" t="s">
        <v>3</v>
      </c>
      <c r="D22" s="384"/>
      <c r="E22" s="172"/>
      <c r="F22" s="173"/>
      <c r="G22" s="385" t="s">
        <v>2</v>
      </c>
      <c r="H22" s="386"/>
      <c r="I22" s="378"/>
      <c r="J22" s="381"/>
      <c r="K22" s="377"/>
      <c r="L22" s="379"/>
    </row>
    <row r="23" spans="1:12" ht="46.8" x14ac:dyDescent="0.3">
      <c r="A23" s="377"/>
      <c r="B23" s="377"/>
      <c r="C23" s="81" t="s">
        <v>225</v>
      </c>
      <c r="D23" s="81" t="s">
        <v>224</v>
      </c>
      <c r="E23" s="81" t="s">
        <v>225</v>
      </c>
      <c r="F23" s="81" t="s">
        <v>224</v>
      </c>
      <c r="G23" s="81" t="s">
        <v>225</v>
      </c>
      <c r="H23" s="81" t="s">
        <v>224</v>
      </c>
      <c r="I23" s="378"/>
      <c r="J23" s="382"/>
      <c r="K23" s="377"/>
      <c r="L23" s="379"/>
    </row>
    <row r="24" spans="1:12" x14ac:dyDescent="0.3">
      <c r="A24" s="69">
        <v>1</v>
      </c>
      <c r="B24" s="69">
        <v>2</v>
      </c>
      <c r="C24" s="81">
        <v>3</v>
      </c>
      <c r="D24" s="81">
        <v>4</v>
      </c>
      <c r="E24" s="81">
        <v>5</v>
      </c>
      <c r="F24" s="81">
        <v>6</v>
      </c>
      <c r="G24" s="81">
        <v>7</v>
      </c>
      <c r="H24" s="81">
        <v>8</v>
      </c>
      <c r="I24" s="81">
        <v>9</v>
      </c>
      <c r="J24" s="81">
        <v>10</v>
      </c>
      <c r="K24" s="81">
        <v>11</v>
      </c>
      <c r="L24" s="81">
        <v>12</v>
      </c>
    </row>
    <row r="25" spans="1:12" x14ac:dyDescent="0.3">
      <c r="A25" s="75">
        <v>1</v>
      </c>
      <c r="B25" s="76" t="s">
        <v>223</v>
      </c>
      <c r="C25" s="76"/>
      <c r="D25" s="79"/>
      <c r="E25" s="79"/>
      <c r="F25" s="79"/>
      <c r="G25" s="79"/>
      <c r="H25" s="79"/>
      <c r="I25" s="79"/>
      <c r="J25" s="79"/>
      <c r="K25" s="73"/>
      <c r="L25" s="92"/>
    </row>
    <row r="26" spans="1:12" ht="21.75" customHeight="1" x14ac:dyDescent="0.3">
      <c r="A26" s="75" t="s">
        <v>222</v>
      </c>
      <c r="B26" s="80" t="s">
        <v>455</v>
      </c>
      <c r="C26" s="219" t="s">
        <v>595</v>
      </c>
      <c r="D26" s="219"/>
      <c r="E26" s="219" t="s">
        <v>595</v>
      </c>
      <c r="F26" s="219" t="s">
        <v>595</v>
      </c>
      <c r="G26" s="219" t="s">
        <v>595</v>
      </c>
      <c r="H26" s="219"/>
      <c r="I26" s="79"/>
      <c r="J26" s="79"/>
      <c r="K26" s="73"/>
      <c r="L26" s="73"/>
    </row>
    <row r="27" spans="1:12" s="68" customFormat="1" ht="39" customHeight="1" x14ac:dyDescent="0.3">
      <c r="A27" s="75" t="s">
        <v>221</v>
      </c>
      <c r="B27" s="80" t="s">
        <v>457</v>
      </c>
      <c r="C27" s="219" t="s">
        <v>595</v>
      </c>
      <c r="D27" s="219"/>
      <c r="E27" s="219" t="s">
        <v>595</v>
      </c>
      <c r="F27" s="219" t="s">
        <v>595</v>
      </c>
      <c r="G27" s="219" t="s">
        <v>595</v>
      </c>
      <c r="H27" s="219"/>
      <c r="I27" s="79"/>
      <c r="J27" s="79"/>
      <c r="K27" s="73"/>
      <c r="L27" s="73"/>
    </row>
    <row r="28" spans="1:12" s="68" customFormat="1" ht="70.5" customHeight="1" x14ac:dyDescent="0.3">
      <c r="A28" s="75" t="s">
        <v>456</v>
      </c>
      <c r="B28" s="80" t="s">
        <v>461</v>
      </c>
      <c r="C28" s="219" t="s">
        <v>595</v>
      </c>
      <c r="D28" s="219"/>
      <c r="E28" s="219" t="s">
        <v>595</v>
      </c>
      <c r="F28" s="219" t="s">
        <v>595</v>
      </c>
      <c r="G28" s="219" t="s">
        <v>595</v>
      </c>
      <c r="H28" s="219"/>
      <c r="I28" s="79"/>
      <c r="J28" s="79"/>
      <c r="K28" s="73"/>
      <c r="L28" s="73"/>
    </row>
    <row r="29" spans="1:12" s="68" customFormat="1" ht="54" customHeight="1" x14ac:dyDescent="0.3">
      <c r="A29" s="75" t="s">
        <v>220</v>
      </c>
      <c r="B29" s="80" t="s">
        <v>460</v>
      </c>
      <c r="C29" s="219" t="s">
        <v>595</v>
      </c>
      <c r="D29" s="219"/>
      <c r="E29" s="219" t="s">
        <v>595</v>
      </c>
      <c r="F29" s="219" t="s">
        <v>595</v>
      </c>
      <c r="G29" s="219" t="s">
        <v>595</v>
      </c>
      <c r="H29" s="219"/>
      <c r="I29" s="79"/>
      <c r="J29" s="79"/>
      <c r="K29" s="73"/>
      <c r="L29" s="73"/>
    </row>
    <row r="30" spans="1:12" s="68" customFormat="1" ht="42" customHeight="1" x14ac:dyDescent="0.3">
      <c r="A30" s="75" t="s">
        <v>219</v>
      </c>
      <c r="B30" s="80" t="s">
        <v>462</v>
      </c>
      <c r="C30" s="219" t="s">
        <v>595</v>
      </c>
      <c r="D30" s="219"/>
      <c r="E30" s="219" t="s">
        <v>595</v>
      </c>
      <c r="F30" s="219" t="s">
        <v>595</v>
      </c>
      <c r="G30" s="219" t="s">
        <v>595</v>
      </c>
      <c r="H30" s="219"/>
      <c r="I30" s="79"/>
      <c r="J30" s="79"/>
      <c r="K30" s="73"/>
      <c r="L30" s="73"/>
    </row>
    <row r="31" spans="1:12" s="68" customFormat="1" ht="37.5" customHeight="1" x14ac:dyDescent="0.3">
      <c r="A31" s="75" t="s">
        <v>218</v>
      </c>
      <c r="B31" s="74" t="s">
        <v>458</v>
      </c>
      <c r="C31" s="219" t="s">
        <v>595</v>
      </c>
      <c r="D31" s="219"/>
      <c r="E31" s="219" t="s">
        <v>595</v>
      </c>
      <c r="F31" s="219" t="s">
        <v>595</v>
      </c>
      <c r="G31" s="219" t="s">
        <v>595</v>
      </c>
      <c r="H31" s="219"/>
      <c r="I31" s="79"/>
      <c r="J31" s="79"/>
      <c r="K31" s="73"/>
      <c r="L31" s="73"/>
    </row>
    <row r="32" spans="1:12" s="68" customFormat="1" ht="46.8" x14ac:dyDescent="0.3">
      <c r="A32" s="75" t="s">
        <v>216</v>
      </c>
      <c r="B32" s="74" t="s">
        <v>463</v>
      </c>
      <c r="C32" s="219" t="s">
        <v>595</v>
      </c>
      <c r="D32" s="219"/>
      <c r="E32" s="219" t="s">
        <v>595</v>
      </c>
      <c r="F32" s="219" t="s">
        <v>595</v>
      </c>
      <c r="G32" s="219" t="s">
        <v>595</v>
      </c>
      <c r="H32" s="219"/>
      <c r="I32" s="79"/>
      <c r="J32" s="79"/>
      <c r="K32" s="73"/>
      <c r="L32" s="73"/>
    </row>
    <row r="33" spans="1:12" s="68" customFormat="1" ht="37.5" customHeight="1" x14ac:dyDescent="0.3">
      <c r="A33" s="75" t="s">
        <v>474</v>
      </c>
      <c r="B33" s="74" t="s">
        <v>391</v>
      </c>
      <c r="C33" s="219" t="s">
        <v>595</v>
      </c>
      <c r="D33" s="219"/>
      <c r="E33" s="219" t="s">
        <v>595</v>
      </c>
      <c r="F33" s="219" t="s">
        <v>595</v>
      </c>
      <c r="G33" s="219" t="s">
        <v>595</v>
      </c>
      <c r="H33" s="219"/>
      <c r="I33" s="79"/>
      <c r="J33" s="79"/>
      <c r="K33" s="73"/>
      <c r="L33" s="73"/>
    </row>
    <row r="34" spans="1:12" s="68" customFormat="1" ht="47.25" customHeight="1" x14ac:dyDescent="0.3">
      <c r="A34" s="75" t="s">
        <v>475</v>
      </c>
      <c r="B34" s="74" t="s">
        <v>467</v>
      </c>
      <c r="C34" s="219" t="s">
        <v>595</v>
      </c>
      <c r="D34" s="219"/>
      <c r="E34" s="219" t="s">
        <v>595</v>
      </c>
      <c r="F34" s="219" t="s">
        <v>595</v>
      </c>
      <c r="G34" s="219" t="s">
        <v>595</v>
      </c>
      <c r="H34" s="219"/>
      <c r="I34" s="78"/>
      <c r="J34" s="78"/>
      <c r="K34" s="78"/>
      <c r="L34" s="73"/>
    </row>
    <row r="35" spans="1:12" s="68" customFormat="1" ht="49.5" customHeight="1" x14ac:dyDescent="0.3">
      <c r="A35" s="75" t="s">
        <v>476</v>
      </c>
      <c r="B35" s="74" t="s">
        <v>217</v>
      </c>
      <c r="C35" s="219" t="s">
        <v>595</v>
      </c>
      <c r="D35" s="219"/>
      <c r="E35" s="219" t="s">
        <v>595</v>
      </c>
      <c r="F35" s="219" t="s">
        <v>595</v>
      </c>
      <c r="G35" s="219" t="s">
        <v>595</v>
      </c>
      <c r="H35" s="219"/>
      <c r="I35" s="78"/>
      <c r="J35" s="78"/>
      <c r="K35" s="78"/>
      <c r="L35" s="73"/>
    </row>
    <row r="36" spans="1:12" ht="37.5" customHeight="1" x14ac:dyDescent="0.3">
      <c r="A36" s="75" t="s">
        <v>477</v>
      </c>
      <c r="B36" s="74" t="s">
        <v>459</v>
      </c>
      <c r="C36" s="219" t="s">
        <v>595</v>
      </c>
      <c r="D36" s="219"/>
      <c r="E36" s="219" t="s">
        <v>595</v>
      </c>
      <c r="F36" s="219" t="s">
        <v>595</v>
      </c>
      <c r="G36" s="219" t="s">
        <v>595</v>
      </c>
      <c r="H36" s="219"/>
      <c r="I36" s="77"/>
      <c r="J36" s="77"/>
      <c r="K36" s="73"/>
      <c r="L36" s="73"/>
    </row>
    <row r="37" spans="1:12" ht="46.8" x14ac:dyDescent="0.3">
      <c r="A37" s="75" t="s">
        <v>478</v>
      </c>
      <c r="B37" s="74" t="s">
        <v>215</v>
      </c>
      <c r="C37" s="219" t="s">
        <v>595</v>
      </c>
      <c r="D37" s="219"/>
      <c r="E37" s="219" t="s">
        <v>595</v>
      </c>
      <c r="F37" s="219" t="s">
        <v>595</v>
      </c>
      <c r="G37" s="219" t="s">
        <v>595</v>
      </c>
      <c r="H37" s="219"/>
      <c r="I37" s="77"/>
      <c r="J37" s="77"/>
      <c r="K37" s="73"/>
      <c r="L37" s="73"/>
    </row>
    <row r="38" spans="1:12" ht="46.8" x14ac:dyDescent="0.3">
      <c r="A38" s="75" t="s">
        <v>479</v>
      </c>
      <c r="B38" s="76" t="s">
        <v>214</v>
      </c>
      <c r="C38" s="219" t="s">
        <v>595</v>
      </c>
      <c r="D38" s="219"/>
      <c r="E38" s="219" t="s">
        <v>595</v>
      </c>
      <c r="F38" s="219" t="s">
        <v>595</v>
      </c>
      <c r="G38" s="219" t="s">
        <v>595</v>
      </c>
      <c r="H38" s="219"/>
      <c r="I38" s="73"/>
      <c r="J38" s="73"/>
      <c r="K38" s="73"/>
      <c r="L38" s="73"/>
    </row>
    <row r="39" spans="1:12" ht="62.4" x14ac:dyDescent="0.3">
      <c r="A39" s="75">
        <v>2</v>
      </c>
      <c r="B39" s="74" t="s">
        <v>464</v>
      </c>
      <c r="C39" s="219" t="s">
        <v>595</v>
      </c>
      <c r="D39" s="219"/>
      <c r="E39" s="219" t="s">
        <v>595</v>
      </c>
      <c r="F39" s="219" t="s">
        <v>595</v>
      </c>
      <c r="G39" s="219" t="s">
        <v>595</v>
      </c>
      <c r="H39" s="219"/>
      <c r="I39" s="73"/>
      <c r="J39" s="73"/>
      <c r="K39" s="73"/>
      <c r="L39" s="73"/>
    </row>
    <row r="40" spans="1:12" ht="33.75" customHeight="1" x14ac:dyDescent="0.3">
      <c r="A40" s="75" t="s">
        <v>213</v>
      </c>
      <c r="B40" s="74" t="s">
        <v>466</v>
      </c>
      <c r="C40" s="220">
        <v>45260</v>
      </c>
      <c r="D40" s="221">
        <v>46751</v>
      </c>
      <c r="E40" s="219" t="s">
        <v>595</v>
      </c>
      <c r="F40" s="219" t="s">
        <v>595</v>
      </c>
      <c r="G40" s="220">
        <v>45260</v>
      </c>
      <c r="H40" s="221">
        <v>47117</v>
      </c>
      <c r="I40" s="256">
        <v>0.2</v>
      </c>
      <c r="J40" s="256">
        <v>1</v>
      </c>
      <c r="K40" s="73"/>
      <c r="L40" s="73"/>
    </row>
    <row r="41" spans="1:12" ht="63" customHeight="1" x14ac:dyDescent="0.3">
      <c r="A41" s="75" t="s">
        <v>212</v>
      </c>
      <c r="B41" s="76" t="s">
        <v>549</v>
      </c>
      <c r="C41" s="219" t="s">
        <v>595</v>
      </c>
      <c r="D41" s="219"/>
      <c r="E41" s="219" t="s">
        <v>595</v>
      </c>
      <c r="F41" s="219" t="s">
        <v>595</v>
      </c>
      <c r="G41" s="219" t="s">
        <v>595</v>
      </c>
      <c r="H41" s="219"/>
      <c r="I41" s="73"/>
      <c r="J41" s="73"/>
      <c r="K41" s="73"/>
      <c r="L41" s="73"/>
    </row>
    <row r="42" spans="1:12" ht="58.5" customHeight="1" x14ac:dyDescent="0.3">
      <c r="A42" s="75">
        <v>3</v>
      </c>
      <c r="B42" s="74" t="s">
        <v>465</v>
      </c>
      <c r="C42" s="219" t="s">
        <v>595</v>
      </c>
      <c r="D42" s="219"/>
      <c r="E42" s="219" t="s">
        <v>595</v>
      </c>
      <c r="F42" s="219" t="s">
        <v>595</v>
      </c>
      <c r="G42" s="219" t="s">
        <v>595</v>
      </c>
      <c r="H42" s="219"/>
      <c r="I42" s="73"/>
      <c r="J42" s="73"/>
      <c r="K42" s="73"/>
      <c r="L42" s="73"/>
    </row>
    <row r="43" spans="1:12" ht="34.5" customHeight="1" x14ac:dyDescent="0.3">
      <c r="A43" s="75" t="s">
        <v>211</v>
      </c>
      <c r="B43" s="74" t="s">
        <v>209</v>
      </c>
      <c r="C43" s="219" t="s">
        <v>595</v>
      </c>
      <c r="D43" s="219"/>
      <c r="E43" s="219" t="s">
        <v>595</v>
      </c>
      <c r="F43" s="219" t="s">
        <v>595</v>
      </c>
      <c r="G43" s="219" t="s">
        <v>595</v>
      </c>
      <c r="H43" s="219"/>
      <c r="I43" s="73"/>
      <c r="J43" s="73"/>
      <c r="K43" s="73"/>
      <c r="L43" s="73"/>
    </row>
    <row r="44" spans="1:12" ht="24.75" customHeight="1" x14ac:dyDescent="0.3">
      <c r="A44" s="75" t="s">
        <v>210</v>
      </c>
      <c r="B44" s="74" t="s">
        <v>207</v>
      </c>
      <c r="C44" s="219" t="s">
        <v>595</v>
      </c>
      <c r="D44" s="219"/>
      <c r="E44" s="219" t="s">
        <v>595</v>
      </c>
      <c r="F44" s="219" t="s">
        <v>595</v>
      </c>
      <c r="G44" s="219" t="s">
        <v>595</v>
      </c>
      <c r="H44" s="219"/>
      <c r="I44" s="73"/>
      <c r="J44" s="73"/>
      <c r="K44" s="73"/>
      <c r="L44" s="73"/>
    </row>
    <row r="45" spans="1:12" ht="90.75" customHeight="1" x14ac:dyDescent="0.3">
      <c r="A45" s="75" t="s">
        <v>208</v>
      </c>
      <c r="B45" s="74" t="s">
        <v>470</v>
      </c>
      <c r="C45" s="219" t="s">
        <v>595</v>
      </c>
      <c r="D45" s="219"/>
      <c r="E45" s="219" t="s">
        <v>595</v>
      </c>
      <c r="F45" s="219" t="s">
        <v>595</v>
      </c>
      <c r="G45" s="219" t="s">
        <v>595</v>
      </c>
      <c r="H45" s="219"/>
      <c r="I45" s="73"/>
      <c r="J45" s="73"/>
      <c r="K45" s="73"/>
      <c r="L45" s="73"/>
    </row>
    <row r="46" spans="1:12" ht="167.25" customHeight="1" x14ac:dyDescent="0.3">
      <c r="A46" s="75" t="s">
        <v>206</v>
      </c>
      <c r="B46" s="74" t="s">
        <v>468</v>
      </c>
      <c r="C46" s="219" t="s">
        <v>595</v>
      </c>
      <c r="D46" s="219"/>
      <c r="E46" s="219" t="s">
        <v>595</v>
      </c>
      <c r="F46" s="219" t="s">
        <v>595</v>
      </c>
      <c r="G46" s="219" t="s">
        <v>595</v>
      </c>
      <c r="H46" s="219"/>
      <c r="I46" s="73"/>
      <c r="J46" s="73"/>
      <c r="K46" s="73"/>
      <c r="L46" s="73"/>
    </row>
    <row r="47" spans="1:12" ht="30.75" customHeight="1" x14ac:dyDescent="0.3">
      <c r="A47" s="75" t="s">
        <v>204</v>
      </c>
      <c r="B47" s="74" t="s">
        <v>205</v>
      </c>
      <c r="C47" s="219" t="s">
        <v>595</v>
      </c>
      <c r="D47" s="219"/>
      <c r="E47" s="219" t="s">
        <v>595</v>
      </c>
      <c r="F47" s="219" t="s">
        <v>595</v>
      </c>
      <c r="G47" s="219" t="s">
        <v>595</v>
      </c>
      <c r="H47" s="219"/>
      <c r="I47" s="73"/>
      <c r="J47" s="73"/>
      <c r="K47" s="73"/>
      <c r="L47" s="73"/>
    </row>
    <row r="48" spans="1:12" ht="37.5" customHeight="1" x14ac:dyDescent="0.3">
      <c r="A48" s="75" t="s">
        <v>480</v>
      </c>
      <c r="B48" s="76" t="s">
        <v>203</v>
      </c>
      <c r="C48" s="219" t="s">
        <v>595</v>
      </c>
      <c r="D48" s="219"/>
      <c r="E48" s="219" t="s">
        <v>595</v>
      </c>
      <c r="F48" s="219" t="s">
        <v>595</v>
      </c>
      <c r="G48" s="219" t="s">
        <v>595</v>
      </c>
      <c r="H48" s="219"/>
      <c r="I48" s="73"/>
      <c r="J48" s="73"/>
      <c r="K48" s="73"/>
      <c r="L48" s="73"/>
    </row>
    <row r="49" spans="1:12" ht="35.25" customHeight="1" x14ac:dyDescent="0.3">
      <c r="A49" s="75">
        <v>4</v>
      </c>
      <c r="B49" s="74" t="s">
        <v>201</v>
      </c>
      <c r="C49" s="219" t="s">
        <v>595</v>
      </c>
      <c r="D49" s="219"/>
      <c r="E49" s="219" t="s">
        <v>595</v>
      </c>
      <c r="F49" s="219" t="s">
        <v>595</v>
      </c>
      <c r="G49" s="219" t="s">
        <v>595</v>
      </c>
      <c r="H49" s="219"/>
      <c r="I49" s="73"/>
      <c r="J49" s="73"/>
      <c r="K49" s="73"/>
      <c r="L49" s="73"/>
    </row>
    <row r="50" spans="1:12" ht="86.25" customHeight="1" x14ac:dyDescent="0.3">
      <c r="A50" s="75" t="s">
        <v>202</v>
      </c>
      <c r="B50" s="74" t="s">
        <v>469</v>
      </c>
      <c r="C50" s="219" t="s">
        <v>595</v>
      </c>
      <c r="D50" s="219"/>
      <c r="E50" s="219" t="s">
        <v>595</v>
      </c>
      <c r="F50" s="219" t="s">
        <v>595</v>
      </c>
      <c r="G50" s="219" t="s">
        <v>595</v>
      </c>
      <c r="H50" s="219"/>
      <c r="I50" s="73"/>
      <c r="J50" s="73"/>
      <c r="K50" s="73"/>
      <c r="L50" s="73"/>
    </row>
    <row r="51" spans="1:12" ht="77.25" customHeight="1" x14ac:dyDescent="0.3">
      <c r="A51" s="75" t="s">
        <v>200</v>
      </c>
      <c r="B51" s="74" t="s">
        <v>471</v>
      </c>
      <c r="C51" s="219" t="s">
        <v>595</v>
      </c>
      <c r="D51" s="219"/>
      <c r="E51" s="219" t="s">
        <v>595</v>
      </c>
      <c r="F51" s="219" t="s">
        <v>595</v>
      </c>
      <c r="G51" s="219" t="s">
        <v>595</v>
      </c>
      <c r="H51" s="219"/>
      <c r="I51" s="73"/>
      <c r="J51" s="73"/>
      <c r="K51" s="73"/>
      <c r="L51" s="73"/>
    </row>
    <row r="52" spans="1:12" ht="71.25" customHeight="1" x14ac:dyDescent="0.3">
      <c r="A52" s="75" t="s">
        <v>198</v>
      </c>
      <c r="B52" s="74" t="s">
        <v>199</v>
      </c>
      <c r="C52" s="219" t="s">
        <v>595</v>
      </c>
      <c r="D52" s="219"/>
      <c r="E52" s="219" t="s">
        <v>595</v>
      </c>
      <c r="F52" s="219" t="s">
        <v>595</v>
      </c>
      <c r="G52" s="219" t="s">
        <v>595</v>
      </c>
      <c r="H52" s="219"/>
      <c r="I52" s="73"/>
      <c r="J52" s="73"/>
      <c r="K52" s="73"/>
      <c r="L52" s="73"/>
    </row>
    <row r="53" spans="1:12" ht="48" customHeight="1" x14ac:dyDescent="0.3">
      <c r="A53" s="75" t="s">
        <v>196</v>
      </c>
      <c r="B53" s="180" t="s">
        <v>472</v>
      </c>
      <c r="C53" s="220">
        <v>45260</v>
      </c>
      <c r="D53" s="221">
        <v>46751</v>
      </c>
      <c r="E53" s="73"/>
      <c r="F53" s="73"/>
      <c r="G53" s="220">
        <v>45260</v>
      </c>
      <c r="H53" s="221">
        <v>47117</v>
      </c>
      <c r="I53" s="256">
        <v>0.2</v>
      </c>
      <c r="J53" s="256">
        <v>1</v>
      </c>
      <c r="K53" s="73"/>
      <c r="L53" s="73"/>
    </row>
    <row r="54" spans="1:12" ht="46.5" customHeight="1" x14ac:dyDescent="0.3">
      <c r="A54" s="75" t="s">
        <v>473</v>
      </c>
      <c r="B54" s="74" t="s">
        <v>197</v>
      </c>
      <c r="C54" s="222" t="s">
        <v>595</v>
      </c>
      <c r="D54" s="223"/>
      <c r="E54" s="73"/>
      <c r="F54" s="73"/>
      <c r="G54" s="222" t="s">
        <v>595</v>
      </c>
      <c r="H54" s="22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60" zoomScaleNormal="70" workbookViewId="0">
      <selection activeCell="G35" sqref="G35"/>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6.6640625" style="65" customWidth="1"/>
    <col min="9" max="9" width="5.33203125" style="65" customWidth="1"/>
    <col min="10" max="10" width="11.33203125" style="65" bestFit="1" customWidth="1"/>
    <col min="11" max="11" width="6.109375" style="65" customWidth="1"/>
    <col min="12" max="12" width="10" style="65" customWidth="1"/>
    <col min="13" max="13" width="6.109375" style="65" customWidth="1"/>
    <col min="14" max="14" width="11.33203125" style="65" bestFit="1" customWidth="1"/>
    <col min="15" max="15" width="6.109375" style="65" customWidth="1"/>
    <col min="16" max="16" width="13.109375" style="65" customWidth="1"/>
    <col min="17" max="17" width="11.33203125" style="65" customWidth="1"/>
    <col min="18" max="18" width="11.33203125" style="65" bestFit="1" customWidth="1"/>
    <col min="19" max="21" width="9.109375" style="65"/>
    <col min="22" max="22" width="12.5546875" style="65" bestFit="1" customWidth="1"/>
    <col min="23" max="24" width="9.109375" style="65"/>
    <col min="25" max="25" width="12.5546875" style="65" bestFit="1" customWidth="1"/>
    <col min="26" max="16384" width="9.109375" style="65"/>
  </cols>
  <sheetData>
    <row r="1" spans="1:25" ht="18" x14ac:dyDescent="0.3">
      <c r="A1" s="66"/>
      <c r="B1" s="66"/>
      <c r="C1" s="66"/>
      <c r="D1" s="66"/>
      <c r="E1" s="66"/>
      <c r="F1" s="66"/>
      <c r="H1" s="66"/>
      <c r="I1" s="66"/>
      <c r="Q1" s="39"/>
      <c r="Y1" s="39" t="s">
        <v>70</v>
      </c>
    </row>
    <row r="2" spans="1:25" ht="18" x14ac:dyDescent="0.35">
      <c r="A2" s="66"/>
      <c r="B2" s="66"/>
      <c r="C2" s="66"/>
      <c r="D2" s="66"/>
      <c r="E2" s="66"/>
      <c r="F2" s="66"/>
      <c r="H2" s="66"/>
      <c r="I2" s="66"/>
      <c r="Q2" s="15"/>
      <c r="Y2" s="15" t="s">
        <v>11</v>
      </c>
    </row>
    <row r="3" spans="1:25" ht="18" x14ac:dyDescent="0.35">
      <c r="A3" s="66"/>
      <c r="B3" s="66"/>
      <c r="C3" s="66"/>
      <c r="D3" s="66"/>
      <c r="E3" s="66"/>
      <c r="F3" s="66"/>
      <c r="H3" s="66"/>
      <c r="I3" s="66"/>
      <c r="Q3" s="15"/>
      <c r="Y3" s="15" t="s">
        <v>69</v>
      </c>
    </row>
    <row r="4" spans="1:25" ht="18.75" customHeight="1" x14ac:dyDescent="0.3">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5" ht="18" x14ac:dyDescent="0.35">
      <c r="A5" s="66"/>
      <c r="B5" s="66"/>
      <c r="C5" s="66"/>
      <c r="D5" s="66"/>
      <c r="E5" s="66"/>
      <c r="F5" s="66"/>
      <c r="H5" s="66"/>
      <c r="I5" s="66"/>
      <c r="Q5" s="15"/>
    </row>
    <row r="6" spans="1:25" ht="17.399999999999999" x14ac:dyDescent="0.3">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7.399999999999999" x14ac:dyDescent="0.3">
      <c r="A7" s="13"/>
      <c r="B7" s="13"/>
      <c r="C7" s="13"/>
      <c r="D7" s="13"/>
      <c r="E7" s="13"/>
      <c r="F7" s="13"/>
      <c r="G7" s="13"/>
      <c r="H7" s="71"/>
      <c r="I7" s="71"/>
      <c r="J7" s="71"/>
      <c r="K7" s="71"/>
      <c r="L7" s="71"/>
      <c r="M7" s="71"/>
      <c r="N7" s="71"/>
      <c r="O7" s="71"/>
      <c r="P7" s="71"/>
      <c r="Q7" s="71"/>
    </row>
    <row r="8" spans="1:25" x14ac:dyDescent="0.3">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3">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7.399999999999999" x14ac:dyDescent="0.3">
      <c r="A10" s="13"/>
      <c r="B10" s="13"/>
      <c r="C10" s="13"/>
      <c r="D10" s="13"/>
      <c r="E10" s="13"/>
      <c r="F10" s="13"/>
      <c r="G10" s="13"/>
      <c r="H10" s="71"/>
      <c r="I10" s="71"/>
      <c r="J10" s="71"/>
      <c r="K10" s="71"/>
      <c r="L10" s="71"/>
      <c r="M10" s="71"/>
      <c r="N10" s="71"/>
      <c r="O10" s="71"/>
      <c r="P10" s="71"/>
      <c r="Q10" s="71"/>
    </row>
    <row r="11" spans="1:25" x14ac:dyDescent="0.3">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x14ac:dyDescent="0.3">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5">
      <c r="A13" s="11"/>
      <c r="B13" s="11"/>
      <c r="C13" s="11"/>
      <c r="D13" s="11"/>
      <c r="E13" s="11"/>
      <c r="F13" s="11"/>
      <c r="G13" s="11"/>
      <c r="H13" s="70"/>
      <c r="I13" s="70"/>
      <c r="J13" s="70"/>
      <c r="K13" s="70"/>
      <c r="L13" s="70"/>
      <c r="M13" s="70"/>
      <c r="N13" s="70"/>
      <c r="O13" s="70"/>
      <c r="P13" s="70"/>
      <c r="Q13" s="70"/>
    </row>
    <row r="14" spans="1:25" ht="88.5" customHeight="1" x14ac:dyDescent="0.3">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x14ac:dyDescent="0.3">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3">
      <c r="A16" s="394"/>
      <c r="B16" s="394"/>
      <c r="C16" s="394"/>
      <c r="D16" s="394"/>
      <c r="E16" s="394"/>
      <c r="F16" s="394"/>
      <c r="G16" s="394"/>
      <c r="H16" s="394"/>
      <c r="I16" s="394"/>
      <c r="J16" s="394"/>
      <c r="K16" s="394"/>
      <c r="L16" s="394"/>
      <c r="M16" s="394"/>
      <c r="N16" s="394"/>
      <c r="O16" s="394"/>
      <c r="P16" s="394"/>
      <c r="Q16" s="394"/>
    </row>
    <row r="17" spans="1:35" x14ac:dyDescent="0.3">
      <c r="A17" s="66"/>
      <c r="H17" s="66"/>
      <c r="I17" s="66"/>
      <c r="J17" s="66"/>
      <c r="K17" s="66"/>
      <c r="L17" s="66"/>
      <c r="M17" s="66"/>
      <c r="N17" s="66"/>
      <c r="O17" s="66"/>
      <c r="P17" s="66"/>
    </row>
    <row r="18" spans="1:35" x14ac:dyDescent="0.3">
      <c r="A18" s="390" t="s">
        <v>519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35" x14ac:dyDescent="0.3">
      <c r="A19" s="66"/>
      <c r="B19" s="66"/>
      <c r="C19" s="66"/>
      <c r="D19" s="66"/>
      <c r="E19" s="66"/>
      <c r="F19" s="66"/>
      <c r="H19" s="66"/>
      <c r="I19" s="66"/>
      <c r="J19" s="66"/>
      <c r="K19" s="66"/>
      <c r="L19" s="66"/>
      <c r="M19" s="66"/>
      <c r="N19" s="66"/>
      <c r="O19" s="66"/>
      <c r="P19" s="66"/>
    </row>
    <row r="20" spans="1:35" s="232" customFormat="1" ht="33" customHeight="1" x14ac:dyDescent="0.3">
      <c r="A20" s="395" t="s">
        <v>195</v>
      </c>
      <c r="B20" s="395" t="s">
        <v>194</v>
      </c>
      <c r="C20" s="393" t="s">
        <v>193</v>
      </c>
      <c r="D20" s="393"/>
      <c r="E20" s="398" t="s">
        <v>192</v>
      </c>
      <c r="F20" s="398"/>
      <c r="G20" s="399" t="s">
        <v>617</v>
      </c>
      <c r="H20" s="391" t="s">
        <v>553</v>
      </c>
      <c r="I20" s="392"/>
      <c r="J20" s="392"/>
      <c r="K20" s="392"/>
      <c r="L20" s="391" t="s">
        <v>554</v>
      </c>
      <c r="M20" s="392"/>
      <c r="N20" s="392"/>
      <c r="O20" s="392"/>
      <c r="P20" s="391" t="s">
        <v>555</v>
      </c>
      <c r="Q20" s="392"/>
      <c r="R20" s="392"/>
      <c r="S20" s="392"/>
      <c r="T20" s="391" t="s">
        <v>556</v>
      </c>
      <c r="U20" s="392"/>
      <c r="V20" s="392"/>
      <c r="W20" s="392"/>
      <c r="X20" s="391" t="s">
        <v>618</v>
      </c>
      <c r="Y20" s="392"/>
      <c r="Z20" s="392"/>
      <c r="AA20" s="392"/>
      <c r="AB20" s="388" t="s">
        <v>191</v>
      </c>
      <c r="AC20" s="388"/>
    </row>
    <row r="21" spans="1:35" s="232" customFormat="1" ht="81.75" customHeight="1" x14ac:dyDescent="0.3">
      <c r="A21" s="396"/>
      <c r="B21" s="396"/>
      <c r="C21" s="393"/>
      <c r="D21" s="393"/>
      <c r="E21" s="398"/>
      <c r="F21" s="398"/>
      <c r="G21" s="400"/>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8"/>
      <c r="AC21" s="388"/>
    </row>
    <row r="22" spans="1:35" s="232" customFormat="1" ht="89.25" customHeight="1" x14ac:dyDescent="0.35">
      <c r="A22" s="397"/>
      <c r="B22" s="397"/>
      <c r="C22" s="235" t="s">
        <v>3</v>
      </c>
      <c r="D22" s="235" t="s">
        <v>189</v>
      </c>
      <c r="E22" s="227" t="s">
        <v>619</v>
      </c>
      <c r="F22" s="227" t="s">
        <v>620</v>
      </c>
      <c r="G22" s="401"/>
      <c r="H22" s="233" t="s">
        <v>498</v>
      </c>
      <c r="I22" s="233" t="s">
        <v>499</v>
      </c>
      <c r="J22" s="233" t="s">
        <v>498</v>
      </c>
      <c r="K22" s="233" t="s">
        <v>499</v>
      </c>
      <c r="L22" s="233" t="s">
        <v>498</v>
      </c>
      <c r="M22" s="233" t="s">
        <v>499</v>
      </c>
      <c r="N22" s="233" t="s">
        <v>498</v>
      </c>
      <c r="O22" s="233" t="s">
        <v>499</v>
      </c>
      <c r="P22" s="233" t="s">
        <v>498</v>
      </c>
      <c r="Q22" s="233" t="s">
        <v>499</v>
      </c>
      <c r="R22" s="233" t="s">
        <v>498</v>
      </c>
      <c r="S22" s="233" t="s">
        <v>499</v>
      </c>
      <c r="T22" s="233" t="s">
        <v>498</v>
      </c>
      <c r="U22" s="233" t="s">
        <v>499</v>
      </c>
      <c r="V22" s="233" t="s">
        <v>498</v>
      </c>
      <c r="W22" s="233" t="s">
        <v>499</v>
      </c>
      <c r="X22" s="233" t="s">
        <v>498</v>
      </c>
      <c r="Y22" s="233" t="s">
        <v>499</v>
      </c>
      <c r="Z22" s="233" t="s">
        <v>498</v>
      </c>
      <c r="AA22" s="233" t="s">
        <v>499</v>
      </c>
      <c r="AB22" s="235" t="s">
        <v>190</v>
      </c>
      <c r="AC22" s="235" t="s">
        <v>189</v>
      </c>
      <c r="AE22" s="228"/>
      <c r="AF22" s="228"/>
      <c r="AG22" s="228"/>
      <c r="AH22" s="228"/>
      <c r="AI22" s="226"/>
    </row>
    <row r="23" spans="1:35" s="232" customFormat="1" ht="19.5" customHeight="1" x14ac:dyDescent="0.3">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226"/>
      <c r="AF23" s="226"/>
      <c r="AG23" s="226"/>
      <c r="AH23" s="226"/>
      <c r="AI23" s="226"/>
    </row>
    <row r="24" spans="1:35" s="226" customFormat="1" ht="51" customHeight="1" x14ac:dyDescent="0.3">
      <c r="A24" s="199">
        <v>1</v>
      </c>
      <c r="B24" s="200" t="s">
        <v>188</v>
      </c>
      <c r="C24" s="229">
        <v>304.12742975999998</v>
      </c>
      <c r="D24" s="229">
        <v>302.150904666835</v>
      </c>
      <c r="E24" s="229">
        <v>302.150904666835</v>
      </c>
      <c r="F24" s="229">
        <v>244.184904666835</v>
      </c>
      <c r="G24" s="229">
        <v>57.966000000000001</v>
      </c>
      <c r="H24" s="229">
        <v>0</v>
      </c>
      <c r="I24" s="229"/>
      <c r="J24" s="229">
        <v>80.868010719999987</v>
      </c>
      <c r="K24" s="229"/>
      <c r="L24" s="229">
        <v>63.067906452000003</v>
      </c>
      <c r="M24" s="229"/>
      <c r="N24" s="229">
        <v>0</v>
      </c>
      <c r="O24" s="229"/>
      <c r="P24" s="229">
        <v>24.848976827999987</v>
      </c>
      <c r="Q24" s="229"/>
      <c r="R24" s="229">
        <v>24.795311627032152</v>
      </c>
      <c r="S24" s="229"/>
      <c r="T24" s="229">
        <v>86.261540027999985</v>
      </c>
      <c r="U24" s="229"/>
      <c r="V24" s="229">
        <v>87.269950447659411</v>
      </c>
      <c r="W24" s="229"/>
      <c r="X24" s="229">
        <v>51.251631872143435</v>
      </c>
      <c r="Y24" s="229"/>
      <c r="Z24" s="229" t="s">
        <v>591</v>
      </c>
      <c r="AA24" s="229"/>
      <c r="AB24" s="229">
        <v>174.17842330799999</v>
      </c>
      <c r="AC24" s="229">
        <v>244.184904666835</v>
      </c>
    </row>
    <row r="25" spans="1:35" s="226" customFormat="1" ht="24" customHeight="1" x14ac:dyDescent="0.3">
      <c r="A25" s="201" t="s">
        <v>187</v>
      </c>
      <c r="B25" s="202"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591</v>
      </c>
      <c r="AA25" s="229"/>
      <c r="AB25" s="229">
        <v>0</v>
      </c>
      <c r="AC25" s="229">
        <v>0</v>
      </c>
    </row>
    <row r="26" spans="1:35" s="226" customFormat="1" x14ac:dyDescent="0.3">
      <c r="A26" s="201" t="s">
        <v>185</v>
      </c>
      <c r="B26" s="202"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591</v>
      </c>
      <c r="AA26" s="229"/>
      <c r="AB26" s="229">
        <v>0</v>
      </c>
      <c r="AC26" s="229">
        <v>0</v>
      </c>
    </row>
    <row r="27" spans="1:35" s="226" customFormat="1" ht="38.25" customHeight="1" x14ac:dyDescent="0.3">
      <c r="A27" s="201" t="s">
        <v>183</v>
      </c>
      <c r="B27" s="202" t="s">
        <v>454</v>
      </c>
      <c r="C27" s="229"/>
      <c r="D27" s="229"/>
      <c r="E27" s="229"/>
      <c r="F27" s="229"/>
      <c r="G27" s="229">
        <v>0</v>
      </c>
      <c r="H27" s="229">
        <v>0</v>
      </c>
      <c r="I27" s="229"/>
      <c r="J27" s="229">
        <v>67.39000893333332</v>
      </c>
      <c r="K27" s="229"/>
      <c r="L27" s="229">
        <v>63.067906452000003</v>
      </c>
      <c r="M27" s="229"/>
      <c r="N27" s="229">
        <v>0</v>
      </c>
      <c r="O27" s="229"/>
      <c r="P27" s="229">
        <v>20.70748068999999</v>
      </c>
      <c r="Q27" s="229"/>
      <c r="R27" s="229">
        <v>20.662759689193461</v>
      </c>
      <c r="S27" s="229"/>
      <c r="T27" s="229">
        <v>71.884616689999987</v>
      </c>
      <c r="U27" s="229"/>
      <c r="V27" s="229">
        <v>72.72495870638285</v>
      </c>
      <c r="W27" s="229"/>
      <c r="X27" s="229">
        <v>42.7096932267862</v>
      </c>
      <c r="Y27" s="229"/>
      <c r="Z27" s="229" t="s">
        <v>591</v>
      </c>
      <c r="AA27" s="229"/>
      <c r="AB27" s="229">
        <v>155.66000383199997</v>
      </c>
      <c r="AC27" s="229">
        <v>203.48742055569585</v>
      </c>
    </row>
    <row r="28" spans="1:35" s="226" customFormat="1" x14ac:dyDescent="0.3">
      <c r="A28" s="201" t="s">
        <v>182</v>
      </c>
      <c r="B28" s="202"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5" s="226" customFormat="1" x14ac:dyDescent="0.3">
      <c r="A29" s="201" t="s">
        <v>180</v>
      </c>
      <c r="B29" s="203" t="s">
        <v>179</v>
      </c>
      <c r="C29" s="229"/>
      <c r="D29" s="229"/>
      <c r="E29" s="229"/>
      <c r="F29" s="229"/>
      <c r="G29" s="229">
        <v>57.966000000000001</v>
      </c>
      <c r="H29" s="229">
        <v>0</v>
      </c>
      <c r="I29" s="229"/>
      <c r="J29" s="229">
        <v>13.478001786666667</v>
      </c>
      <c r="K29" s="229"/>
      <c r="L29" s="229">
        <v>0</v>
      </c>
      <c r="M29" s="229"/>
      <c r="N29" s="229">
        <v>0</v>
      </c>
      <c r="O29" s="229"/>
      <c r="P29" s="229">
        <v>4.1414961379999973</v>
      </c>
      <c r="Q29" s="229"/>
      <c r="R29" s="229">
        <v>4.1325519378386915</v>
      </c>
      <c r="S29" s="229"/>
      <c r="T29" s="229">
        <v>14.376923337999997</v>
      </c>
      <c r="U29" s="229"/>
      <c r="V29" s="229">
        <v>14.544991741276561</v>
      </c>
      <c r="W29" s="229"/>
      <c r="X29" s="229">
        <v>8.5419386453572343</v>
      </c>
      <c r="Y29" s="229"/>
      <c r="Z29" s="229" t="s">
        <v>591</v>
      </c>
      <c r="AA29" s="229"/>
      <c r="AB29" s="229">
        <v>18.518419475999995</v>
      </c>
      <c r="AC29" s="229">
        <v>40.697484111139147</v>
      </c>
    </row>
    <row r="30" spans="1:35" s="226" customFormat="1" ht="46.8" x14ac:dyDescent="0.3">
      <c r="A30" s="199" t="s">
        <v>64</v>
      </c>
      <c r="B30" s="200" t="s">
        <v>178</v>
      </c>
      <c r="C30" s="229">
        <v>253.43952479999999</v>
      </c>
      <c r="D30" s="229">
        <v>251.79242055569583</v>
      </c>
      <c r="E30" s="229">
        <v>251.79242055569583</v>
      </c>
      <c r="F30" s="229">
        <v>203.48742055569582</v>
      </c>
      <c r="G30" s="229">
        <v>48.305</v>
      </c>
      <c r="H30" s="229">
        <v>0</v>
      </c>
      <c r="I30" s="229"/>
      <c r="J30" s="229">
        <v>67.390008933333334</v>
      </c>
      <c r="K30" s="229"/>
      <c r="L30" s="229">
        <v>52.556588710000007</v>
      </c>
      <c r="M30" s="229"/>
      <c r="N30" s="229">
        <v>0</v>
      </c>
      <c r="O30" s="229"/>
      <c r="P30" s="229">
        <v>20.70748068999999</v>
      </c>
      <c r="Q30" s="229"/>
      <c r="R30" s="229">
        <v>20.662759689193457</v>
      </c>
      <c r="S30" s="229"/>
      <c r="T30" s="229">
        <v>71.884616690000001</v>
      </c>
      <c r="U30" s="229"/>
      <c r="V30" s="229">
        <v>72.72495870638285</v>
      </c>
      <c r="W30" s="229"/>
      <c r="X30" s="229">
        <v>42.7096932267862</v>
      </c>
      <c r="Y30" s="229"/>
      <c r="Z30" s="229" t="s">
        <v>591</v>
      </c>
      <c r="AA30" s="229"/>
      <c r="AB30" s="229">
        <v>145.14868609000001</v>
      </c>
      <c r="AC30" s="229">
        <v>203.48742055569585</v>
      </c>
    </row>
    <row r="31" spans="1:35" s="226" customFormat="1" x14ac:dyDescent="0.3">
      <c r="A31" s="199" t="s">
        <v>177</v>
      </c>
      <c r="B31" s="202" t="s">
        <v>176</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5" s="226" customFormat="1" ht="31.2" x14ac:dyDescent="0.3">
      <c r="A32" s="199" t="s">
        <v>175</v>
      </c>
      <c r="B32" s="202" t="s">
        <v>174</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6" customFormat="1" x14ac:dyDescent="0.3">
      <c r="A33" s="199" t="s">
        <v>173</v>
      </c>
      <c r="B33" s="202" t="s">
        <v>172</v>
      </c>
      <c r="C33" s="229">
        <v>253.43952479999999</v>
      </c>
      <c r="D33" s="229">
        <v>251.79242055569583</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6" customFormat="1" x14ac:dyDescent="0.3">
      <c r="A34" s="199" t="s">
        <v>171</v>
      </c>
      <c r="B34" s="202" t="s">
        <v>170</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6" customFormat="1" ht="48" customHeight="1" x14ac:dyDescent="0.3">
      <c r="A35" s="199" t="s">
        <v>63</v>
      </c>
      <c r="B35" s="200"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6" customFormat="1" ht="44.25" customHeight="1" x14ac:dyDescent="0.3">
      <c r="A36" s="201" t="s">
        <v>168</v>
      </c>
      <c r="B36" s="202" t="s">
        <v>559</v>
      </c>
      <c r="C36" s="229"/>
      <c r="D36" s="229"/>
      <c r="E36" s="229"/>
      <c r="F36" s="229"/>
      <c r="G36" s="229">
        <v>0</v>
      </c>
      <c r="H36" s="229">
        <v>0</v>
      </c>
      <c r="I36" s="230" t="s">
        <v>607</v>
      </c>
      <c r="J36" s="229">
        <v>0</v>
      </c>
      <c r="K36" s="230" t="s">
        <v>607</v>
      </c>
      <c r="L36" s="229">
        <v>0</v>
      </c>
      <c r="M36" s="230" t="s">
        <v>607</v>
      </c>
      <c r="N36" s="229">
        <v>0</v>
      </c>
      <c r="O36" s="230" t="s">
        <v>607</v>
      </c>
      <c r="P36" s="229">
        <v>0</v>
      </c>
      <c r="Q36" s="230" t="s">
        <v>607</v>
      </c>
      <c r="R36" s="229">
        <v>0</v>
      </c>
      <c r="S36" s="230" t="s">
        <v>607</v>
      </c>
      <c r="T36" s="229">
        <v>0</v>
      </c>
      <c r="U36" s="230" t="s">
        <v>607</v>
      </c>
      <c r="V36" s="229">
        <v>0</v>
      </c>
      <c r="W36" s="230" t="s">
        <v>607</v>
      </c>
      <c r="X36" s="229">
        <v>0</v>
      </c>
      <c r="Y36" s="230" t="s">
        <v>607</v>
      </c>
      <c r="Z36" s="229" t="s">
        <v>591</v>
      </c>
      <c r="AA36" s="230" t="s">
        <v>591</v>
      </c>
      <c r="AB36" s="229">
        <v>0</v>
      </c>
      <c r="AC36" s="229">
        <v>0</v>
      </c>
    </row>
    <row r="37" spans="1:29" s="226" customFormat="1" ht="31.2" x14ac:dyDescent="0.3">
      <c r="A37" s="201" t="s">
        <v>167</v>
      </c>
      <c r="B37" s="204" t="s">
        <v>557</v>
      </c>
      <c r="C37" s="229"/>
      <c r="D37" s="229"/>
      <c r="E37" s="229"/>
      <c r="F37" s="229"/>
      <c r="G37" s="229">
        <v>0</v>
      </c>
      <c r="H37" s="229">
        <v>0</v>
      </c>
      <c r="I37" s="230" t="s">
        <v>607</v>
      </c>
      <c r="J37" s="229">
        <v>0</v>
      </c>
      <c r="K37" s="230" t="s">
        <v>607</v>
      </c>
      <c r="L37" s="229">
        <v>0</v>
      </c>
      <c r="M37" s="230" t="s">
        <v>607</v>
      </c>
      <c r="N37" s="229">
        <v>0</v>
      </c>
      <c r="O37" s="230" t="s">
        <v>607</v>
      </c>
      <c r="P37" s="229">
        <v>0</v>
      </c>
      <c r="Q37" s="230" t="s">
        <v>607</v>
      </c>
      <c r="R37" s="229">
        <v>0</v>
      </c>
      <c r="S37" s="230" t="s">
        <v>607</v>
      </c>
      <c r="T37" s="229">
        <v>0</v>
      </c>
      <c r="U37" s="230" t="s">
        <v>607</v>
      </c>
      <c r="V37" s="229">
        <v>0</v>
      </c>
      <c r="W37" s="230" t="s">
        <v>607</v>
      </c>
      <c r="X37" s="229">
        <v>0</v>
      </c>
      <c r="Y37" s="230" t="s">
        <v>607</v>
      </c>
      <c r="Z37" s="229" t="s">
        <v>591</v>
      </c>
      <c r="AA37" s="230" t="s">
        <v>591</v>
      </c>
      <c r="AB37" s="229">
        <v>0</v>
      </c>
      <c r="AC37" s="229">
        <v>0</v>
      </c>
    </row>
    <row r="38" spans="1:29" s="226" customFormat="1" x14ac:dyDescent="0.3">
      <c r="A38" s="201" t="s">
        <v>166</v>
      </c>
      <c r="B38" s="204" t="s">
        <v>157</v>
      </c>
      <c r="C38" s="229"/>
      <c r="D38" s="229"/>
      <c r="E38" s="229"/>
      <c r="F38" s="229"/>
      <c r="G38" s="229">
        <v>0</v>
      </c>
      <c r="H38" s="229">
        <v>0</v>
      </c>
      <c r="I38" s="230" t="s">
        <v>607</v>
      </c>
      <c r="J38" s="229">
        <v>0</v>
      </c>
      <c r="K38" s="230" t="s">
        <v>607</v>
      </c>
      <c r="L38" s="229">
        <v>0</v>
      </c>
      <c r="M38" s="230" t="s">
        <v>607</v>
      </c>
      <c r="N38" s="229">
        <v>0</v>
      </c>
      <c r="O38" s="230" t="s">
        <v>607</v>
      </c>
      <c r="P38" s="229">
        <v>0</v>
      </c>
      <c r="Q38" s="230" t="s">
        <v>607</v>
      </c>
      <c r="R38" s="229">
        <v>0</v>
      </c>
      <c r="S38" s="230" t="s">
        <v>607</v>
      </c>
      <c r="T38" s="229">
        <v>0</v>
      </c>
      <c r="U38" s="230" t="s">
        <v>607</v>
      </c>
      <c r="V38" s="229">
        <v>0</v>
      </c>
      <c r="W38" s="230" t="s">
        <v>607</v>
      </c>
      <c r="X38" s="229">
        <v>0</v>
      </c>
      <c r="Y38" s="230" t="s">
        <v>607</v>
      </c>
      <c r="Z38" s="229" t="s">
        <v>591</v>
      </c>
      <c r="AA38" s="230" t="s">
        <v>591</v>
      </c>
      <c r="AB38" s="229">
        <v>0</v>
      </c>
      <c r="AC38" s="229">
        <v>0</v>
      </c>
    </row>
    <row r="39" spans="1:29" s="226" customFormat="1" x14ac:dyDescent="0.3">
      <c r="A39" s="201" t="s">
        <v>165</v>
      </c>
      <c r="B39" s="202" t="s">
        <v>558</v>
      </c>
      <c r="C39" s="229"/>
      <c r="D39" s="229"/>
      <c r="E39" s="229"/>
      <c r="F39" s="229"/>
      <c r="G39" s="229">
        <v>0</v>
      </c>
      <c r="H39" s="229">
        <v>0</v>
      </c>
      <c r="I39" s="230" t="s">
        <v>607</v>
      </c>
      <c r="J39" s="229">
        <v>0</v>
      </c>
      <c r="K39" s="230" t="s">
        <v>607</v>
      </c>
      <c r="L39" s="229">
        <v>0</v>
      </c>
      <c r="M39" s="230" t="s">
        <v>607</v>
      </c>
      <c r="N39" s="229">
        <v>0</v>
      </c>
      <c r="O39" s="230" t="s">
        <v>607</v>
      </c>
      <c r="P39" s="229">
        <v>0</v>
      </c>
      <c r="Q39" s="230" t="s">
        <v>607</v>
      </c>
      <c r="R39" s="229">
        <v>0</v>
      </c>
      <c r="S39" s="230" t="s">
        <v>607</v>
      </c>
      <c r="T39" s="229">
        <v>0</v>
      </c>
      <c r="U39" s="230" t="s">
        <v>607</v>
      </c>
      <c r="V39" s="229">
        <v>0</v>
      </c>
      <c r="W39" s="230" t="s">
        <v>607</v>
      </c>
      <c r="X39" s="229">
        <v>0</v>
      </c>
      <c r="Y39" s="230" t="s">
        <v>607</v>
      </c>
      <c r="Z39" s="229" t="s">
        <v>591</v>
      </c>
      <c r="AA39" s="230" t="s">
        <v>591</v>
      </c>
      <c r="AB39" s="229">
        <v>0</v>
      </c>
      <c r="AC39" s="229">
        <v>0</v>
      </c>
    </row>
    <row r="40" spans="1:29" s="226" customFormat="1" x14ac:dyDescent="0.3">
      <c r="A40" s="201" t="s">
        <v>164</v>
      </c>
      <c r="B40" s="202" t="s">
        <v>560</v>
      </c>
      <c r="C40" s="229"/>
      <c r="D40" s="229"/>
      <c r="E40" s="229"/>
      <c r="F40" s="229"/>
      <c r="G40" s="229">
        <v>0</v>
      </c>
      <c r="H40" s="229">
        <v>0</v>
      </c>
      <c r="I40" s="230" t="s">
        <v>607</v>
      </c>
      <c r="J40" s="229">
        <v>0</v>
      </c>
      <c r="K40" s="230" t="s">
        <v>607</v>
      </c>
      <c r="L40" s="229">
        <v>0</v>
      </c>
      <c r="M40" s="230" t="s">
        <v>607</v>
      </c>
      <c r="N40" s="229">
        <v>0</v>
      </c>
      <c r="O40" s="230" t="s">
        <v>607</v>
      </c>
      <c r="P40" s="229">
        <v>0</v>
      </c>
      <c r="Q40" s="230" t="s">
        <v>607</v>
      </c>
      <c r="R40" s="229">
        <v>0</v>
      </c>
      <c r="S40" s="230" t="s">
        <v>607</v>
      </c>
      <c r="T40" s="229">
        <v>0</v>
      </c>
      <c r="U40" s="230" t="s">
        <v>607</v>
      </c>
      <c r="V40" s="229">
        <v>0</v>
      </c>
      <c r="W40" s="230" t="s">
        <v>607</v>
      </c>
      <c r="X40" s="229">
        <v>0</v>
      </c>
      <c r="Y40" s="230" t="s">
        <v>607</v>
      </c>
      <c r="Z40" s="229" t="s">
        <v>591</v>
      </c>
      <c r="AA40" s="230" t="s">
        <v>591</v>
      </c>
      <c r="AB40" s="229">
        <v>0</v>
      </c>
      <c r="AC40" s="229">
        <v>0</v>
      </c>
    </row>
    <row r="41" spans="1:29" s="226" customFormat="1" x14ac:dyDescent="0.3">
      <c r="A41" s="201" t="s">
        <v>163</v>
      </c>
      <c r="B41" s="202" t="s">
        <v>561</v>
      </c>
      <c r="C41" s="229"/>
      <c r="D41" s="229"/>
      <c r="E41" s="229"/>
      <c r="F41" s="229"/>
      <c r="G41" s="229">
        <v>0</v>
      </c>
      <c r="H41" s="229">
        <v>0</v>
      </c>
      <c r="I41" s="230" t="s">
        <v>607</v>
      </c>
      <c r="J41" s="229">
        <v>0</v>
      </c>
      <c r="K41" s="230" t="s">
        <v>607</v>
      </c>
      <c r="L41" s="229">
        <v>0</v>
      </c>
      <c r="M41" s="230" t="s">
        <v>607</v>
      </c>
      <c r="N41" s="229">
        <v>0</v>
      </c>
      <c r="O41" s="230" t="s">
        <v>607</v>
      </c>
      <c r="P41" s="229">
        <v>0</v>
      </c>
      <c r="Q41" s="230" t="s">
        <v>607</v>
      </c>
      <c r="R41" s="229">
        <v>0</v>
      </c>
      <c r="S41" s="230" t="s">
        <v>607</v>
      </c>
      <c r="T41" s="229">
        <v>0</v>
      </c>
      <c r="U41" s="230" t="s">
        <v>607</v>
      </c>
      <c r="V41" s="229">
        <v>0</v>
      </c>
      <c r="W41" s="230" t="s">
        <v>607</v>
      </c>
      <c r="X41" s="229">
        <v>0</v>
      </c>
      <c r="Y41" s="230" t="s">
        <v>607</v>
      </c>
      <c r="Z41" s="229" t="s">
        <v>591</v>
      </c>
      <c r="AA41" s="230" t="s">
        <v>591</v>
      </c>
      <c r="AB41" s="229">
        <v>0</v>
      </c>
      <c r="AC41" s="229">
        <v>0</v>
      </c>
    </row>
    <row r="42" spans="1:29" s="226" customFormat="1" x14ac:dyDescent="0.3">
      <c r="A42" s="201" t="s">
        <v>162</v>
      </c>
      <c r="B42" s="202" t="s">
        <v>562</v>
      </c>
      <c r="C42" s="229"/>
      <c r="D42" s="229"/>
      <c r="E42" s="229"/>
      <c r="F42" s="229"/>
      <c r="G42" s="229">
        <v>0</v>
      </c>
      <c r="H42" s="229">
        <v>0</v>
      </c>
      <c r="I42" s="230" t="s">
        <v>607</v>
      </c>
      <c r="J42" s="229">
        <v>0</v>
      </c>
      <c r="K42" s="230" t="s">
        <v>607</v>
      </c>
      <c r="L42" s="229">
        <v>0</v>
      </c>
      <c r="M42" s="230" t="s">
        <v>607</v>
      </c>
      <c r="N42" s="229">
        <v>0</v>
      </c>
      <c r="O42" s="230" t="s">
        <v>607</v>
      </c>
      <c r="P42" s="229">
        <v>0</v>
      </c>
      <c r="Q42" s="230" t="s">
        <v>607</v>
      </c>
      <c r="R42" s="229">
        <v>0</v>
      </c>
      <c r="S42" s="230" t="s">
        <v>607</v>
      </c>
      <c r="T42" s="229">
        <v>0</v>
      </c>
      <c r="U42" s="230" t="s">
        <v>607</v>
      </c>
      <c r="V42" s="229">
        <v>0</v>
      </c>
      <c r="W42" s="230" t="s">
        <v>607</v>
      </c>
      <c r="X42" s="229">
        <v>0</v>
      </c>
      <c r="Y42" s="230" t="s">
        <v>607</v>
      </c>
      <c r="Z42" s="229" t="s">
        <v>591</v>
      </c>
      <c r="AA42" s="230" t="s">
        <v>591</v>
      </c>
      <c r="AB42" s="229">
        <v>0</v>
      </c>
      <c r="AC42" s="229">
        <v>0</v>
      </c>
    </row>
    <row r="43" spans="1:29" s="226" customFormat="1" x14ac:dyDescent="0.3">
      <c r="A43" s="201" t="s">
        <v>563</v>
      </c>
      <c r="B43" s="202" t="s">
        <v>564</v>
      </c>
      <c r="C43" s="229"/>
      <c r="D43" s="229"/>
      <c r="E43" s="229"/>
      <c r="F43" s="229"/>
      <c r="G43" s="229">
        <v>0</v>
      </c>
      <c r="H43" s="229">
        <v>0</v>
      </c>
      <c r="I43" s="230" t="s">
        <v>607</v>
      </c>
      <c r="J43" s="229">
        <v>0</v>
      </c>
      <c r="K43" s="230" t="s">
        <v>607</v>
      </c>
      <c r="L43" s="229">
        <v>0</v>
      </c>
      <c r="M43" s="230" t="s">
        <v>607</v>
      </c>
      <c r="N43" s="229">
        <v>0</v>
      </c>
      <c r="O43" s="230" t="s">
        <v>607</v>
      </c>
      <c r="P43" s="229">
        <v>0</v>
      </c>
      <c r="Q43" s="230" t="s">
        <v>607</v>
      </c>
      <c r="R43" s="229">
        <v>0</v>
      </c>
      <c r="S43" s="230" t="s">
        <v>607</v>
      </c>
      <c r="T43" s="229">
        <v>0</v>
      </c>
      <c r="U43" s="230" t="s">
        <v>607</v>
      </c>
      <c r="V43" s="229">
        <v>0</v>
      </c>
      <c r="W43" s="230" t="s">
        <v>607</v>
      </c>
      <c r="X43" s="229">
        <v>0</v>
      </c>
      <c r="Y43" s="230" t="s">
        <v>607</v>
      </c>
      <c r="Z43" s="229" t="s">
        <v>591</v>
      </c>
      <c r="AA43" s="230" t="s">
        <v>591</v>
      </c>
      <c r="AB43" s="229">
        <v>0</v>
      </c>
      <c r="AC43" s="229">
        <v>0</v>
      </c>
    </row>
    <row r="44" spans="1:29" s="226" customFormat="1" x14ac:dyDescent="0.3">
      <c r="A44" s="201" t="s">
        <v>565</v>
      </c>
      <c r="B44" s="202" t="s">
        <v>566</v>
      </c>
      <c r="C44" s="229"/>
      <c r="D44" s="229"/>
      <c r="E44" s="229"/>
      <c r="F44" s="229"/>
      <c r="G44" s="229">
        <v>0</v>
      </c>
      <c r="H44" s="229">
        <v>0</v>
      </c>
      <c r="I44" s="230" t="s">
        <v>607</v>
      </c>
      <c r="J44" s="229">
        <v>0</v>
      </c>
      <c r="K44" s="230" t="s">
        <v>607</v>
      </c>
      <c r="L44" s="229">
        <v>0</v>
      </c>
      <c r="M44" s="230" t="s">
        <v>607</v>
      </c>
      <c r="N44" s="229">
        <v>0</v>
      </c>
      <c r="O44" s="230" t="s">
        <v>607</v>
      </c>
      <c r="P44" s="229">
        <v>0</v>
      </c>
      <c r="Q44" s="230" t="s">
        <v>607</v>
      </c>
      <c r="R44" s="229">
        <v>0</v>
      </c>
      <c r="S44" s="230" t="s">
        <v>607</v>
      </c>
      <c r="T44" s="229">
        <v>0</v>
      </c>
      <c r="U44" s="230" t="s">
        <v>607</v>
      </c>
      <c r="V44" s="229">
        <v>0</v>
      </c>
      <c r="W44" s="230" t="s">
        <v>607</v>
      </c>
      <c r="X44" s="229">
        <v>0</v>
      </c>
      <c r="Y44" s="230" t="s">
        <v>607</v>
      </c>
      <c r="Z44" s="229" t="s">
        <v>591</v>
      </c>
      <c r="AA44" s="230" t="s">
        <v>591</v>
      </c>
      <c r="AB44" s="229">
        <v>0</v>
      </c>
      <c r="AC44" s="229">
        <v>0</v>
      </c>
    </row>
    <row r="45" spans="1:29" s="226" customFormat="1" x14ac:dyDescent="0.3">
      <c r="A45" s="201" t="s">
        <v>567</v>
      </c>
      <c r="B45" s="202" t="s">
        <v>568</v>
      </c>
      <c r="C45" s="229"/>
      <c r="D45" s="229"/>
      <c r="E45" s="229"/>
      <c r="F45" s="229"/>
      <c r="G45" s="229">
        <v>0</v>
      </c>
      <c r="H45" s="229">
        <v>0</v>
      </c>
      <c r="I45" s="230" t="s">
        <v>607</v>
      </c>
      <c r="J45" s="229">
        <v>0</v>
      </c>
      <c r="K45" s="230" t="s">
        <v>607</v>
      </c>
      <c r="L45" s="229">
        <v>0</v>
      </c>
      <c r="M45" s="230" t="s">
        <v>607</v>
      </c>
      <c r="N45" s="229">
        <v>0</v>
      </c>
      <c r="O45" s="230" t="s">
        <v>607</v>
      </c>
      <c r="P45" s="229">
        <v>0</v>
      </c>
      <c r="Q45" s="230" t="s">
        <v>607</v>
      </c>
      <c r="R45" s="229">
        <v>0</v>
      </c>
      <c r="S45" s="230" t="s">
        <v>607</v>
      </c>
      <c r="T45" s="229">
        <v>0</v>
      </c>
      <c r="U45" s="230" t="s">
        <v>607</v>
      </c>
      <c r="V45" s="229">
        <v>0</v>
      </c>
      <c r="W45" s="230" t="s">
        <v>607</v>
      </c>
      <c r="X45" s="229">
        <v>0</v>
      </c>
      <c r="Y45" s="230" t="s">
        <v>607</v>
      </c>
      <c r="Z45" s="229" t="s">
        <v>591</v>
      </c>
      <c r="AA45" s="230" t="s">
        <v>591</v>
      </c>
      <c r="AB45" s="229">
        <v>0</v>
      </c>
      <c r="AC45" s="229">
        <v>0</v>
      </c>
    </row>
    <row r="46" spans="1:29" s="226" customFormat="1" x14ac:dyDescent="0.3">
      <c r="A46" s="201" t="s">
        <v>569</v>
      </c>
      <c r="B46" s="202" t="s">
        <v>570</v>
      </c>
      <c r="C46" s="229"/>
      <c r="D46" s="229"/>
      <c r="E46" s="229"/>
      <c r="F46" s="229"/>
      <c r="G46" s="229">
        <v>0</v>
      </c>
      <c r="H46" s="229">
        <v>0</v>
      </c>
      <c r="I46" s="230" t="s">
        <v>607</v>
      </c>
      <c r="J46" s="229">
        <v>0</v>
      </c>
      <c r="K46" s="230" t="s">
        <v>607</v>
      </c>
      <c r="L46" s="229">
        <v>0</v>
      </c>
      <c r="M46" s="230" t="s">
        <v>607</v>
      </c>
      <c r="N46" s="229">
        <v>0</v>
      </c>
      <c r="O46" s="230" t="s">
        <v>607</v>
      </c>
      <c r="P46" s="229">
        <v>0</v>
      </c>
      <c r="Q46" s="230" t="s">
        <v>607</v>
      </c>
      <c r="R46" s="229">
        <v>0</v>
      </c>
      <c r="S46" s="230" t="s">
        <v>607</v>
      </c>
      <c r="T46" s="229">
        <v>0</v>
      </c>
      <c r="U46" s="230" t="s">
        <v>607</v>
      </c>
      <c r="V46" s="229">
        <v>0</v>
      </c>
      <c r="W46" s="230" t="s">
        <v>607</v>
      </c>
      <c r="X46" s="229">
        <v>0</v>
      </c>
      <c r="Y46" s="230" t="s">
        <v>607</v>
      </c>
      <c r="Z46" s="229" t="s">
        <v>591</v>
      </c>
      <c r="AA46" s="230" t="s">
        <v>591</v>
      </c>
      <c r="AB46" s="229">
        <v>0</v>
      </c>
      <c r="AC46" s="229">
        <v>0</v>
      </c>
    </row>
    <row r="47" spans="1:29" s="226" customFormat="1" x14ac:dyDescent="0.3">
      <c r="A47" s="199" t="s">
        <v>62</v>
      </c>
      <c r="B47" s="200" t="s">
        <v>161</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26" customFormat="1" ht="33.75" customHeight="1" x14ac:dyDescent="0.3">
      <c r="A48" s="201" t="s">
        <v>160</v>
      </c>
      <c r="B48" s="202" t="s">
        <v>559</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591</v>
      </c>
      <c r="AA48" s="229"/>
      <c r="AB48" s="229">
        <v>0</v>
      </c>
      <c r="AC48" s="229">
        <v>0</v>
      </c>
    </row>
    <row r="49" spans="1:29" s="226" customFormat="1" ht="31.2" x14ac:dyDescent="0.3">
      <c r="A49" s="201" t="s">
        <v>159</v>
      </c>
      <c r="B49" s="204" t="s">
        <v>557</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591</v>
      </c>
      <c r="AA49" s="229"/>
      <c r="AB49" s="229">
        <v>0</v>
      </c>
      <c r="AC49" s="229">
        <v>0</v>
      </c>
    </row>
    <row r="50" spans="1:29" s="226" customFormat="1" x14ac:dyDescent="0.3">
      <c r="A50" s="201" t="s">
        <v>158</v>
      </c>
      <c r="B50" s="204"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591</v>
      </c>
      <c r="AA50" s="229"/>
      <c r="AB50" s="229">
        <v>0</v>
      </c>
      <c r="AC50" s="229">
        <v>0</v>
      </c>
    </row>
    <row r="51" spans="1:29" s="226" customFormat="1" ht="31.2" x14ac:dyDescent="0.3">
      <c r="A51" s="201" t="s">
        <v>156</v>
      </c>
      <c r="B51" s="202"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591</v>
      </c>
      <c r="AA51" s="229"/>
      <c r="AB51" s="229">
        <v>0</v>
      </c>
      <c r="AC51" s="229">
        <v>0</v>
      </c>
    </row>
    <row r="52" spans="1:29" s="226" customFormat="1" ht="31.2" x14ac:dyDescent="0.3">
      <c r="A52" s="201" t="s">
        <v>154</v>
      </c>
      <c r="B52" s="202"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591</v>
      </c>
      <c r="AA52" s="229"/>
      <c r="AB52" s="229">
        <v>0</v>
      </c>
      <c r="AC52" s="229">
        <v>0</v>
      </c>
    </row>
    <row r="53" spans="1:29" s="226" customFormat="1" x14ac:dyDescent="0.3">
      <c r="A53" s="201" t="s">
        <v>152</v>
      </c>
      <c r="B53" s="202"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591</v>
      </c>
      <c r="AA53" s="229"/>
      <c r="AB53" s="229">
        <v>0</v>
      </c>
      <c r="AC53" s="229">
        <v>0</v>
      </c>
    </row>
    <row r="54" spans="1:29" s="226" customFormat="1" x14ac:dyDescent="0.3">
      <c r="A54" s="201" t="s">
        <v>150</v>
      </c>
      <c r="B54" s="202" t="s">
        <v>560</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591</v>
      </c>
      <c r="AA54" s="229"/>
      <c r="AB54" s="229">
        <v>0</v>
      </c>
      <c r="AC54" s="229">
        <v>0</v>
      </c>
    </row>
    <row r="55" spans="1:29" s="226" customFormat="1" x14ac:dyDescent="0.3">
      <c r="A55" s="201" t="s">
        <v>571</v>
      </c>
      <c r="B55" s="202" t="s">
        <v>561</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591</v>
      </c>
      <c r="AA55" s="229"/>
      <c r="AB55" s="229">
        <v>0</v>
      </c>
      <c r="AC55" s="229">
        <v>0</v>
      </c>
    </row>
    <row r="56" spans="1:29" s="226" customFormat="1" x14ac:dyDescent="0.3">
      <c r="A56" s="201" t="s">
        <v>572</v>
      </c>
      <c r="B56" s="202" t="s">
        <v>562</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591</v>
      </c>
      <c r="AA56" s="229"/>
      <c r="AB56" s="229">
        <v>0</v>
      </c>
      <c r="AC56" s="229">
        <v>0</v>
      </c>
    </row>
    <row r="57" spans="1:29" s="226" customFormat="1" x14ac:dyDescent="0.3">
      <c r="A57" s="201" t="s">
        <v>573</v>
      </c>
      <c r="B57" s="202" t="s">
        <v>564</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591</v>
      </c>
      <c r="AA57" s="229"/>
      <c r="AB57" s="229">
        <v>0</v>
      </c>
      <c r="AC57" s="229">
        <v>0</v>
      </c>
    </row>
    <row r="58" spans="1:29" s="226" customFormat="1" x14ac:dyDescent="0.3">
      <c r="A58" s="201" t="s">
        <v>574</v>
      </c>
      <c r="B58" s="202" t="s">
        <v>566</v>
      </c>
      <c r="C58" s="229">
        <v>54</v>
      </c>
      <c r="D58" s="229">
        <v>61</v>
      </c>
      <c r="E58" s="229"/>
      <c r="F58" s="229"/>
      <c r="G58" s="229">
        <v>31</v>
      </c>
      <c r="H58" s="229">
        <v>0</v>
      </c>
      <c r="I58" s="229"/>
      <c r="J58" s="229">
        <v>13</v>
      </c>
      <c r="K58" s="229"/>
      <c r="L58" s="229">
        <v>7</v>
      </c>
      <c r="M58" s="229"/>
      <c r="N58" s="229">
        <v>0</v>
      </c>
      <c r="O58" s="229"/>
      <c r="P58" s="229">
        <v>4</v>
      </c>
      <c r="Q58" s="229"/>
      <c r="R58" s="229">
        <v>4</v>
      </c>
      <c r="S58" s="229"/>
      <c r="T58" s="229">
        <v>8</v>
      </c>
      <c r="U58" s="229"/>
      <c r="V58" s="229">
        <v>8</v>
      </c>
      <c r="W58" s="229"/>
      <c r="X58" s="229">
        <v>5</v>
      </c>
      <c r="Y58" s="229"/>
      <c r="Z58" s="229" t="s">
        <v>591</v>
      </c>
      <c r="AA58" s="229"/>
      <c r="AB58" s="229">
        <v>19</v>
      </c>
      <c r="AC58" s="229">
        <v>30</v>
      </c>
    </row>
    <row r="59" spans="1:29" s="226" customFormat="1" x14ac:dyDescent="0.3">
      <c r="A59" s="201" t="s">
        <v>575</v>
      </c>
      <c r="B59" s="202" t="s">
        <v>568</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591</v>
      </c>
      <c r="AA59" s="229"/>
      <c r="AB59" s="229">
        <v>0</v>
      </c>
      <c r="AC59" s="229">
        <v>0</v>
      </c>
    </row>
    <row r="60" spans="1:29" s="226" customFormat="1" x14ac:dyDescent="0.3">
      <c r="A60" s="201" t="s">
        <v>576</v>
      </c>
      <c r="B60" s="202" t="s">
        <v>570</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591</v>
      </c>
      <c r="AA60" s="229"/>
      <c r="AB60" s="229">
        <v>0</v>
      </c>
      <c r="AC60" s="229">
        <v>0</v>
      </c>
    </row>
    <row r="61" spans="1:29" s="226" customFormat="1" ht="35.25" customHeight="1" x14ac:dyDescent="0.3">
      <c r="A61" s="199" t="s">
        <v>60</v>
      </c>
      <c r="B61" s="200"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6" customFormat="1" x14ac:dyDescent="0.3">
      <c r="A62" s="201" t="s">
        <v>148</v>
      </c>
      <c r="B62" s="202" t="s">
        <v>147</v>
      </c>
      <c r="C62" s="229">
        <v>253.43952479999999</v>
      </c>
      <c r="D62" s="229">
        <v>251.79242055569583</v>
      </c>
      <c r="E62" s="229"/>
      <c r="F62" s="229"/>
      <c r="G62" s="229">
        <v>48.305</v>
      </c>
      <c r="H62" s="229">
        <v>0</v>
      </c>
      <c r="I62" s="229"/>
      <c r="J62" s="229">
        <v>67.390008933333334</v>
      </c>
      <c r="K62" s="229"/>
      <c r="L62" s="229">
        <v>52.556588710000007</v>
      </c>
      <c r="M62" s="229"/>
      <c r="N62" s="229">
        <v>0</v>
      </c>
      <c r="O62" s="229"/>
      <c r="P62" s="229">
        <v>20.70748068999999</v>
      </c>
      <c r="Q62" s="229"/>
      <c r="R62" s="229">
        <v>20.662759689193457</v>
      </c>
      <c r="S62" s="229"/>
      <c r="T62" s="229">
        <v>71.884616690000001</v>
      </c>
      <c r="U62" s="229"/>
      <c r="V62" s="229">
        <v>72.72495870638285</v>
      </c>
      <c r="W62" s="229"/>
      <c r="X62" s="229">
        <v>42.7096932267862</v>
      </c>
      <c r="Y62" s="229"/>
      <c r="Z62" s="229" t="s">
        <v>591</v>
      </c>
      <c r="AA62" s="229"/>
      <c r="AB62" s="229">
        <v>145.14868609000001</v>
      </c>
      <c r="AC62" s="229">
        <v>203.48742055569585</v>
      </c>
    </row>
    <row r="63" spans="1:29" s="226" customFormat="1" x14ac:dyDescent="0.3">
      <c r="A63" s="201" t="s">
        <v>146</v>
      </c>
      <c r="B63" s="204"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591</v>
      </c>
      <c r="AA63" s="229"/>
      <c r="AB63" s="229">
        <v>0</v>
      </c>
      <c r="AC63" s="229">
        <v>0</v>
      </c>
    </row>
    <row r="64" spans="1:29" s="226" customFormat="1" x14ac:dyDescent="0.3">
      <c r="A64" s="201" t="s">
        <v>145</v>
      </c>
      <c r="B64" s="202"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591</v>
      </c>
      <c r="AA64" s="229"/>
      <c r="AB64" s="229">
        <v>0</v>
      </c>
      <c r="AC64" s="229">
        <v>0</v>
      </c>
    </row>
    <row r="65" spans="1:29" s="226" customFormat="1" x14ac:dyDescent="0.3">
      <c r="A65" s="201" t="s">
        <v>144</v>
      </c>
      <c r="B65" s="204"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591</v>
      </c>
      <c r="AA65" s="229"/>
      <c r="AB65" s="229">
        <v>0</v>
      </c>
      <c r="AC65" s="229">
        <v>0</v>
      </c>
    </row>
    <row r="66" spans="1:29" s="226" customFormat="1" x14ac:dyDescent="0.3">
      <c r="A66" s="201" t="s">
        <v>143</v>
      </c>
      <c r="B66" s="204"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591</v>
      </c>
      <c r="AA66" s="229"/>
      <c r="AB66" s="229">
        <v>0</v>
      </c>
      <c r="AC66" s="229">
        <v>0</v>
      </c>
    </row>
    <row r="67" spans="1:29" s="226" customFormat="1" x14ac:dyDescent="0.3">
      <c r="A67" s="201" t="s">
        <v>142</v>
      </c>
      <c r="B67" s="202" t="s">
        <v>560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591</v>
      </c>
      <c r="AA67" s="229"/>
      <c r="AB67" s="229">
        <v>0</v>
      </c>
      <c r="AC67" s="229">
        <v>0</v>
      </c>
    </row>
    <row r="68" spans="1:29" s="226" customFormat="1" x14ac:dyDescent="0.3">
      <c r="A68" s="201" t="s">
        <v>577</v>
      </c>
      <c r="B68" s="202" t="s">
        <v>561</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591</v>
      </c>
      <c r="AA68" s="229"/>
      <c r="AB68" s="229">
        <v>0</v>
      </c>
      <c r="AC68" s="229">
        <v>0</v>
      </c>
    </row>
    <row r="69" spans="1:29" s="226" customFormat="1" x14ac:dyDescent="0.3">
      <c r="A69" s="201" t="s">
        <v>578</v>
      </c>
      <c r="B69" s="202" t="s">
        <v>562</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591</v>
      </c>
      <c r="AA69" s="229"/>
      <c r="AB69" s="229">
        <v>0</v>
      </c>
      <c r="AC69" s="229">
        <v>0</v>
      </c>
    </row>
    <row r="70" spans="1:29" s="226" customFormat="1" x14ac:dyDescent="0.3">
      <c r="A70" s="201" t="s">
        <v>579</v>
      </c>
      <c r="B70" s="202" t="s">
        <v>564</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591</v>
      </c>
      <c r="AA70" s="229"/>
      <c r="AB70" s="229">
        <v>0</v>
      </c>
      <c r="AC70" s="229">
        <v>0</v>
      </c>
    </row>
    <row r="71" spans="1:29" s="226" customFormat="1" x14ac:dyDescent="0.3">
      <c r="A71" s="201" t="s">
        <v>580</v>
      </c>
      <c r="B71" s="202" t="s">
        <v>566</v>
      </c>
      <c r="C71" s="229"/>
      <c r="D71" s="229"/>
      <c r="E71" s="229"/>
      <c r="F71" s="229"/>
      <c r="G71" s="229">
        <v>31</v>
      </c>
      <c r="H71" s="229">
        <v>0</v>
      </c>
      <c r="I71" s="229"/>
      <c r="J71" s="229">
        <v>13</v>
      </c>
      <c r="K71" s="229"/>
      <c r="L71" s="229">
        <v>7</v>
      </c>
      <c r="M71" s="229"/>
      <c r="N71" s="229">
        <v>0</v>
      </c>
      <c r="O71" s="229"/>
      <c r="P71" s="229">
        <v>4</v>
      </c>
      <c r="Q71" s="229"/>
      <c r="R71" s="229">
        <v>4</v>
      </c>
      <c r="S71" s="229"/>
      <c r="T71" s="229">
        <v>8</v>
      </c>
      <c r="U71" s="229"/>
      <c r="V71" s="229">
        <v>8</v>
      </c>
      <c r="W71" s="229"/>
      <c r="X71" s="229">
        <v>5</v>
      </c>
      <c r="Y71" s="229"/>
      <c r="Z71" s="229" t="s">
        <v>591</v>
      </c>
      <c r="AA71" s="229"/>
      <c r="AB71" s="229">
        <v>19</v>
      </c>
      <c r="AC71" s="229">
        <v>30</v>
      </c>
    </row>
    <row r="72" spans="1:29" s="226" customFormat="1" x14ac:dyDescent="0.3">
      <c r="A72" s="201" t="s">
        <v>581</v>
      </c>
      <c r="B72" s="202" t="s">
        <v>568</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591</v>
      </c>
      <c r="AA72" s="229"/>
      <c r="AB72" s="229">
        <v>0</v>
      </c>
      <c r="AC72" s="229">
        <v>0</v>
      </c>
    </row>
    <row r="73" spans="1:29" s="226" customFormat="1" x14ac:dyDescent="0.3">
      <c r="A73" s="201" t="s">
        <v>582</v>
      </c>
      <c r="B73" s="202" t="s">
        <v>570</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591</v>
      </c>
      <c r="AA73" s="229"/>
      <c r="AB73" s="229">
        <v>0</v>
      </c>
      <c r="AC73" s="229">
        <v>0</v>
      </c>
    </row>
    <row r="74" spans="1:29" s="226" customFormat="1" ht="36.75" customHeight="1" x14ac:dyDescent="0.3">
      <c r="A74" s="199" t="s">
        <v>59</v>
      </c>
      <c r="B74" s="205"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591</v>
      </c>
      <c r="AA74" s="229"/>
      <c r="AB74" s="229">
        <v>0</v>
      </c>
      <c r="AC74" s="229">
        <v>0</v>
      </c>
    </row>
    <row r="75" spans="1:29" s="226" customFormat="1" x14ac:dyDescent="0.3">
      <c r="A75" s="199" t="s">
        <v>57</v>
      </c>
      <c r="B75" s="200"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6" customFormat="1" ht="45" customHeight="1" x14ac:dyDescent="0.3">
      <c r="A76" s="201" t="s">
        <v>231</v>
      </c>
      <c r="B76" s="202" t="s">
        <v>559</v>
      </c>
      <c r="C76" s="206"/>
      <c r="D76" s="207"/>
      <c r="E76" s="208"/>
      <c r="F76" s="208"/>
      <c r="G76" s="229">
        <v>0</v>
      </c>
      <c r="H76" s="229">
        <v>0</v>
      </c>
      <c r="I76" s="208"/>
      <c r="J76" s="229">
        <v>0</v>
      </c>
      <c r="K76" s="207"/>
      <c r="L76" s="229">
        <v>0</v>
      </c>
      <c r="M76" s="207"/>
      <c r="N76" s="229">
        <v>0</v>
      </c>
      <c r="O76" s="207"/>
      <c r="P76" s="229">
        <v>0</v>
      </c>
      <c r="Q76" s="207"/>
      <c r="R76" s="229">
        <v>0</v>
      </c>
      <c r="S76" s="207"/>
      <c r="T76" s="229">
        <v>0</v>
      </c>
      <c r="U76" s="207"/>
      <c r="V76" s="229">
        <v>0</v>
      </c>
      <c r="W76" s="207"/>
      <c r="X76" s="229">
        <v>0</v>
      </c>
      <c r="Y76" s="207"/>
      <c r="Z76" s="229" t="s">
        <v>591</v>
      </c>
      <c r="AA76" s="207"/>
      <c r="AB76" s="229">
        <v>0</v>
      </c>
      <c r="AC76" s="229">
        <v>0</v>
      </c>
    </row>
    <row r="77" spans="1:29" s="226" customFormat="1" ht="39.75" customHeight="1" x14ac:dyDescent="0.3">
      <c r="A77" s="201" t="s">
        <v>232</v>
      </c>
      <c r="B77" s="204" t="s">
        <v>557</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591</v>
      </c>
      <c r="AA77" s="229"/>
      <c r="AB77" s="229">
        <v>0</v>
      </c>
      <c r="AC77" s="229">
        <v>0</v>
      </c>
    </row>
    <row r="78" spans="1:29" s="226" customFormat="1" x14ac:dyDescent="0.3">
      <c r="A78" s="201" t="s">
        <v>233</v>
      </c>
      <c r="B78" s="204"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591</v>
      </c>
      <c r="AA78" s="229"/>
      <c r="AB78" s="229">
        <v>0</v>
      </c>
      <c r="AC78" s="229">
        <v>0</v>
      </c>
    </row>
    <row r="79" spans="1:29" s="226" customFormat="1" x14ac:dyDescent="0.3">
      <c r="A79" s="201" t="s">
        <v>234</v>
      </c>
      <c r="B79" s="202" t="s">
        <v>583</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591</v>
      </c>
      <c r="AA79" s="229"/>
      <c r="AB79" s="229">
        <v>0</v>
      </c>
      <c r="AC79" s="229">
        <v>0</v>
      </c>
    </row>
    <row r="80" spans="1:29" s="226" customFormat="1" x14ac:dyDescent="0.3">
      <c r="A80" s="201" t="s">
        <v>235</v>
      </c>
      <c r="B80" s="202" t="s">
        <v>560</v>
      </c>
      <c r="C80" s="206"/>
      <c r="D80" s="207"/>
      <c r="E80" s="208"/>
      <c r="F80" s="208"/>
      <c r="G80" s="229">
        <v>0</v>
      </c>
      <c r="H80" s="229">
        <v>0</v>
      </c>
      <c r="I80" s="208"/>
      <c r="J80" s="229">
        <v>0</v>
      </c>
      <c r="K80" s="207"/>
      <c r="L80" s="229">
        <v>0</v>
      </c>
      <c r="M80" s="207"/>
      <c r="N80" s="229">
        <v>0</v>
      </c>
      <c r="O80" s="207"/>
      <c r="P80" s="229">
        <v>0</v>
      </c>
      <c r="Q80" s="207"/>
      <c r="R80" s="229">
        <v>0</v>
      </c>
      <c r="S80" s="207"/>
      <c r="T80" s="229">
        <v>0</v>
      </c>
      <c r="U80" s="207"/>
      <c r="V80" s="229">
        <v>0</v>
      </c>
      <c r="W80" s="207"/>
      <c r="X80" s="229">
        <v>0</v>
      </c>
      <c r="Y80" s="207"/>
      <c r="Z80" s="229" t="s">
        <v>591</v>
      </c>
      <c r="AA80" s="207"/>
      <c r="AB80" s="229">
        <v>0</v>
      </c>
      <c r="AC80" s="229">
        <v>0</v>
      </c>
    </row>
    <row r="81" spans="1:29" s="226" customFormat="1" x14ac:dyDescent="0.3">
      <c r="A81" s="201" t="s">
        <v>584</v>
      </c>
      <c r="B81" s="202" t="s">
        <v>561</v>
      </c>
      <c r="C81" s="206"/>
      <c r="D81" s="207"/>
      <c r="E81" s="208"/>
      <c r="F81" s="208"/>
      <c r="G81" s="229">
        <v>0</v>
      </c>
      <c r="H81" s="229">
        <v>0</v>
      </c>
      <c r="I81" s="208"/>
      <c r="J81" s="229">
        <v>0</v>
      </c>
      <c r="K81" s="207"/>
      <c r="L81" s="229">
        <v>0</v>
      </c>
      <c r="M81" s="207"/>
      <c r="N81" s="229">
        <v>0</v>
      </c>
      <c r="O81" s="207"/>
      <c r="P81" s="229">
        <v>0</v>
      </c>
      <c r="Q81" s="207"/>
      <c r="R81" s="229">
        <v>0</v>
      </c>
      <c r="S81" s="207"/>
      <c r="T81" s="229">
        <v>0</v>
      </c>
      <c r="U81" s="207"/>
      <c r="V81" s="229">
        <v>0</v>
      </c>
      <c r="W81" s="207"/>
      <c r="X81" s="229">
        <v>0</v>
      </c>
      <c r="Y81" s="207"/>
      <c r="Z81" s="229" t="s">
        <v>591</v>
      </c>
      <c r="AA81" s="207"/>
      <c r="AB81" s="229">
        <v>0</v>
      </c>
      <c r="AC81" s="229">
        <v>0</v>
      </c>
    </row>
    <row r="82" spans="1:29" s="226" customFormat="1" x14ac:dyDescent="0.3">
      <c r="A82" s="201" t="s">
        <v>585</v>
      </c>
      <c r="B82" s="202" t="s">
        <v>562</v>
      </c>
      <c r="C82" s="206"/>
      <c r="D82" s="207"/>
      <c r="E82" s="208"/>
      <c r="F82" s="208"/>
      <c r="G82" s="229">
        <v>0</v>
      </c>
      <c r="H82" s="229">
        <v>0</v>
      </c>
      <c r="I82" s="208"/>
      <c r="J82" s="229">
        <v>0</v>
      </c>
      <c r="K82" s="207"/>
      <c r="L82" s="229">
        <v>0</v>
      </c>
      <c r="M82" s="207"/>
      <c r="N82" s="229">
        <v>0</v>
      </c>
      <c r="O82" s="207"/>
      <c r="P82" s="229">
        <v>0</v>
      </c>
      <c r="Q82" s="207"/>
      <c r="R82" s="229">
        <v>0</v>
      </c>
      <c r="S82" s="207"/>
      <c r="T82" s="229">
        <v>0</v>
      </c>
      <c r="U82" s="207"/>
      <c r="V82" s="229">
        <v>0</v>
      </c>
      <c r="W82" s="207"/>
      <c r="X82" s="229">
        <v>0</v>
      </c>
      <c r="Y82" s="207"/>
      <c r="Z82" s="229" t="s">
        <v>591</v>
      </c>
      <c r="AA82" s="207"/>
      <c r="AB82" s="229">
        <v>0</v>
      </c>
      <c r="AC82" s="229">
        <v>0</v>
      </c>
    </row>
    <row r="83" spans="1:29" s="226" customFormat="1" x14ac:dyDescent="0.3">
      <c r="A83" s="201" t="s">
        <v>586</v>
      </c>
      <c r="B83" s="202" t="s">
        <v>564</v>
      </c>
      <c r="C83" s="206"/>
      <c r="D83" s="207"/>
      <c r="E83" s="208"/>
      <c r="F83" s="208"/>
      <c r="G83" s="229">
        <v>0</v>
      </c>
      <c r="H83" s="229">
        <v>0</v>
      </c>
      <c r="I83" s="208"/>
      <c r="J83" s="229">
        <v>0</v>
      </c>
      <c r="K83" s="207"/>
      <c r="L83" s="229">
        <v>0</v>
      </c>
      <c r="M83" s="207"/>
      <c r="N83" s="229">
        <v>0</v>
      </c>
      <c r="O83" s="207"/>
      <c r="P83" s="229">
        <v>0</v>
      </c>
      <c r="Q83" s="207"/>
      <c r="R83" s="229">
        <v>0</v>
      </c>
      <c r="S83" s="207"/>
      <c r="T83" s="229">
        <v>0</v>
      </c>
      <c r="U83" s="207"/>
      <c r="V83" s="229">
        <v>0</v>
      </c>
      <c r="W83" s="207"/>
      <c r="X83" s="229">
        <v>0</v>
      </c>
      <c r="Y83" s="207"/>
      <c r="Z83" s="229" t="s">
        <v>591</v>
      </c>
      <c r="AA83" s="207"/>
      <c r="AB83" s="229">
        <v>0</v>
      </c>
      <c r="AC83" s="229">
        <v>0</v>
      </c>
    </row>
    <row r="84" spans="1:29" s="226" customFormat="1" x14ac:dyDescent="0.3">
      <c r="A84" s="201" t="s">
        <v>587</v>
      </c>
      <c r="B84" s="202" t="s">
        <v>566</v>
      </c>
      <c r="C84" s="206"/>
      <c r="D84" s="207"/>
      <c r="E84" s="208"/>
      <c r="F84" s="208"/>
      <c r="G84" s="229">
        <v>0</v>
      </c>
      <c r="H84" s="229">
        <v>0</v>
      </c>
      <c r="I84" s="208"/>
      <c r="J84" s="229">
        <v>0</v>
      </c>
      <c r="K84" s="207"/>
      <c r="L84" s="229">
        <v>0</v>
      </c>
      <c r="M84" s="207"/>
      <c r="N84" s="229">
        <v>0</v>
      </c>
      <c r="O84" s="207"/>
      <c r="P84" s="229">
        <v>0</v>
      </c>
      <c r="Q84" s="207"/>
      <c r="R84" s="229">
        <v>0</v>
      </c>
      <c r="S84" s="207"/>
      <c r="T84" s="229">
        <v>0</v>
      </c>
      <c r="U84" s="207"/>
      <c r="V84" s="229">
        <v>0</v>
      </c>
      <c r="W84" s="207"/>
      <c r="X84" s="229">
        <v>0</v>
      </c>
      <c r="Y84" s="207"/>
      <c r="Z84" s="229" t="s">
        <v>591</v>
      </c>
      <c r="AA84" s="207"/>
      <c r="AB84" s="229">
        <v>0</v>
      </c>
      <c r="AC84" s="229">
        <v>0</v>
      </c>
    </row>
    <row r="85" spans="1:29" s="226" customFormat="1" x14ac:dyDescent="0.3">
      <c r="A85" s="201" t="s">
        <v>588</v>
      </c>
      <c r="B85" s="202" t="s">
        <v>568</v>
      </c>
      <c r="C85" s="206"/>
      <c r="D85" s="207"/>
      <c r="E85" s="208"/>
      <c r="F85" s="208"/>
      <c r="G85" s="229">
        <v>0</v>
      </c>
      <c r="H85" s="229">
        <v>0</v>
      </c>
      <c r="I85" s="208"/>
      <c r="J85" s="229">
        <v>0</v>
      </c>
      <c r="K85" s="207"/>
      <c r="L85" s="229">
        <v>0</v>
      </c>
      <c r="M85" s="207"/>
      <c r="N85" s="229">
        <v>0</v>
      </c>
      <c r="O85" s="207"/>
      <c r="P85" s="229">
        <v>0</v>
      </c>
      <c r="Q85" s="207"/>
      <c r="R85" s="229">
        <v>0</v>
      </c>
      <c r="S85" s="207"/>
      <c r="T85" s="229">
        <v>0</v>
      </c>
      <c r="U85" s="207"/>
      <c r="V85" s="229">
        <v>0</v>
      </c>
      <c r="W85" s="207"/>
      <c r="X85" s="229">
        <v>0</v>
      </c>
      <c r="Y85" s="207"/>
      <c r="Z85" s="229" t="s">
        <v>591</v>
      </c>
      <c r="AA85" s="207"/>
      <c r="AB85" s="229">
        <v>0</v>
      </c>
      <c r="AC85" s="229">
        <v>0</v>
      </c>
    </row>
    <row r="86" spans="1:29" s="226" customFormat="1" x14ac:dyDescent="0.3">
      <c r="A86" s="201" t="s">
        <v>589</v>
      </c>
      <c r="B86" s="202" t="s">
        <v>570</v>
      </c>
      <c r="C86" s="209"/>
      <c r="D86" s="207"/>
      <c r="E86" s="208"/>
      <c r="F86" s="208"/>
      <c r="G86" s="229">
        <v>0</v>
      </c>
      <c r="H86" s="229">
        <v>0</v>
      </c>
      <c r="I86" s="208"/>
      <c r="J86" s="229">
        <v>0</v>
      </c>
      <c r="K86" s="207"/>
      <c r="L86" s="229">
        <v>0</v>
      </c>
      <c r="M86" s="207"/>
      <c r="N86" s="229">
        <v>0</v>
      </c>
      <c r="O86" s="207"/>
      <c r="P86" s="229">
        <v>0</v>
      </c>
      <c r="Q86" s="207"/>
      <c r="R86" s="229">
        <v>0</v>
      </c>
      <c r="S86" s="207"/>
      <c r="T86" s="229">
        <v>0</v>
      </c>
      <c r="U86" s="207"/>
      <c r="V86" s="229">
        <v>0</v>
      </c>
      <c r="W86" s="207"/>
      <c r="X86" s="229">
        <v>0</v>
      </c>
      <c r="Y86" s="207"/>
      <c r="Z86" s="229" t="s">
        <v>591</v>
      </c>
      <c r="AA86" s="207"/>
      <c r="AB86" s="229">
        <v>0</v>
      </c>
      <c r="AC86" s="229">
        <v>0</v>
      </c>
    </row>
    <row r="87" spans="1:29" x14ac:dyDescent="0.3">
      <c r="G87" s="65"/>
    </row>
    <row r="88" spans="1:29" x14ac:dyDescent="0.3">
      <c r="G88" s="65"/>
    </row>
    <row r="89" spans="1:29" x14ac:dyDescent="0.3">
      <c r="G89" s="65"/>
    </row>
    <row r="90" spans="1:29" x14ac:dyDescent="0.3">
      <c r="G90" s="65"/>
    </row>
    <row r="91" spans="1:29" x14ac:dyDescent="0.3">
      <c r="G91" s="65"/>
    </row>
    <row r="92" spans="1:29" x14ac:dyDescent="0.3">
      <c r="G92" s="65"/>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1" zoomScale="70" zoomScaleSheetLayoutView="70" workbookViewId="0">
      <selection activeCell="AV27" sqref="AV27"/>
    </sheetView>
  </sheetViews>
  <sheetFormatPr defaultColWidth="9.109375" defaultRowHeight="13.8" x14ac:dyDescent="0.25"/>
  <cols>
    <col min="1" max="1" width="10.44140625" style="19" customWidth="1"/>
    <col min="2" max="2" width="23.109375" style="19" customWidth="1"/>
    <col min="3" max="3" width="19.109375" style="19" customWidth="1"/>
    <col min="4" max="4" width="15.109375" style="19" customWidth="1"/>
    <col min="5" max="12" width="7.6640625" style="19" customWidth="1"/>
    <col min="13" max="13" width="10.6640625" style="19" customWidth="1"/>
    <col min="14" max="14" width="25.10937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12.109375" style="19" customWidth="1"/>
    <col min="24" max="25" width="10.6640625" style="19" customWidth="1"/>
    <col min="26" max="26" width="7.6640625" style="19" customWidth="1"/>
    <col min="27" max="28" width="10.6640625" style="19" customWidth="1"/>
    <col min="29" max="29" width="12.5546875" style="19" customWidth="1"/>
    <col min="30" max="30" width="10.6640625" style="19" customWidth="1"/>
    <col min="31" max="31" width="15.88671875" style="19" customWidth="1"/>
    <col min="32" max="32" width="14.6640625" style="19" customWidth="1"/>
    <col min="33" max="33" width="17.88671875" style="19" customWidth="1"/>
    <col min="34" max="34" width="12.5546875" style="19" customWidth="1"/>
    <col min="35" max="36" width="11.6640625" style="19" customWidth="1"/>
    <col min="37" max="37" width="12" style="19" customWidth="1"/>
    <col min="38" max="38" width="12.33203125" style="19" customWidth="1"/>
    <col min="39" max="39" width="12.44140625" style="19" customWidth="1"/>
    <col min="40" max="40" width="13" style="19" customWidth="1"/>
    <col min="41"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59.33203125" style="19" customWidth="1"/>
    <col min="49" max="16384" width="9.109375" style="19"/>
  </cols>
  <sheetData>
    <row r="1" spans="1:48" ht="18" x14ac:dyDescent="0.25">
      <c r="AV1" s="39" t="s">
        <v>70</v>
      </c>
    </row>
    <row r="2" spans="1:48" ht="18" x14ac:dyDescent="0.35">
      <c r="AV2" s="15" t="s">
        <v>11</v>
      </c>
    </row>
    <row r="3" spans="1:48" ht="18" x14ac:dyDescent="0.35">
      <c r="AV3" s="15" t="s">
        <v>69</v>
      </c>
    </row>
    <row r="4" spans="1:48" ht="18" x14ac:dyDescent="0.35">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 x14ac:dyDescent="0.35">
      <c r="AV6" s="15"/>
    </row>
    <row r="7" spans="1:48" ht="17.399999999999999"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7.399999999999999"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6"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6"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7.399999999999999"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6" x14ac:dyDescent="0.25">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6"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56.25"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6"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6" t="s">
        <v>532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543</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140</v>
      </c>
      <c r="G23" s="403" t="s">
        <v>139</v>
      </c>
      <c r="H23" s="403" t="s">
        <v>138</v>
      </c>
      <c r="I23" s="405" t="s">
        <v>451</v>
      </c>
      <c r="J23" s="405" t="s">
        <v>452</v>
      </c>
      <c r="K23" s="405" t="s">
        <v>453</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4" t="s">
        <v>14</v>
      </c>
      <c r="AG24" s="174" t="s">
        <v>13</v>
      </c>
      <c r="AH24" s="175" t="s">
        <v>3</v>
      </c>
      <c r="AI24" s="175" t="s">
        <v>12</v>
      </c>
      <c r="AJ24" s="408"/>
      <c r="AK24" s="408"/>
      <c r="AL24" s="408"/>
      <c r="AM24" s="408"/>
      <c r="AN24" s="408"/>
      <c r="AO24" s="408"/>
      <c r="AP24" s="408"/>
      <c r="AQ24" s="426"/>
      <c r="AR24" s="402"/>
      <c r="AS24" s="402"/>
      <c r="AT24" s="402"/>
      <c r="AU24" s="402"/>
      <c r="AV24" s="411"/>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9" x14ac:dyDescent="0.2">
      <c r="A26" s="246" t="s">
        <v>628</v>
      </c>
      <c r="B26" s="247" t="s">
        <v>552</v>
      </c>
      <c r="C26" s="248" t="s">
        <v>623</v>
      </c>
      <c r="D26" s="249" t="s">
        <v>624</v>
      </c>
      <c r="E26" s="250">
        <v>31</v>
      </c>
      <c r="F26" s="250" t="s">
        <v>395</v>
      </c>
      <c r="G26" s="250" t="s">
        <v>395</v>
      </c>
      <c r="H26" s="250" t="s">
        <v>395</v>
      </c>
      <c r="I26" s="250" t="s">
        <v>395</v>
      </c>
      <c r="J26" s="250" t="s">
        <v>395</v>
      </c>
      <c r="K26" s="250" t="s">
        <v>395</v>
      </c>
      <c r="L26" s="250" t="s">
        <v>395</v>
      </c>
      <c r="M26" s="255" t="s">
        <v>626</v>
      </c>
      <c r="N26" s="251" t="s">
        <v>625</v>
      </c>
      <c r="O26" s="248" t="s">
        <v>627</v>
      </c>
      <c r="P26" s="252">
        <v>99183</v>
      </c>
      <c r="Q26" s="248" t="s">
        <v>629</v>
      </c>
      <c r="R26" s="252">
        <v>99183</v>
      </c>
      <c r="S26" s="248" t="s">
        <v>630</v>
      </c>
      <c r="T26" s="248" t="s">
        <v>631</v>
      </c>
      <c r="U26" s="248">
        <v>1</v>
      </c>
      <c r="V26" s="248">
        <v>1</v>
      </c>
      <c r="W26" s="248" t="s">
        <v>622</v>
      </c>
      <c r="X26" s="252">
        <v>99183</v>
      </c>
      <c r="Y26" s="247"/>
      <c r="Z26" s="253"/>
      <c r="AA26" s="254"/>
      <c r="AB26" s="252">
        <v>99183</v>
      </c>
      <c r="AC26" s="248" t="s">
        <v>622</v>
      </c>
      <c r="AD26" s="252">
        <v>119020</v>
      </c>
      <c r="AE26" s="252">
        <v>119020</v>
      </c>
      <c r="AF26" s="249" t="s">
        <v>632</v>
      </c>
      <c r="AG26" s="248" t="s">
        <v>633</v>
      </c>
      <c r="AH26" s="248" t="s">
        <v>634</v>
      </c>
      <c r="AI26" s="248" t="s">
        <v>635</v>
      </c>
      <c r="AJ26" s="248" t="s">
        <v>636</v>
      </c>
      <c r="AK26" s="248" t="s">
        <v>637</v>
      </c>
      <c r="AL26" s="248" t="s">
        <v>638</v>
      </c>
      <c r="AM26" s="248" t="s">
        <v>639</v>
      </c>
      <c r="AN26" s="248" t="s">
        <v>640</v>
      </c>
      <c r="AO26" s="249" t="s">
        <v>641</v>
      </c>
      <c r="AP26" s="248" t="s">
        <v>642</v>
      </c>
      <c r="AQ26" s="248" t="s">
        <v>643</v>
      </c>
      <c r="AR26" s="248" t="s">
        <v>642</v>
      </c>
      <c r="AS26" s="248" t="s">
        <v>643</v>
      </c>
      <c r="AT26" s="248" t="s">
        <v>644</v>
      </c>
      <c r="AU26" s="247"/>
      <c r="AV26" s="248" t="s">
        <v>645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19" zoomScale="90" zoomScaleNormal="90" zoomScaleSheetLayoutView="90" workbookViewId="0">
      <selection activeCell="B25" sqref="B25:B27"/>
    </sheetView>
  </sheetViews>
  <sheetFormatPr defaultRowHeight="15.6" x14ac:dyDescent="0.3"/>
  <cols>
    <col min="1" max="2" width="66.109375" style="145" customWidth="1"/>
    <col min="3" max="256" width="9.109375" style="146"/>
    <col min="257" max="258" width="66.109375" style="146" customWidth="1"/>
    <col min="259" max="512" width="9.109375" style="146"/>
    <col min="513" max="514" width="66.109375" style="146" customWidth="1"/>
    <col min="515" max="768" width="9.109375" style="146"/>
    <col min="769" max="770" width="66.109375" style="146" customWidth="1"/>
    <col min="771" max="1024" width="9.109375" style="146"/>
    <col min="1025" max="1026" width="66.109375" style="146" customWidth="1"/>
    <col min="1027" max="1280" width="9.109375" style="146"/>
    <col min="1281" max="1282" width="66.109375" style="146" customWidth="1"/>
    <col min="1283" max="1536" width="9.109375" style="146"/>
    <col min="1537" max="1538" width="66.109375" style="146" customWidth="1"/>
    <col min="1539" max="1792" width="9.109375" style="146"/>
    <col min="1793" max="1794" width="66.109375" style="146" customWidth="1"/>
    <col min="1795" max="2048" width="9.109375" style="146"/>
    <col min="2049" max="2050" width="66.109375" style="146" customWidth="1"/>
    <col min="2051" max="2304" width="9.109375" style="146"/>
    <col min="2305" max="2306" width="66.109375" style="146" customWidth="1"/>
    <col min="2307" max="2560" width="9.109375" style="146"/>
    <col min="2561" max="2562" width="66.109375" style="146" customWidth="1"/>
    <col min="2563" max="2816" width="9.109375" style="146"/>
    <col min="2817" max="2818" width="66.109375" style="146" customWidth="1"/>
    <col min="2819" max="3072" width="9.109375" style="146"/>
    <col min="3073" max="3074" width="66.109375" style="146" customWidth="1"/>
    <col min="3075" max="3328" width="9.109375" style="146"/>
    <col min="3329" max="3330" width="66.109375" style="146" customWidth="1"/>
    <col min="3331" max="3584" width="9.109375" style="146"/>
    <col min="3585" max="3586" width="66.109375" style="146" customWidth="1"/>
    <col min="3587" max="3840" width="9.109375" style="146"/>
    <col min="3841" max="3842" width="66.109375" style="146" customWidth="1"/>
    <col min="3843" max="4096" width="9.109375" style="146"/>
    <col min="4097" max="4098" width="66.109375" style="146" customWidth="1"/>
    <col min="4099" max="4352" width="9.109375" style="146"/>
    <col min="4353" max="4354" width="66.109375" style="146" customWidth="1"/>
    <col min="4355" max="4608" width="9.109375" style="146"/>
    <col min="4609" max="4610" width="66.109375" style="146" customWidth="1"/>
    <col min="4611" max="4864" width="9.109375" style="146"/>
    <col min="4865" max="4866" width="66.109375" style="146" customWidth="1"/>
    <col min="4867" max="5120" width="9.109375" style="146"/>
    <col min="5121" max="5122" width="66.109375" style="146" customWidth="1"/>
    <col min="5123" max="5376" width="9.109375" style="146"/>
    <col min="5377" max="5378" width="66.109375" style="146" customWidth="1"/>
    <col min="5379" max="5632" width="9.109375" style="146"/>
    <col min="5633" max="5634" width="66.109375" style="146" customWidth="1"/>
    <col min="5635" max="5888" width="9.109375" style="146"/>
    <col min="5889" max="5890" width="66.109375" style="146" customWidth="1"/>
    <col min="5891" max="6144" width="9.109375" style="146"/>
    <col min="6145" max="6146" width="66.109375" style="146" customWidth="1"/>
    <col min="6147" max="6400" width="9.109375" style="146"/>
    <col min="6401" max="6402" width="66.109375" style="146" customWidth="1"/>
    <col min="6403" max="6656" width="9.109375" style="146"/>
    <col min="6657" max="6658" width="66.109375" style="146" customWidth="1"/>
    <col min="6659" max="6912" width="9.109375" style="146"/>
    <col min="6913" max="6914" width="66.109375" style="146" customWidth="1"/>
    <col min="6915" max="7168" width="9.109375" style="146"/>
    <col min="7169" max="7170" width="66.109375" style="146" customWidth="1"/>
    <col min="7171" max="7424" width="9.109375" style="146"/>
    <col min="7425" max="7426" width="66.109375" style="146" customWidth="1"/>
    <col min="7427" max="7680" width="9.109375" style="146"/>
    <col min="7681" max="7682" width="66.109375" style="146" customWidth="1"/>
    <col min="7683" max="7936" width="9.109375" style="146"/>
    <col min="7937" max="7938" width="66.109375" style="146" customWidth="1"/>
    <col min="7939" max="8192" width="9.109375" style="146"/>
    <col min="8193" max="8194" width="66.109375" style="146" customWidth="1"/>
    <col min="8195" max="8448" width="9.109375" style="146"/>
    <col min="8449" max="8450" width="66.109375" style="146" customWidth="1"/>
    <col min="8451" max="8704" width="9.109375" style="146"/>
    <col min="8705" max="8706" width="66.109375" style="146" customWidth="1"/>
    <col min="8707" max="8960" width="9.109375" style="146"/>
    <col min="8961" max="8962" width="66.109375" style="146" customWidth="1"/>
    <col min="8963" max="9216" width="9.109375" style="146"/>
    <col min="9217" max="9218" width="66.109375" style="146" customWidth="1"/>
    <col min="9219" max="9472" width="9.109375" style="146"/>
    <col min="9473" max="9474" width="66.109375" style="146" customWidth="1"/>
    <col min="9475" max="9728" width="9.109375" style="146"/>
    <col min="9729" max="9730" width="66.109375" style="146" customWidth="1"/>
    <col min="9731" max="9984" width="9.109375" style="146"/>
    <col min="9985" max="9986" width="66.109375" style="146" customWidth="1"/>
    <col min="9987" max="10240" width="9.109375" style="146"/>
    <col min="10241" max="10242" width="66.109375" style="146" customWidth="1"/>
    <col min="10243" max="10496" width="9.109375" style="146"/>
    <col min="10497" max="10498" width="66.109375" style="146" customWidth="1"/>
    <col min="10499" max="10752" width="9.109375" style="146"/>
    <col min="10753" max="10754" width="66.109375" style="146" customWidth="1"/>
    <col min="10755" max="11008" width="9.109375" style="146"/>
    <col min="11009" max="11010" width="66.109375" style="146" customWidth="1"/>
    <col min="11011" max="11264" width="9.109375" style="146"/>
    <col min="11265" max="11266" width="66.109375" style="146" customWidth="1"/>
    <col min="11267" max="11520" width="9.109375" style="146"/>
    <col min="11521" max="11522" width="66.109375" style="146" customWidth="1"/>
    <col min="11523" max="11776" width="9.109375" style="146"/>
    <col min="11777" max="11778" width="66.109375" style="146" customWidth="1"/>
    <col min="11779" max="12032" width="9.109375" style="146"/>
    <col min="12033" max="12034" width="66.109375" style="146" customWidth="1"/>
    <col min="12035" max="12288" width="9.109375" style="146"/>
    <col min="12289" max="12290" width="66.109375" style="146" customWidth="1"/>
    <col min="12291" max="12544" width="9.109375" style="146"/>
    <col min="12545" max="12546" width="66.109375" style="146" customWidth="1"/>
    <col min="12547" max="12800" width="9.109375" style="146"/>
    <col min="12801" max="12802" width="66.109375" style="146" customWidth="1"/>
    <col min="12803" max="13056" width="9.109375" style="146"/>
    <col min="13057" max="13058" width="66.109375" style="146" customWidth="1"/>
    <col min="13059" max="13312" width="9.109375" style="146"/>
    <col min="13313" max="13314" width="66.109375" style="146" customWidth="1"/>
    <col min="13315" max="13568" width="9.109375" style="146"/>
    <col min="13569" max="13570" width="66.109375" style="146" customWidth="1"/>
    <col min="13571" max="13824" width="9.109375" style="146"/>
    <col min="13825" max="13826" width="66.109375" style="146" customWidth="1"/>
    <col min="13827" max="14080" width="9.109375" style="146"/>
    <col min="14081" max="14082" width="66.109375" style="146" customWidth="1"/>
    <col min="14083" max="14336" width="9.109375" style="146"/>
    <col min="14337" max="14338" width="66.109375" style="146" customWidth="1"/>
    <col min="14339" max="14592" width="9.109375" style="146"/>
    <col min="14593" max="14594" width="66.109375" style="146" customWidth="1"/>
    <col min="14595" max="14848" width="9.109375" style="146"/>
    <col min="14849" max="14850" width="66.109375" style="146" customWidth="1"/>
    <col min="14851" max="15104" width="9.109375" style="146"/>
    <col min="15105" max="15106" width="66.109375" style="146" customWidth="1"/>
    <col min="15107" max="15360" width="9.109375" style="146"/>
    <col min="15361" max="15362" width="66.109375" style="146" customWidth="1"/>
    <col min="15363" max="15616" width="9.109375" style="146"/>
    <col min="15617" max="15618" width="66.109375" style="146" customWidth="1"/>
    <col min="15619" max="15872" width="9.109375" style="146"/>
    <col min="15873" max="15874" width="66.109375" style="146" customWidth="1"/>
    <col min="15875" max="16128" width="9.109375" style="146"/>
    <col min="16129" max="16130" width="66.109375" style="146" customWidth="1"/>
    <col min="16131" max="16384" width="9.109375" style="146"/>
  </cols>
  <sheetData>
    <row r="1" spans="1:8" ht="18" x14ac:dyDescent="0.3">
      <c r="B1" s="39" t="s">
        <v>70</v>
      </c>
    </row>
    <row r="2" spans="1:8" ht="18" x14ac:dyDescent="0.35">
      <c r="B2" s="15" t="s">
        <v>11</v>
      </c>
    </row>
    <row r="3" spans="1:8" ht="18" x14ac:dyDescent="0.35">
      <c r="B3" s="15" t="s">
        <v>551</v>
      </c>
    </row>
    <row r="4" spans="1:8" x14ac:dyDescent="0.3">
      <c r="B4" s="44"/>
    </row>
    <row r="5" spans="1:8" ht="17.399999999999999" x14ac:dyDescent="0.3">
      <c r="A5" s="390" t="str">
        <f>'1. паспорт местоположение'!A5:C5</f>
        <v>Год раскрытия информации: 2024 год</v>
      </c>
      <c r="B5" s="390"/>
      <c r="C5" s="72"/>
      <c r="D5" s="72"/>
      <c r="E5" s="72"/>
      <c r="F5" s="72"/>
      <c r="G5" s="72"/>
      <c r="H5" s="72"/>
    </row>
    <row r="6" spans="1:8" ht="17.399999999999999" x14ac:dyDescent="0.3">
      <c r="A6" s="179"/>
      <c r="B6" s="179"/>
      <c r="C6" s="179"/>
      <c r="D6" s="179"/>
      <c r="E6" s="179"/>
      <c r="F6" s="179"/>
      <c r="G6" s="179"/>
      <c r="H6" s="179"/>
    </row>
    <row r="7" spans="1:8" ht="17.399999999999999" x14ac:dyDescent="0.3">
      <c r="A7" s="264" t="s">
        <v>10</v>
      </c>
      <c r="B7" s="264"/>
      <c r="C7" s="178"/>
      <c r="D7" s="178"/>
      <c r="E7" s="178"/>
      <c r="F7" s="178"/>
      <c r="G7" s="178"/>
      <c r="H7" s="178"/>
    </row>
    <row r="8" spans="1:8" ht="17.399999999999999" x14ac:dyDescent="0.3">
      <c r="A8" s="178"/>
      <c r="B8" s="178"/>
      <c r="C8" s="178"/>
      <c r="D8" s="178"/>
      <c r="E8" s="178"/>
      <c r="F8" s="178"/>
      <c r="G8" s="178"/>
      <c r="H8" s="178"/>
    </row>
    <row r="9" spans="1:8" x14ac:dyDescent="0.3">
      <c r="A9" s="265" t="str">
        <f>'1. паспорт местоположение'!A9:C9</f>
        <v>АО "Россети Тюмень"</v>
      </c>
      <c r="B9" s="265"/>
      <c r="C9" s="176"/>
      <c r="D9" s="176"/>
      <c r="E9" s="176"/>
      <c r="F9" s="176"/>
      <c r="G9" s="176"/>
      <c r="H9" s="176"/>
    </row>
    <row r="10" spans="1:8" x14ac:dyDescent="0.3">
      <c r="A10" s="261" t="s">
        <v>9</v>
      </c>
      <c r="B10" s="261"/>
      <c r="C10" s="177"/>
      <c r="D10" s="177"/>
      <c r="E10" s="177"/>
      <c r="F10" s="177"/>
      <c r="G10" s="177"/>
      <c r="H10" s="177"/>
    </row>
    <row r="11" spans="1:8" ht="17.399999999999999" x14ac:dyDescent="0.3">
      <c r="A11" s="178"/>
      <c r="B11" s="178"/>
      <c r="C11" s="178"/>
      <c r="D11" s="178"/>
      <c r="E11" s="178"/>
      <c r="F11" s="178"/>
      <c r="G11" s="178"/>
      <c r="H11" s="178"/>
    </row>
    <row r="12" spans="1:8" ht="30.75" customHeight="1" x14ac:dyDescent="0.3">
      <c r="A12" s="267" t="str">
        <f>'1. паспорт местоположение'!A12:C12</f>
        <v>M_PK3300.01.04</v>
      </c>
      <c r="B12" s="267"/>
      <c r="C12" s="176"/>
      <c r="D12" s="176"/>
      <c r="E12" s="176"/>
      <c r="F12" s="176"/>
      <c r="G12" s="176"/>
      <c r="H12" s="176"/>
    </row>
    <row r="13" spans="1:8" x14ac:dyDescent="0.3">
      <c r="A13" s="261" t="s">
        <v>8</v>
      </c>
      <c r="B13" s="261"/>
      <c r="C13" s="177"/>
      <c r="D13" s="177"/>
      <c r="E13" s="177"/>
      <c r="F13" s="177"/>
      <c r="G13" s="177"/>
      <c r="H13" s="177"/>
    </row>
    <row r="14" spans="1:8" ht="18" x14ac:dyDescent="0.3">
      <c r="A14" s="11"/>
      <c r="B14" s="11"/>
      <c r="C14" s="11"/>
      <c r="D14" s="11"/>
      <c r="E14" s="11"/>
      <c r="F14" s="11"/>
      <c r="G14" s="11"/>
      <c r="H14" s="11"/>
    </row>
    <row r="15" spans="1:8" ht="168" customHeight="1" x14ac:dyDescent="0.3">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176"/>
      <c r="D15" s="176"/>
      <c r="E15" s="176"/>
      <c r="F15" s="176"/>
      <c r="G15" s="176"/>
      <c r="H15" s="176"/>
    </row>
    <row r="16" spans="1:8" x14ac:dyDescent="0.3">
      <c r="A16" s="261" t="s">
        <v>7</v>
      </c>
      <c r="B16" s="261"/>
      <c r="C16" s="177"/>
      <c r="D16" s="177"/>
      <c r="E16" s="177"/>
      <c r="F16" s="177"/>
      <c r="G16" s="177"/>
      <c r="H16" s="177"/>
    </row>
    <row r="17" spans="1:2" x14ac:dyDescent="0.3">
      <c r="B17" s="147"/>
    </row>
    <row r="18" spans="1:2" ht="33.75" customHeight="1" x14ac:dyDescent="0.3">
      <c r="A18" s="430" t="s">
        <v>533</v>
      </c>
      <c r="B18" s="431"/>
    </row>
    <row r="19" spans="1:2" x14ac:dyDescent="0.3">
      <c r="B19" s="44"/>
    </row>
    <row r="20" spans="1:2" ht="16.2" thickBot="1" x14ac:dyDescent="0.35">
      <c r="B20" s="148"/>
    </row>
    <row r="21" spans="1:2" ht="235.8" thickBot="1" x14ac:dyDescent="0.35">
      <c r="A21" s="149" t="s">
        <v>402</v>
      </c>
      <c r="B21" s="150" t="str">
        <f>A15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row>
    <row r="22" spans="1:2" ht="16.2" thickBot="1" x14ac:dyDescent="0.35">
      <c r="A22" s="149" t="s">
        <v>403</v>
      </c>
      <c r="B22" s="150" t="str">
        <f>'1. паспорт местоположение'!C27</f>
        <v>районы Тюменской области</v>
      </c>
    </row>
    <row r="23" spans="1:2" ht="16.2" thickBot="1" x14ac:dyDescent="0.35">
      <c r="A23" s="149" t="s">
        <v>368</v>
      </c>
      <c r="B23" s="151" t="s">
        <v>600</v>
      </c>
    </row>
    <row r="24" spans="1:2" ht="16.2" thickBot="1" x14ac:dyDescent="0.35">
      <c r="A24" s="149" t="s">
        <v>404</v>
      </c>
      <c r="B24" s="151" t="str">
        <f>'3.3 паспорт описание'!C24</f>
        <v>Приобретение 54 единиц спецтехники</v>
      </c>
    </row>
    <row r="25" spans="1:2" ht="16.2" thickBot="1" x14ac:dyDescent="0.35">
      <c r="A25" s="152" t="s">
        <v>405</v>
      </c>
      <c r="B25" s="150">
        <v>2028</v>
      </c>
    </row>
    <row r="26" spans="1:2" ht="16.2" thickBot="1" x14ac:dyDescent="0.35">
      <c r="A26" s="153" t="s">
        <v>406</v>
      </c>
      <c r="B26" s="224" t="str">
        <f>'3.3 паспорт описание'!C30</f>
        <v>Н</v>
      </c>
    </row>
    <row r="27" spans="1:2" ht="16.2" thickBot="1" x14ac:dyDescent="0.35">
      <c r="A27" s="160" t="s">
        <v>407</v>
      </c>
      <c r="B27" s="225">
        <f>'6.2. Паспорт фин осв ввод'!D24</f>
        <v>302.150904666835</v>
      </c>
    </row>
    <row r="28" spans="1:2" ht="16.2" thickBot="1" x14ac:dyDescent="0.35">
      <c r="A28" s="155" t="s">
        <v>408</v>
      </c>
      <c r="B28" s="155" t="s">
        <v>601</v>
      </c>
    </row>
    <row r="29" spans="1:2" x14ac:dyDescent="0.3">
      <c r="A29" s="236" t="s">
        <v>409</v>
      </c>
      <c r="B29" s="239">
        <f>B32</f>
        <v>57.966000000000001</v>
      </c>
    </row>
    <row r="30" spans="1:2" ht="28.2" thickBot="1" x14ac:dyDescent="0.35">
      <c r="A30" s="237" t="s">
        <v>410</v>
      </c>
      <c r="B30" s="238">
        <f>B32</f>
        <v>57.966000000000001</v>
      </c>
    </row>
    <row r="31" spans="1:2" ht="16.2" thickBot="1" x14ac:dyDescent="0.35">
      <c r="A31" s="155" t="s">
        <v>411</v>
      </c>
      <c r="B31" s="155"/>
    </row>
    <row r="32" spans="1:2" ht="27.6" x14ac:dyDescent="0.3">
      <c r="A32" s="243" t="s">
        <v>621</v>
      </c>
      <c r="B32" s="244">
        <v>57.966000000000001</v>
      </c>
    </row>
    <row r="33" spans="1:2" x14ac:dyDescent="0.3">
      <c r="A33" s="241" t="s">
        <v>413</v>
      </c>
      <c r="B33" s="240">
        <v>6.95</v>
      </c>
    </row>
    <row r="34" spans="1:2" x14ac:dyDescent="0.3">
      <c r="A34" s="241" t="s">
        <v>414</v>
      </c>
      <c r="B34" s="242">
        <v>57.966000000000001</v>
      </c>
    </row>
    <row r="35" spans="1:2" ht="16.2" thickBot="1" x14ac:dyDescent="0.35">
      <c r="A35" s="241" t="s">
        <v>415</v>
      </c>
      <c r="B35" s="242">
        <v>48.305</v>
      </c>
    </row>
    <row r="36" spans="1:2" ht="28.2" thickBot="1" x14ac:dyDescent="0.35">
      <c r="A36" s="161" t="s">
        <v>416</v>
      </c>
      <c r="B36" s="225">
        <v>0</v>
      </c>
    </row>
    <row r="37" spans="1:2" ht="16.2" thickBot="1" x14ac:dyDescent="0.35">
      <c r="A37" s="155" t="s">
        <v>412</v>
      </c>
      <c r="B37" s="155"/>
    </row>
    <row r="38" spans="1:2" ht="16.2" thickBot="1" x14ac:dyDescent="0.35">
      <c r="A38" s="155" t="s">
        <v>413</v>
      </c>
      <c r="B38" s="155"/>
    </row>
    <row r="39" spans="1:2" ht="16.2" thickBot="1" x14ac:dyDescent="0.35">
      <c r="A39" s="155" t="s">
        <v>414</v>
      </c>
      <c r="B39" s="155"/>
    </row>
    <row r="40" spans="1:2" ht="16.2" thickBot="1" x14ac:dyDescent="0.35">
      <c r="A40" s="155" t="s">
        <v>415</v>
      </c>
      <c r="B40" s="155"/>
    </row>
    <row r="41" spans="1:2" ht="28.2" thickBot="1" x14ac:dyDescent="0.35">
      <c r="A41" s="161" t="s">
        <v>417</v>
      </c>
      <c r="B41" s="225">
        <v>0</v>
      </c>
    </row>
    <row r="42" spans="1:2" ht="16.2" thickBot="1" x14ac:dyDescent="0.35">
      <c r="A42" s="155" t="s">
        <v>412</v>
      </c>
      <c r="B42" s="155"/>
    </row>
    <row r="43" spans="1:2" ht="16.2" thickBot="1" x14ac:dyDescent="0.35">
      <c r="A43" s="155" t="s">
        <v>413</v>
      </c>
      <c r="B43" s="155"/>
    </row>
    <row r="44" spans="1:2" ht="16.2" thickBot="1" x14ac:dyDescent="0.35">
      <c r="A44" s="155" t="s">
        <v>414</v>
      </c>
      <c r="B44" s="155"/>
    </row>
    <row r="45" spans="1:2" ht="16.2" thickBot="1" x14ac:dyDescent="0.35">
      <c r="A45" s="155" t="s">
        <v>415</v>
      </c>
      <c r="B45" s="155"/>
    </row>
    <row r="46" spans="1:2" ht="28.2" thickBot="1" x14ac:dyDescent="0.35">
      <c r="A46" s="154" t="s">
        <v>418</v>
      </c>
      <c r="B46" s="162"/>
    </row>
    <row r="47" spans="1:2" ht="16.2" thickBot="1" x14ac:dyDescent="0.35">
      <c r="A47" s="156" t="s">
        <v>411</v>
      </c>
      <c r="B47" s="162"/>
    </row>
    <row r="48" spans="1:2" ht="16.2" thickBot="1" x14ac:dyDescent="0.35">
      <c r="A48" s="156" t="s">
        <v>419</v>
      </c>
      <c r="B48" s="162"/>
    </row>
    <row r="49" spans="1:2" ht="16.2" thickBot="1" x14ac:dyDescent="0.35">
      <c r="A49" s="156" t="s">
        <v>420</v>
      </c>
      <c r="B49" s="162"/>
    </row>
    <row r="50" spans="1:2" ht="16.2" thickBot="1" x14ac:dyDescent="0.35">
      <c r="A50" s="156" t="s">
        <v>421</v>
      </c>
      <c r="B50" s="162"/>
    </row>
    <row r="51" spans="1:2" ht="16.2" thickBot="1" x14ac:dyDescent="0.35">
      <c r="A51" s="152" t="s">
        <v>422</v>
      </c>
      <c r="B51" s="225">
        <v>0</v>
      </c>
    </row>
    <row r="52" spans="1:2" ht="16.2" thickBot="1" x14ac:dyDescent="0.35">
      <c r="A52" s="152" t="s">
        <v>423</v>
      </c>
      <c r="B52" s="225">
        <v>0</v>
      </c>
    </row>
    <row r="53" spans="1:2" ht="16.2" thickBot="1" x14ac:dyDescent="0.35">
      <c r="A53" s="152" t="s">
        <v>424</v>
      </c>
      <c r="B53" s="225">
        <v>0</v>
      </c>
    </row>
    <row r="54" spans="1:2" ht="16.2" thickBot="1" x14ac:dyDescent="0.35">
      <c r="A54" s="153" t="s">
        <v>425</v>
      </c>
      <c r="B54" s="225">
        <v>0</v>
      </c>
    </row>
    <row r="55" spans="1:2" ht="15.75" customHeight="1" thickBot="1" x14ac:dyDescent="0.35">
      <c r="A55" s="154" t="s">
        <v>426</v>
      </c>
      <c r="B55" s="156"/>
    </row>
    <row r="56" spans="1:2" ht="16.2" thickBot="1" x14ac:dyDescent="0.35">
      <c r="A56" s="158" t="s">
        <v>427</v>
      </c>
      <c r="B56" s="150" t="s">
        <v>602</v>
      </c>
    </row>
    <row r="57" spans="1:2" x14ac:dyDescent="0.3">
      <c r="A57" s="158" t="s">
        <v>428</v>
      </c>
      <c r="B57" s="158"/>
    </row>
    <row r="58" spans="1:2" x14ac:dyDescent="0.3">
      <c r="A58" s="158" t="s">
        <v>429</v>
      </c>
      <c r="B58" s="158"/>
    </row>
    <row r="59" spans="1:2" x14ac:dyDescent="0.3">
      <c r="A59" s="158" t="s">
        <v>430</v>
      </c>
      <c r="B59" s="158"/>
    </row>
    <row r="60" spans="1:2" ht="16.2" thickBot="1" x14ac:dyDescent="0.35">
      <c r="A60" s="159" t="s">
        <v>431</v>
      </c>
      <c r="B60" s="245" t="s">
        <v>622</v>
      </c>
    </row>
    <row r="61" spans="1:2" ht="28.2" thickBot="1" x14ac:dyDescent="0.35">
      <c r="A61" s="156" t="s">
        <v>432</v>
      </c>
      <c r="B61" s="157" t="s">
        <v>595</v>
      </c>
    </row>
    <row r="62" spans="1:2" ht="28.2" thickBot="1" x14ac:dyDescent="0.35">
      <c r="A62" s="152" t="s">
        <v>433</v>
      </c>
      <c r="B62" s="157" t="s">
        <v>603</v>
      </c>
    </row>
    <row r="63" spans="1:2" ht="16.2" thickBot="1" x14ac:dyDescent="0.35">
      <c r="A63" s="156" t="s">
        <v>411</v>
      </c>
      <c r="B63" s="163"/>
    </row>
    <row r="64" spans="1:2" ht="16.2" thickBot="1" x14ac:dyDescent="0.35">
      <c r="A64" s="156" t="s">
        <v>434</v>
      </c>
      <c r="B64" s="157"/>
    </row>
    <row r="65" spans="1:2" ht="16.2" thickBot="1" x14ac:dyDescent="0.35">
      <c r="A65" s="156" t="s">
        <v>435</v>
      </c>
      <c r="B65" s="163"/>
    </row>
    <row r="66" spans="1:2" ht="16.2" thickBot="1" x14ac:dyDescent="0.35">
      <c r="A66" s="164" t="s">
        <v>436</v>
      </c>
      <c r="B66" s="210" t="str">
        <f>'3.3 паспорт описание'!C24</f>
        <v>Приобретение 54 единиц спецтехники</v>
      </c>
    </row>
    <row r="67" spans="1:2" ht="16.2" thickBot="1" x14ac:dyDescent="0.35">
      <c r="A67" s="152" t="s">
        <v>437</v>
      </c>
      <c r="B67" s="210" t="s">
        <v>604</v>
      </c>
    </row>
    <row r="68" spans="1:2" ht="16.2" thickBot="1" x14ac:dyDescent="0.35">
      <c r="A68" s="158" t="s">
        <v>438</v>
      </c>
      <c r="B68" s="231">
        <f>'6.1. Паспорт сетевой график'!H40</f>
        <v>47117</v>
      </c>
    </row>
    <row r="69" spans="1:2" ht="16.2" thickBot="1" x14ac:dyDescent="0.35">
      <c r="A69" s="158" t="s">
        <v>439</v>
      </c>
      <c r="B69" s="165"/>
    </row>
    <row r="70" spans="1:2" ht="16.2" thickBot="1" x14ac:dyDescent="0.35">
      <c r="A70" s="158" t="s">
        <v>440</v>
      </c>
      <c r="B70" s="165"/>
    </row>
    <row r="71" spans="1:2" ht="28.2" thickBot="1" x14ac:dyDescent="0.35">
      <c r="A71" s="166" t="s">
        <v>441</v>
      </c>
      <c r="B71" s="163" t="s">
        <v>605</v>
      </c>
    </row>
    <row r="72" spans="1:2" ht="28.5" customHeight="1" x14ac:dyDescent="0.3">
      <c r="A72" s="154" t="s">
        <v>442</v>
      </c>
      <c r="B72" s="427" t="s">
        <v>606</v>
      </c>
    </row>
    <row r="73" spans="1:2" x14ac:dyDescent="0.3">
      <c r="A73" s="158" t="s">
        <v>443</v>
      </c>
      <c r="B73" s="428"/>
    </row>
    <row r="74" spans="1:2" x14ac:dyDescent="0.3">
      <c r="A74" s="158" t="s">
        <v>444</v>
      </c>
      <c r="B74" s="428"/>
    </row>
    <row r="75" spans="1:2" x14ac:dyDescent="0.3">
      <c r="A75" s="158" t="s">
        <v>445</v>
      </c>
      <c r="B75" s="428"/>
    </row>
    <row r="76" spans="1:2" x14ac:dyDescent="0.3">
      <c r="A76" s="158" t="s">
        <v>446</v>
      </c>
      <c r="B76" s="428"/>
    </row>
    <row r="77" spans="1:2" ht="16.2" thickBot="1" x14ac:dyDescent="0.35">
      <c r="A77" s="167" t="s">
        <v>447</v>
      </c>
      <c r="B77" s="429"/>
    </row>
    <row r="80" spans="1:2" x14ac:dyDescent="0.3">
      <c r="A80" s="168"/>
      <c r="B80" s="169"/>
    </row>
    <row r="81" spans="2:2" x14ac:dyDescent="0.3">
      <c r="B81" s="170"/>
    </row>
    <row r="82" spans="2:2" x14ac:dyDescent="0.3">
      <c r="B82" s="171"/>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2024-11-04T16:23:27Z</dcterms:modified>
</cp:coreProperties>
</file>