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2\"/>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<sst xmlns="http://schemas.openxmlformats.org/spreadsheetml/2006/main" count="1142" uniqueCount="632">
  <si>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</si>
  <si>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</si>
  <si>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</si>
  <si>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</si>
  <si>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</si>
  <si>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</si>
  <si>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</si>
  <si>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</si>
  <si>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</si>
  <si>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</si>
  <si>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</si>
  <si>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</si>
  <si>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</si>
  <si>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</si>
  <si>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</si>
  <si>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</si>
  <si>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</si>
  <si>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</si>
  <si>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</si>
  <si>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</si>
  <si>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</si>
  <si>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</si>
  <si>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</si>
  <si>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</si>
  <si>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</si>
  <si>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</si>
  <si>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</si>
  <si>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</si>
  <si>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</si>
  <si>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</si>
  <si>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</si>
  <si>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</si>
  <si>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</si>
  <si>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</si>
  <si>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</si>
  <si>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</si>
  <si>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</si>
  <si>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</si>
  <si>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</si>
  <si>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</si>
  <si>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</si>
  <si>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</si>
  <si>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</si>
  <si>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</si>
  <si>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</si>
  <si>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</si>
  <si>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</si>
  <si>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</si>
  <si>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</si>
  <si>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</si>
  <si>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</si>
  <si>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</si>
  <si>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</si>
  <si>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</si>
  <si>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</si>
  <si>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</si>
  <si>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</si>
  <si>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</si>
  <si>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</si>
  <si>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</si>
  <si>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</si>
  <si>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</si>
  <si>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</si>
  <si>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</si>
  <si>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</si>
  <si>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</si>
  <si>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</si>
  <si>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</si>
  <si>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</si>
  <si>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</si>
  <si>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</si>
  <si>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</si>
  <si>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</si>
  <si>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</si>
  <si>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</si>
  <si>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</si>
  <si>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</si>
  <si>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</si>
  <si>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</si>
  <si>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</si>
  <si>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</si>
  <si>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</si>
  <si>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</si>
  <si>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</si>
  <si>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</si>
  <si>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</si>
  <si>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</si>
  <si>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</si>
  <si>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</si>
  <si>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</si>
  <si>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</si>
  <si>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</si>
  <si>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</si>
  <si>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</si>
  <si>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</si>
  <si>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</si>
  <si>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</si>
  <si>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</si>
  <si>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</si>
  <si>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</si>
  <si>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</si>
  <si>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</si>
  <si>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</si>
  <si>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</si>
  <si>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</si>
  <si>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</si>
  <si>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</si>
  <si>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</si>
  <si>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</si>
  <si>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</si>
  <si>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</si>
  <si>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</si>
  <si>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</si>
  <si>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</si>
  <si>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</si>
  <si>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</si>
  <si>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</si>
  <si>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</si>
  <si>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</si>
  <si>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</si>
  <si>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</si>
  <si>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</si>
  <si>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</si>
  <si>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</si>
  <si>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</si>
  <si>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</si>
  <si>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</si>
  <si>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</si>
  <si>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</si>
  <si>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</si>
  <si>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</si>
  <si>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</si>
  <si>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</si>
  <si>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</si>
  <si>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</si>
  <si>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</si>
  <si>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</si>
  <si>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</si>
  <si>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</si>
  <si>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</si>
  <si>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</si>
  <si>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</si>
  <si>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</si>
  <si>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</si>
  <si>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</si>
  <si>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</si>
  <si>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</si>
  <si>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</si>
  <si>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</si>
  <si>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</si>
  <si>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</si>
  <si>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</si>
  <si>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</si>
  <si>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</si>
  <si>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</si>
  <si>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</si>
  <si>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</si>
  <si>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</si>
  <si>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</si>
  <si>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</si>
  <si>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</si>
  <si>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</si>
  <si>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</si>
  <si>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</si>
  <si>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</si>
  <si>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</si>
  <si>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</si>
  <si>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</si>
  <si>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</si>
  <si>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</si>
  <si>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</si>
  <si>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</si>
  <si>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</si>
  <si>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</si>
  <si>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</si>
  <si>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</si>
  <si>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</si>
  <si>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</si>
  <si>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</si>
  <si>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</si>
  <si>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</si>
  <si>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</si>
  <si>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</si>
  <si>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</si>
  <si>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</si>
  <si>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</si>
  <si>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</si>
  <si>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</si>
  <si>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</si>
  <si>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</si>
  <si>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</si>
  <si>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</si>
  <si>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</si>
  <si>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</si>
  <si>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</si>
  <si>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</si>
  <si>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</si>
  <si>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</si>
  <si>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</si>
  <si>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</si>
  <si>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</si>
  <si>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</si>
  <si>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</si>
  <si>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</si>
  <si>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</si>
  <si>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</si>
  <si>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</si>
  <si>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</si>
  <si>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</si>
  <si>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</si>
  <si>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</si>
  <si>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</si>
  <si>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</si>
  <si>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</si>
  <si>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</si>
  <si>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</si>
  <si>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</si>
  <si>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</si>
  <si>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</si>
  <si>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</si>
  <si>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</si>
  <si>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</si>
  <si>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</si>
  <si>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</si>
  <si>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</si>
  <si>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</si>
  <si>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</si>
  <si>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</si>
  <si>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</si>
  <si>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</si>
  <si>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</si>
  <si>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</si>
  <si>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</si>
  <si>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</si>
  <si>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</si>
  <si>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</si>
  <si>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</si>
  <si>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</si>
  <si>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</si>
  <si>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</si>
  <si>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</si>
  <si>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</si>
  <si>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</si>
  <si>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</si>
  <si>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</si>
  <si>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</si>
  <si>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</si>
  <si>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</si>
  <si>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</si>
  <si>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</si>
  <si>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</si>
  <si>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</si>
  <si>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</si>
  <si>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</si>
  <si>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</si>
  <si>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</si>
  <si>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</si>
  <si>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</si>
  <si>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</si>
  <si>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</si>
  <si>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</si>
  <si>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</si>
  <si>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</si>
  <si>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</si>
  <si>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</si>
  <si>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</si>
  <si>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</si>
  <si>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</si>
  <si>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</si>
  <si>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</si>
  <si>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</si>
  <si>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</si>
  <si>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</si>
  <si>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</si>
  <si>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</si>
  <si>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</si>
  <si>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</si>
  <si>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</si>
  <si>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</si>
  <si>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</si>
  <si>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</si>
  <si>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</si>
  <si>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</si>
  <si>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</si>
  <si>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</si>
  <si>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</si>
  <si>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</si>
  <si>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</si>
  <si>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</si>
  <si>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</si>
  <si>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</si>
  <si>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</si>
  <si>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</si>
  <si>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</si>
  <si>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</si>
  <si>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</si>
  <si>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</si>
  <si>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</si>
  <si>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</si>
  <si>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</si>
  <si>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</si>
  <si>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</si>
  <si>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</si>
  <si>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</si>
  <si>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</si>
  <si>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</si>
  <si>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</si>
  <si>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</si>
  <si>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</si>
  <si>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</si>
  <si>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</si>
  <si>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</si>
  <si>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</si>
  <si>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</si>
  <si>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</si>
  <si>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</si>
  <si>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</si>
  <si>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</si>
  <si>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</si>
  <si>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</si>
  <si>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</si>
  <si>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</si>
  <si>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</si>
  <si>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</si>
  <si>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</si>
  <si>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</si>
  <si>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</si>
  <si>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</si>
  <si>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</si>
  <si>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</si>
  <si>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</si>
  <si>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</si>
  <si>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</si>
  <si>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</si>
  <si>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</si>
  <si>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</si>
  <si>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</si>
  <si>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</si>
  <si>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</si>
  <si>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</si>
  <si>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</si>
  <si>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</si>
  <si>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</si>
  <si>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</si>
  <si>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</si>
  <si>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</si>
  <si>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</si>
  <si>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</si>
  <si>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</si>
  <si>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</si>
  <si>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</si>
  <si>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</si>
  <si>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</si>
  <si>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</si>
  <si>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</si>
  <si>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</si>
  <si>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</si>
  <si>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</si>
  <si>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</si>
  <si>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</si>
  <si>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</si>
  <si>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</si>
  <si>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</si>
  <si>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</si>
  <si>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</si>
  <si>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</si>
  <si>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</si>
  <si>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</si>
  <si>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</si>
  <si>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</si>
  <si>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</si>
  <si>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</si>
  <si>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</si>
  <si>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</si>
  <si>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</si>
  <si>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</si>
  <si>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</si>
  <si>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</si>
  <si>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</si>
  <si>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</si>
  <si>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</si>
  <si>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</si>
  <si>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</si>
  <si>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</si>
  <si>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</si>
  <si>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</si>
  <si>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</si>
  <si>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</si>
  <si>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</si>
  <si>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</si>
  <si>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</si>
  <si>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</si>
  <si>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</si>
  <si>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</si>
  <si>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</si>
  <si>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</si>
  <si>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</si>
  <si>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</si>
  <si>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</si>
  <si>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</si>
  <si>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</si>
  <si>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</si>
  <si>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</si>
  <si>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</si>
  <si>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</si>
  <si>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</si>
  <si>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</si>
  <si>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</si>
  <si>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</si>
  <si>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</si>
  <si>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</si>
  <si>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</si>
  <si>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</si>
  <si>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</si>
  <si>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</si>
  <si>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</si>
  <si>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</si>
  <si>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</si>
  <si>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</si>
  <si>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</si>
  <si>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</si>
  <si>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</si>
  <si>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</si>
  <si>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</si>
  <si>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</si>
  <si>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</si>
  <si>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</si>
  <si>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</si>
  <si>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</si>
  <si>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</si>
  <si>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</si>
  <si>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</si>
  <si>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</si>
  <si>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</si>
  <si>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</si>
  <si>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</si>
  <si>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</si>
  <si>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</si>
  <si>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</si>
  <si>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</si>
  <si>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</si>
  <si>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</si>
  <si>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</si>
  <si>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</si>
  <si>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</si>
  <si>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</si>
  <si>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</si>
  <si>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</si>
  <si>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</si>
  <si>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</si>
  <si>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</si>
  <si>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</si>
  <si>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</si>
  <si>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</si>
  <si>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</si>
  <si>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</si>
  <si>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</si>
  <si>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</si>
  <si>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</si>
  <si>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</si>
  <si>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</si>
  <si>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</si>
  <si>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</si>
  <si>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</si>
  <si>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</si>
  <si>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</si>
  <si>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</si>
  <si>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</si>
  <si>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</si>
  <si>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</si>
  <si>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</si>
  <si>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</si>
  <si>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</si>
  <si>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</si>
  <si>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</si>
  <si>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</si>
  <si>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</si>
  <si>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</si>
  <si>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</si>
  <si>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</si>
  <si>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</si>
  <si>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</si>
  <si>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</si>
  <si>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</si>
  <si>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</si>
  <si>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</si>
  <si>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</si>
  <si>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</si>
  <si>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</si>
  <si>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</si>
  <si>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</si>
  <si>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</si>
  <si>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</si>
  <si>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</si>
  <si>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</si>
  <si>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</si>
  <si>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</si>
  <si>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</si>
  <si>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</si>
  <si>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</si>
  <si>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</si>
  <si>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</si>
  <si>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</si>
  <si>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</si>
  <si>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</si>
  <si>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</si>
  <si>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</si>
  <si>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</si>
  <si>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</si>
  <si>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</si>
  <si>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</si>
  <si>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</si>
  <si>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</si>
  <si>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</si>
  <si>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</si>
  <si>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</si>
  <si>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</si>
  <si>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</si>
  <si>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</si>
  <si>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</si>
  <si>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</si>
  <si>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</si>
  <si>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</si>
  <si>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</si>
  <si>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</si>
  <si>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</si>
  <si>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</si>
  <si>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</si>
  <si>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</si>
  <si>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</si>
  <si>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</si>
  <si>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</si>
  <si>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</si>
  <si>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</si>
  <si>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</si>
  <si>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</si>
  <si>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</si>
  <si>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</si>
  <si>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</si>
  <si>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</si>
  <si>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</si>
  <si>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П</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</si>
  <si>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</si>
  <si>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</si>
  <si>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</si>
  <si>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</si>
  <si>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</si>
  <si>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</si>
  <si>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</si>
  <si>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</si>
  <si>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</si>
  <si>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</si>
  <si>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</si>
  <si>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</si>
  <si>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</si>
  <si>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</si>
  <si>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</si>
  <si>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</si>
  <si>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</si>
  <si>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</si>
  <si>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</si>
  <si>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</si>
  <si>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</si>
  <si>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</si>
  <si>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</si>
  <si>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</si>
  <si>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</si>
  <si>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</si>
  <si>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</si>
  <si>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</si>
  <si>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</si>
  <si>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</si>
  <si>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</si>
  <si>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</si>
  <si>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</si>
  <si>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</si>
  <si>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</si>
  <si>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</si>
  <si>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</si>
  <si>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</si>
  <si>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</si>
  <si>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</si>
  <si>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</si>
  <si>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</si>
  <si>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</si>
  <si>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</si>
  <si>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</si>
  <si>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</si>
  <si>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</si>
  <si>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</si>
  <si>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</si>
  <si>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</si>
  <si>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</si>
  <si>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</si>
  <si>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</si>
  <si>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</si>
  <si>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</si>
  <si>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</si>
  <si>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</si>
  <si>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</si>
  <si>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</si>
  <si>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</si>
  <si>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</si>
  <si>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</si>
  <si>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</si>
  <si>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</si>
  <si>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</si>
  <si>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</si>
  <si>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</si>
  <si>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</si>
  <si>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</si>
  <si>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</si>
  <si>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</si>
  <si>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</si>
  <si>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</si>
  <si>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</si>
  <si>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</si>
  <si>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2024</t>
  </si>
  <si>
    <t>Год 2027</t>
  </si>
  <si>
    <t xml:space="preserve">АО "Россети Тюмень" </t>
  </si>
  <si>
    <t>0,33 км</t>
  </si>
  <si>
    <t>Расчет оценки полной стоимости</t>
  </si>
  <si>
    <t>Год раскрытия информации: 2024 год</t>
  </si>
  <si>
    <t>30734,39 тыс. руб./км</t>
  </si>
  <si>
    <t xml:space="preserve"> по состоянию на 01.01.2023</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</si>
  <si>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</si>
  <si>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12, 061 млн. руб.</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</si>
  <si>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</si>
  <si>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</si>
  <si>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</si>
  <si>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PD04.1500.2023.180 от 15.04.2024 . ООО "СЛК-МОНТАЖ"    в ценах 2024 года с НДС, млн. руб</t>
  </si>
  <si>
    <t xml:space="preserve"> ООО "СЛК-МОНТАЖ"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</si>
</sst>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55" zoomScaleNormal="68"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536</v>
      </c>
      <c r="D3" s="16"/>
    </row>
    <row r="4" spans="1:19" s="12" customFormat="1" ht="18.75" x14ac:dyDescent="0.3">
      <c r="A4" s="17"/>
      <c r="D4" s="16"/>
      <c r="E4" s="15"/>
    </row>
    <row r="5" spans="1:19" s="12" customFormat="1" ht="15.75" x14ac:dyDescent="0.25">
      <c r="A5" s="272" t="s">
        <v>622</v>
      </c>
      <c r="B5" s="272"/>
      <c r="C5" s="272"/>
      <c r="D5" s="146"/>
      <c r="E5" s="146"/>
      <c r="F5" s="146"/>
      <c r="G5" s="146"/>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7" t="s">
        <v>540</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586</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612</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53" customFormat="1" ht="58.5" customHeight="1" x14ac:dyDescent="0.2">
      <c r="A25" s="24" t="s">
        <v>63</v>
      </c>
      <c r="B25" s="143" t="s">
        <v>455</v>
      </c>
      <c r="C25" s="155" t="s">
        <v>613</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24" t="s">
        <v>62</v>
      </c>
      <c r="B26" s="143" t="s">
        <v>76</v>
      </c>
      <c r="C26" s="155" t="s">
        <v>614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24" t="s">
        <v>60</v>
      </c>
      <c r="B27" s="143" t="s">
        <v>75</v>
      </c>
      <c r="C27" s="155" t="s">
        <v>615</v>
      </c>
      <c r="D27" s="251"/>
      <c r="E27" s="250"/>
      <c r="F27" s="250"/>
      <c r="G27" s="250"/>
      <c r="H27" s="250"/>
      <c r="I27" s="250"/>
      <c r="J27" s="250"/>
      <c r="K27" s="250"/>
      <c r="L27" s="250"/>
      <c r="M27" s="250"/>
      <c r="N27" s="250"/>
      <c r="O27" s="250"/>
      <c r="P27" s="252"/>
      <c r="Q27" s="252"/>
      <c r="R27" s="252"/>
      <c r="S27" s="252"/>
    </row>
    <row r="28" spans="1:19" s="253" customFormat="1" ht="42.75" customHeight="1" x14ac:dyDescent="0.2">
      <c r="A28" s="24" t="s">
        <v>59</v>
      </c>
      <c r="B28" s="143" t="s">
        <v>456</v>
      </c>
      <c r="C28" s="155" t="s">
        <v>529</v>
      </c>
      <c r="D28" s="251"/>
      <c r="E28" s="250"/>
      <c r="F28" s="250"/>
      <c r="G28" s="250"/>
      <c r="H28" s="250"/>
      <c r="I28" s="250"/>
      <c r="J28" s="250"/>
      <c r="K28" s="250"/>
      <c r="L28" s="250"/>
      <c r="M28" s="250"/>
      <c r="N28" s="250"/>
      <c r="O28" s="250"/>
      <c r="P28" s="252"/>
      <c r="Q28" s="252"/>
      <c r="R28" s="252"/>
      <c r="S28" s="252"/>
    </row>
    <row r="29" spans="1:19" s="253" customFormat="1" ht="51.75" customHeight="1" x14ac:dyDescent="0.2">
      <c r="A29" s="24" t="s">
        <v>57</v>
      </c>
      <c r="B29" s="143" t="s">
        <v>457</v>
      </c>
      <c r="C29" s="155" t="s">
        <v>529</v>
      </c>
      <c r="D29" s="251"/>
      <c r="E29" s="250"/>
      <c r="F29" s="250"/>
      <c r="G29" s="250"/>
      <c r="H29" s="250"/>
      <c r="I29" s="250"/>
      <c r="J29" s="250"/>
      <c r="K29" s="250"/>
      <c r="L29" s="250"/>
      <c r="M29" s="250"/>
      <c r="N29" s="250"/>
      <c r="O29" s="250"/>
      <c r="P29" s="252"/>
      <c r="Q29" s="252"/>
      <c r="R29" s="252"/>
      <c r="S29" s="252"/>
    </row>
    <row r="30" spans="1:19" s="253" customFormat="1" ht="51.75" customHeight="1" x14ac:dyDescent="0.2">
      <c r="A30" s="24" t="s">
        <v>55</v>
      </c>
      <c r="B30" s="143" t="s">
        <v>458</v>
      </c>
      <c r="C30" s="155" t="s">
        <v>529</v>
      </c>
      <c r="D30" s="251"/>
      <c r="E30" s="250"/>
      <c r="F30" s="250"/>
      <c r="G30" s="250"/>
      <c r="H30" s="250"/>
      <c r="I30" s="250"/>
      <c r="J30" s="250"/>
      <c r="K30" s="250"/>
      <c r="L30" s="250"/>
      <c r="M30" s="250"/>
      <c r="N30" s="250"/>
      <c r="O30" s="250"/>
      <c r="P30" s="252"/>
      <c r="Q30" s="252"/>
      <c r="R30" s="252"/>
      <c r="S30" s="252"/>
    </row>
    <row r="31" spans="1:19" s="253" customFormat="1" ht="51.75" customHeight="1" x14ac:dyDescent="0.2">
      <c r="A31" s="24" t="s">
        <v>74</v>
      </c>
      <c r="B31" s="143" t="s">
        <v>459</v>
      </c>
      <c r="C31" s="155" t="s">
        <v>529</v>
      </c>
      <c r="D31" s="251"/>
      <c r="E31" s="250"/>
      <c r="F31" s="250"/>
      <c r="G31" s="250"/>
      <c r="H31" s="250"/>
      <c r="I31" s="250"/>
      <c r="J31" s="250"/>
      <c r="K31" s="250"/>
      <c r="L31" s="250"/>
      <c r="M31" s="250"/>
      <c r="N31" s="250"/>
      <c r="O31" s="250"/>
      <c r="P31" s="252"/>
      <c r="Q31" s="252"/>
      <c r="R31" s="252"/>
      <c r="S31" s="252"/>
    </row>
    <row r="32" spans="1:19" s="253" customFormat="1" ht="51.75" customHeight="1" x14ac:dyDescent="0.2">
      <c r="A32" s="24" t="s">
        <v>72</v>
      </c>
      <c r="B32" s="143" t="s">
        <v>460</v>
      </c>
      <c r="C32" s="155" t="s">
        <v>529</v>
      </c>
      <c r="D32" s="251"/>
      <c r="E32" s="250"/>
      <c r="F32" s="250"/>
      <c r="G32" s="250"/>
      <c r="H32" s="250"/>
      <c r="I32" s="250"/>
      <c r="J32" s="250"/>
      <c r="K32" s="250"/>
      <c r="L32" s="250"/>
      <c r="M32" s="250"/>
      <c r="N32" s="250"/>
      <c r="O32" s="250"/>
      <c r="P32" s="252"/>
      <c r="Q32" s="252"/>
      <c r="R32" s="252"/>
      <c r="S32" s="252"/>
    </row>
    <row r="33" spans="1:19" s="253" customFormat="1" ht="101.25" customHeight="1" x14ac:dyDescent="0.2">
      <c r="A33" s="24" t="s">
        <v>71</v>
      </c>
      <c r="B33" s="143" t="s">
        <v>461</v>
      </c>
      <c r="C33" s="155" t="s">
        <v>616</v>
      </c>
      <c r="D33" s="251"/>
      <c r="E33" s="250"/>
      <c r="F33" s="250"/>
      <c r="G33" s="250"/>
      <c r="H33" s="250"/>
      <c r="I33" s="250"/>
      <c r="J33" s="250"/>
      <c r="K33" s="250"/>
      <c r="L33" s="250"/>
      <c r="M33" s="250"/>
      <c r="N33" s="250"/>
      <c r="O33" s="250"/>
      <c r="P33" s="252"/>
      <c r="Q33" s="252"/>
      <c r="R33" s="252"/>
      <c r="S33" s="252"/>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467</v>
      </c>
      <c r="B40" s="35" t="s">
        <v>521</v>
      </c>
      <c r="C40" s="266" t="s">
        <v>626</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13.9</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6">
        <f>'6.2. Паспорт фин осв ввод'!AC24</f>
        <v>12.060951972948791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6">
        <f>'6.2. Паспорт фин осв ввод'!AC30</f>
        <v>10.142353741159056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373</v>
      </c>
      <c r="R20" s="38" t="s">
        <v>374</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M_TP1500.PR.0052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110/35/6 кВ Роса (замена ограждения по программе "Антитеррор"  протяженностью 0,33 км)</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20" s="5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516</v>
      </c>
      <c r="F21" s="295"/>
      <c r="G21" s="294" t="s">
        <v>280</v>
      </c>
      <c r="H21" s="295"/>
      <c r="I21" s="294" t="s">
        <v>130</v>
      </c>
      <c r="J21" s="295"/>
      <c r="K21" s="298" t="s">
        <v>129</v>
      </c>
      <c r="L21" s="294" t="s">
        <v>128</v>
      </c>
      <c r="M21" s="295"/>
      <c r="N21" s="294" t="s">
        <v>512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2" t="s">
        <v>124</v>
      </c>
      <c r="R22" s="92" t="s">
        <v>486</v>
      </c>
      <c r="S22" s="92" t="s">
        <v>123</v>
      </c>
      <c r="T22" s="92" t="s">
        <v>122</v>
      </c>
    </row>
    <row r="23" spans="1:20" ht="51.75" customHeight="1" x14ac:dyDescent="0.25">
      <c r="A23" s="293"/>
      <c r="B23" s="144" t="s">
        <v>120</v>
      </c>
      <c r="C23" s="144" t="s">
        <v>121</v>
      </c>
      <c r="D23" s="299"/>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0" t="s">
        <v>522</v>
      </c>
      <c r="C37" s="300"/>
      <c r="D37" s="300"/>
      <c r="E37" s="300"/>
      <c r="F37" s="300"/>
      <c r="G37" s="300"/>
      <c r="H37" s="300"/>
      <c r="I37" s="300"/>
      <c r="J37" s="300"/>
      <c r="K37" s="300"/>
      <c r="L37" s="300"/>
      <c r="M37" s="300"/>
      <c r="N37" s="300"/>
      <c r="O37" s="300"/>
      <c r="P37" s="300"/>
      <c r="Q37" s="300"/>
      <c r="R37" s="30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M_TP1500.PR.0052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110/35/6 кВ Роса (замена ограждения по программе "Антитеррор"  протяженностью 0,33 км)</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302" t="s">
        <v>6</v>
      </c>
      <c r="B21" s="304" t="s">
        <v>496</v>
      </c>
      <c r="C21" s="305"/>
      <c r="D21" s="304" t="s">
        <v>498</v>
      </c>
      <c r="E21" s="305"/>
      <c r="F21" s="287" t="s">
        <v>103</v>
      </c>
      <c r="G21" s="289"/>
      <c r="H21" s="289"/>
      <c r="I21" s="288"/>
      <c r="J21" s="302" t="s">
        <v>499</v>
      </c>
      <c r="K21" s="304" t="s">
        <v>500</v>
      </c>
      <c r="L21" s="305"/>
      <c r="M21" s="304" t="s">
        <v>501</v>
      </c>
      <c r="N21" s="305"/>
      <c r="O21" s="304" t="s">
        <v>488</v>
      </c>
      <c r="P21" s="305"/>
      <c r="Q21" s="304" t="s">
        <v>136</v>
      </c>
      <c r="R21" s="305"/>
      <c r="S21" s="302" t="s">
        <v>135</v>
      </c>
      <c r="T21" s="302" t="s">
        <v>502</v>
      </c>
      <c r="U21" s="302" t="s">
        <v>497</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2" t="s">
        <v>124</v>
      </c>
      <c r="Y22" s="92" t="s">
        <v>486</v>
      </c>
      <c r="Z22" s="92" t="s">
        <v>123</v>
      </c>
      <c r="AA22" s="92" t="s">
        <v>122</v>
      </c>
    </row>
    <row r="23" spans="1:27" ht="60" customHeight="1" x14ac:dyDescent="0.25">
      <c r="A23" s="303"/>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12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M_TP1500.PR.0052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481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6" customHeight="1" x14ac:dyDescent="0.2">
      <c r="A22" s="24" t="s">
        <v>66</v>
      </c>
      <c r="B22" s="30" t="s">
        <v>494</v>
      </c>
      <c r="C22" s="172" t="s">
        <v>629</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9"/>
      <c r="AB6" s="13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9"/>
      <c r="AB7" s="13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9"/>
      <c r="AB10" s="139"/>
    </row>
    <row r="11" spans="1:28" ht="15.75" x14ac:dyDescent="0.25">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0"/>
      <c r="AB16" s="15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0"/>
      <c r="AB17" s="15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0"/>
      <c r="AB18" s="15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0"/>
      <c r="AB19" s="15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1"/>
      <c r="AB20" s="15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1"/>
      <c r="AB21" s="151"/>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2"/>
      <c r="AB22" s="152"/>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M_TP1500.PR.0052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110/35/6 кВ Роса (замена ограждения по программе "Антитеррор"  протяженностью 0,33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490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6" t="s">
        <v>87</v>
      </c>
      <c r="F19" s="317"/>
      <c r="G19" s="317"/>
      <c r="H19" s="317"/>
      <c r="I19" s="318"/>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7"/>
      <c r="B8" s="217"/>
      <c r="C8" s="217"/>
      <c r="D8" s="217"/>
      <c r="E8" s="217"/>
      <c r="F8" s="217"/>
      <c r="G8" s="217"/>
      <c r="H8" s="217"/>
      <c r="I8" s="217"/>
      <c r="J8" s="217"/>
      <c r="K8" s="217"/>
      <c r="L8" s="139"/>
      <c r="M8" s="139"/>
      <c r="N8" s="139"/>
      <c r="O8" s="139"/>
      <c r="P8" s="139"/>
      <c r="Q8" s="139"/>
      <c r="R8" s="139"/>
      <c r="S8" s="139"/>
      <c r="T8" s="139"/>
      <c r="U8" s="139"/>
      <c r="V8" s="139"/>
      <c r="W8" s="139"/>
      <c r="X8" s="139"/>
      <c r="Y8" s="139"/>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7"/>
      <c r="B11" s="217"/>
      <c r="C11" s="217"/>
      <c r="D11" s="217"/>
      <c r="E11" s="217"/>
      <c r="F11" s="217"/>
      <c r="G11" s="217"/>
      <c r="H11" s="217"/>
      <c r="I11" s="217"/>
      <c r="J11" s="217"/>
      <c r="K11" s="217"/>
      <c r="L11" s="139"/>
      <c r="M11" s="139"/>
      <c r="N11" s="139"/>
      <c r="O11" s="139"/>
      <c r="P11" s="139"/>
      <c r="Q11" s="139"/>
      <c r="R11" s="139"/>
      <c r="S11" s="139"/>
      <c r="T11" s="139"/>
      <c r="U11" s="139"/>
      <c r="V11" s="139"/>
      <c r="W11" s="139"/>
      <c r="X11" s="139"/>
      <c r="Y11" s="139"/>
    </row>
    <row r="12" spans="1:44" s="12" customFormat="1" ht="18.75" customHeight="1" x14ac:dyDescent="0.2">
      <c r="A12" s="279" t="str">
        <f>'1. паспорт местоположение'!A12:C12</f>
        <v>M_TP1500.PR.0052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31.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5" t="s">
        <v>491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59" t="s">
        <v>343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20"/>
      <c r="AN24" s="220"/>
      <c r="AO24" s="221"/>
      <c r="AP24" s="221"/>
      <c r="AQ24" s="221"/>
      <c r="AR24" s="221"/>
      <c r="AS24" s="222"/>
    </row>
    <row r="25" spans="1:45" ht="12.75" customHeight="1" x14ac:dyDescent="0.25">
      <c r="A25" s="360" t="s">
        <v>587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3"/>
      <c r="AL25" s="343"/>
      <c r="AM25" s="223"/>
      <c r="AN25" s="362" t="s">
        <v>342</v>
      </c>
      <c r="AO25" s="362"/>
      <c r="AP25" s="362"/>
      <c r="AQ25" s="363"/>
      <c r="AR25" s="363"/>
      <c r="AS25" s="222"/>
    </row>
    <row r="26" spans="1:45"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3"/>
      <c r="AN26" s="348" t="s">
        <v>340</v>
      </c>
      <c r="AO26" s="349"/>
      <c r="AP26" s="350"/>
      <c r="AQ26" s="338" t="s">
        <v>531</v>
      </c>
      <c r="AR26" s="351"/>
      <c r="AS26" s="222"/>
    </row>
    <row r="27" spans="1:45"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3"/>
      <c r="AN27" s="348" t="s">
        <v>338</v>
      </c>
      <c r="AO27" s="349"/>
      <c r="AP27" s="350"/>
      <c r="AQ27" s="338" t="s">
        <v>531</v>
      </c>
      <c r="AR27" s="351"/>
      <c r="AS27" s="222"/>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23"/>
      <c r="AN28" s="352" t="s">
        <v>588</v>
      </c>
      <c r="AO28" s="353"/>
      <c r="AP28" s="354"/>
      <c r="AQ28" s="338" t="s">
        <v>531</v>
      </c>
      <c r="AR28" s="351"/>
      <c r="AS28" s="222"/>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43"/>
      <c r="AL29" s="343"/>
      <c r="AM29" s="223"/>
      <c r="AN29" s="336"/>
      <c r="AO29" s="337"/>
      <c r="AP29" s="337"/>
      <c r="AQ29" s="338"/>
      <c r="AR29" s="339"/>
      <c r="AS29" s="222"/>
    </row>
    <row r="30" spans="1:45" ht="17.25" customHeight="1" x14ac:dyDescent="0.25">
      <c r="A30" s="345" t="s">
        <v>589</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3"/>
      <c r="AS30" s="222"/>
    </row>
    <row r="31" spans="1:45"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3"/>
      <c r="AN31" s="223"/>
      <c r="AO31" s="224"/>
      <c r="AP31" s="224"/>
      <c r="AQ31" s="224"/>
      <c r="AR31" s="224"/>
      <c r="AS31" s="222"/>
    </row>
    <row r="32" spans="1:45"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3"/>
      <c r="AN32" s="223"/>
      <c r="AO32" s="223"/>
      <c r="AP32" s="223"/>
      <c r="AQ32" s="223"/>
      <c r="AR32" s="223"/>
      <c r="AS32" s="222"/>
    </row>
    <row r="33" spans="1:45"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80"/>
      <c r="AL33" s="380"/>
      <c r="AM33" s="223"/>
      <c r="AN33" s="223"/>
      <c r="AO33" s="223"/>
      <c r="AP33" s="223"/>
      <c r="AQ33" s="223"/>
      <c r="AR33" s="223"/>
      <c r="AS33" s="222"/>
    </row>
    <row r="34" spans="1:45"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3"/>
      <c r="AN34" s="223"/>
      <c r="AO34" s="223"/>
      <c r="AP34" s="223"/>
      <c r="AQ34" s="223"/>
      <c r="AR34" s="223"/>
      <c r="AS34" s="22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3"/>
      <c r="AN35" s="223"/>
      <c r="AO35" s="223"/>
      <c r="AP35" s="223"/>
      <c r="AQ35" s="223"/>
      <c r="AR35" s="223"/>
      <c r="AS35" s="222"/>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8"/>
      <c r="AL36" s="358"/>
      <c r="AM36" s="223"/>
      <c r="AN36" s="223"/>
      <c r="AO36" s="223"/>
      <c r="AP36" s="223"/>
      <c r="AQ36" s="223"/>
      <c r="AR36" s="223"/>
      <c r="AS36" s="22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3"/>
      <c r="AL37" s="343"/>
      <c r="AM37" s="223"/>
      <c r="AN37" s="223"/>
      <c r="AO37" s="223"/>
      <c r="AP37" s="223"/>
      <c r="AQ37" s="223"/>
      <c r="AR37" s="223"/>
      <c r="AS37" s="222"/>
    </row>
    <row r="38" spans="1:45"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3"/>
      <c r="AN38" s="223"/>
      <c r="AO38" s="223"/>
      <c r="AP38" s="223"/>
      <c r="AQ38" s="223"/>
      <c r="AR38" s="223"/>
      <c r="AS38" s="222"/>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8"/>
      <c r="AL39" s="358"/>
      <c r="AM39" s="223"/>
      <c r="AN39" s="223"/>
      <c r="AO39" s="223"/>
      <c r="AP39" s="223"/>
      <c r="AQ39" s="223"/>
      <c r="AR39" s="223"/>
      <c r="AS39" s="222"/>
    </row>
    <row r="40" spans="1:45" ht="17.25" customHeight="1" x14ac:dyDescent="0.25">
      <c r="A40" s="360" t="s">
        <v>590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3"/>
      <c r="AL40" s="343"/>
      <c r="AM40" s="223"/>
      <c r="AN40" s="223"/>
      <c r="AO40" s="223"/>
      <c r="AP40" s="223"/>
      <c r="AQ40" s="223"/>
      <c r="AR40" s="223"/>
      <c r="AS40" s="222"/>
    </row>
    <row r="41" spans="1:45"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3"/>
      <c r="AN41" s="223"/>
      <c r="AO41" s="223"/>
      <c r="AP41" s="223"/>
      <c r="AQ41" s="223"/>
      <c r="AR41" s="223"/>
      <c r="AS41" s="222"/>
    </row>
    <row r="42" spans="1:45"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3"/>
      <c r="AN42" s="223"/>
      <c r="AO42" s="223"/>
      <c r="AP42" s="223"/>
      <c r="AQ42" s="223"/>
      <c r="AR42" s="223"/>
      <c r="AS42" s="222"/>
    </row>
    <row r="43" spans="1:45"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3"/>
      <c r="AN43" s="223"/>
      <c r="AO43" s="223"/>
      <c r="AP43" s="223"/>
      <c r="AQ43" s="223"/>
      <c r="AR43" s="223"/>
      <c r="AS43" s="222"/>
    </row>
    <row r="44" spans="1:45"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3"/>
      <c r="AN44" s="223"/>
      <c r="AO44" s="223"/>
      <c r="AP44" s="223"/>
      <c r="AQ44" s="223"/>
      <c r="AR44" s="223"/>
      <c r="AS44" s="222"/>
    </row>
    <row r="45" spans="1:45"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3"/>
      <c r="AN45" s="223"/>
      <c r="AO45" s="223"/>
      <c r="AP45" s="223"/>
      <c r="AQ45" s="223"/>
      <c r="AR45" s="223"/>
      <c r="AS45" s="222"/>
    </row>
    <row r="46" spans="1:45" ht="17.25" customHeight="1" thickBot="1" x14ac:dyDescent="0.3">
      <c r="A46" s="381" t="s">
        <v>591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3"/>
      <c r="AN46" s="223"/>
      <c r="AO46" s="223"/>
      <c r="AP46" s="223"/>
      <c r="AQ46" s="223"/>
      <c r="AR46" s="223"/>
      <c r="AS46" s="222"/>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44" t="s">
        <v>592</v>
      </c>
      <c r="AN47" s="344"/>
      <c r="AO47" s="225" t="s">
        <v>593</v>
      </c>
      <c r="AP47" s="225" t="s">
        <v>594</v>
      </c>
      <c r="AQ47" s="222"/>
    </row>
    <row r="48" spans="1:45"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6"/>
      <c r="AP48" s="226"/>
      <c r="AQ48" s="222"/>
    </row>
    <row r="49" spans="1:43"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6"/>
      <c r="AP49" s="226"/>
      <c r="AQ49" s="222"/>
    </row>
    <row r="50" spans="1:43" ht="12" customHeight="1" thickBot="1" x14ac:dyDescent="0.3">
      <c r="A50" s="376" t="s">
        <v>595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8"/>
      <c r="AL50" s="358"/>
      <c r="AM50" s="358"/>
      <c r="AN50" s="358"/>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4" t="s">
        <v>5</v>
      </c>
      <c r="AL52" s="344"/>
      <c r="AM52" s="344" t="s">
        <v>592</v>
      </c>
      <c r="AN52" s="344"/>
      <c r="AO52" s="225" t="s">
        <v>593</v>
      </c>
      <c r="AP52" s="225" t="s">
        <v>594</v>
      </c>
      <c r="AQ52" s="222"/>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32"/>
      <c r="AP53" s="232"/>
      <c r="AQ53" s="222"/>
    </row>
    <row r="54" spans="1:43"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6"/>
      <c r="AP54" s="226"/>
      <c r="AQ54" s="222"/>
    </row>
    <row r="55" spans="1:43"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6"/>
      <c r="AP55" s="226"/>
      <c r="AQ55" s="222"/>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8"/>
      <c r="AL56" s="358"/>
      <c r="AM56" s="358"/>
      <c r="AN56" s="358"/>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7" t="s">
        <v>596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4" t="s">
        <v>5</v>
      </c>
      <c r="AL58" s="344"/>
      <c r="AM58" s="344" t="s">
        <v>592</v>
      </c>
      <c r="AN58" s="344"/>
      <c r="AO58" s="225" t="s">
        <v>593</v>
      </c>
      <c r="AP58" s="225" t="s">
        <v>594</v>
      </c>
      <c r="AQ58" s="222"/>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5"/>
      <c r="AP59" s="235"/>
      <c r="AQ59" s="236"/>
    </row>
    <row r="60" spans="1:43"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6"/>
      <c r="AP60" s="226"/>
      <c r="AQ60" s="222"/>
    </row>
    <row r="61" spans="1:43"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6"/>
      <c r="AP61" s="226"/>
      <c r="AQ61" s="222"/>
    </row>
    <row r="62" spans="1:43"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6"/>
      <c r="AP62" s="226"/>
      <c r="AQ62" s="22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6"/>
      <c r="AP63" s="226"/>
      <c r="AQ63" s="22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6"/>
      <c r="AP64" s="226"/>
      <c r="AQ64" s="222"/>
    </row>
    <row r="65" spans="1:43"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6"/>
      <c r="AP65" s="226"/>
      <c r="AQ65" s="222"/>
    </row>
    <row r="66" spans="1:43" ht="27.75" customHeight="1" x14ac:dyDescent="0.25">
      <c r="A66" s="331" t="s">
        <v>597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37"/>
      <c r="AP66" s="237"/>
      <c r="AQ66" s="236"/>
    </row>
    <row r="67" spans="1:43"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6"/>
      <c r="AP67" s="226"/>
      <c r="AQ67" s="222"/>
    </row>
    <row r="68" spans="1:43" ht="25.5" customHeight="1" x14ac:dyDescent="0.25">
      <c r="A68" s="331" t="s">
        <v>598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37"/>
      <c r="AP68" s="237"/>
      <c r="AQ68" s="236"/>
    </row>
    <row r="69" spans="1:43"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6"/>
      <c r="AP69" s="226"/>
      <c r="AQ69" s="222"/>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34"/>
      <c r="AL70" s="334"/>
      <c r="AM70" s="334"/>
      <c r="AN70" s="334"/>
      <c r="AO70" s="237"/>
      <c r="AP70" s="237"/>
      <c r="AQ70" s="236"/>
    </row>
    <row r="71" spans="1:43"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6"/>
      <c r="AP71" s="226"/>
      <c r="AQ71" s="222"/>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4" t="s">
        <v>5</v>
      </c>
      <c r="AL74" s="344"/>
      <c r="AM74" s="344" t="s">
        <v>592</v>
      </c>
      <c r="AN74" s="344"/>
      <c r="AO74" s="225" t="s">
        <v>593</v>
      </c>
      <c r="AP74" s="225" t="s">
        <v>594</v>
      </c>
      <c r="AQ74" s="222"/>
    </row>
    <row r="75" spans="1:43" ht="25.5" customHeight="1" x14ac:dyDescent="0.25">
      <c r="A75" s="331" t="s">
        <v>598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39"/>
      <c r="AP75" s="239"/>
      <c r="AQ75" s="236"/>
    </row>
    <row r="76" spans="1:43"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64"/>
      <c r="AN76" s="364"/>
      <c r="AO76" s="240"/>
      <c r="AP76" s="240"/>
      <c r="AQ76" s="222"/>
    </row>
    <row r="77" spans="1:43"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64"/>
      <c r="AN77" s="364"/>
      <c r="AO77" s="240"/>
      <c r="AP77" s="240"/>
      <c r="AQ77" s="222"/>
    </row>
    <row r="78" spans="1:43"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64"/>
      <c r="AN78" s="364"/>
      <c r="AO78" s="240"/>
      <c r="AP78" s="240"/>
      <c r="AQ78" s="222"/>
    </row>
    <row r="79" spans="1:43"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64"/>
      <c r="AN79" s="364"/>
      <c r="AO79" s="240"/>
      <c r="AP79" s="240"/>
      <c r="AQ79" s="222"/>
    </row>
    <row r="80" spans="1:43"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64"/>
      <c r="AN80" s="364"/>
      <c r="AO80" s="240"/>
      <c r="AP80" s="240"/>
      <c r="AQ80" s="222"/>
    </row>
    <row r="81" spans="1:45"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64"/>
      <c r="AN81" s="364"/>
      <c r="AO81" s="240"/>
      <c r="AP81" s="240"/>
      <c r="AQ81" s="222"/>
    </row>
    <row r="82" spans="1:45"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64"/>
      <c r="AN82" s="364"/>
      <c r="AO82" s="240"/>
      <c r="AP82" s="240"/>
      <c r="AQ82" s="222"/>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34"/>
      <c r="AL83" s="334"/>
      <c r="AM83" s="335"/>
      <c r="AN83" s="335"/>
      <c r="AO83" s="239"/>
      <c r="AP83" s="239"/>
      <c r="AQ83" s="236"/>
    </row>
    <row r="84" spans="1:45" ht="12" customHeight="1" x14ac:dyDescent="0.25">
      <c r="A84" s="365" t="s">
        <v>599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34"/>
      <c r="AL84" s="334"/>
      <c r="AM84" s="335"/>
      <c r="AN84" s="335"/>
      <c r="AO84" s="239"/>
      <c r="AP84" s="239"/>
      <c r="AQ84" s="236"/>
    </row>
    <row r="85" spans="1:45"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64"/>
      <c r="AN85" s="364"/>
      <c r="AO85" s="240"/>
      <c r="AP85" s="240"/>
      <c r="AQ85" s="220"/>
    </row>
    <row r="86" spans="1:45" ht="27.75" customHeight="1" x14ac:dyDescent="0.25">
      <c r="A86" s="331" t="s">
        <v>600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39"/>
      <c r="AP86" s="239"/>
      <c r="AQ86" s="236"/>
    </row>
    <row r="87" spans="1:45" x14ac:dyDescent="0.25">
      <c r="A87" s="331" t="s">
        <v>601</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39"/>
      <c r="AP87" s="239"/>
      <c r="AQ87" s="236"/>
    </row>
    <row r="88" spans="1:45" ht="14.25" customHeight="1" x14ac:dyDescent="0.25">
      <c r="A88" s="320" t="s">
        <v>602</v>
      </c>
      <c r="B88" s="321"/>
      <c r="C88" s="321"/>
      <c r="D88" s="32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23"/>
      <c r="AL88" s="324"/>
      <c r="AM88" s="325"/>
      <c r="AN88" s="326"/>
      <c r="AO88" s="239"/>
      <c r="AP88" s="239"/>
      <c r="AQ88" s="236"/>
    </row>
    <row r="89" spans="1:45" x14ac:dyDescent="0.25">
      <c r="A89" s="320" t="s">
        <v>603</v>
      </c>
      <c r="B89" s="321"/>
      <c r="C89" s="321"/>
      <c r="D89" s="32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23"/>
      <c r="AL89" s="324"/>
      <c r="AM89" s="325"/>
      <c r="AN89" s="326"/>
      <c r="AO89" s="239"/>
      <c r="AP89" s="239"/>
      <c r="AQ89" s="220"/>
    </row>
    <row r="90" spans="1:45" ht="12" customHeight="1" thickBot="1" x14ac:dyDescent="0.3">
      <c r="A90" s="242" t="s">
        <v>604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27"/>
      <c r="AL90" s="328"/>
      <c r="AM90" s="329"/>
      <c r="AN90" s="330"/>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605</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606</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607</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608</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609</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W27" sqref="W27"/>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M_TP1500.PR.0052</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78"/>
      <c r="D20" s="78"/>
      <c r="E20" s="78"/>
      <c r="F20" s="78"/>
      <c r="G20" s="78"/>
      <c r="H20" s="78"/>
      <c r="I20" s="78"/>
      <c r="J20" s="78"/>
      <c r="K20" s="78"/>
      <c r="L20" s="78"/>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27"/>
      <c r="F22" s="128"/>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45474</v>
      </c>
      <c r="H31" s="157">
        <v>45503</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7"/>
      <c r="J36" s="167"/>
      <c r="K36" s="67"/>
      <c r="L36" s="67"/>
    </row>
    <row r="37" spans="1:12" ht="18.75" customHeight="1" x14ac:dyDescent="0.25">
      <c r="A37" s="70" t="s">
        <v>454</v>
      </c>
      <c r="B37" s="69" t="s">
        <v>215</v>
      </c>
      <c r="C37" s="159">
        <v>45536</v>
      </c>
      <c r="D37" s="157">
        <v>45611</v>
      </c>
      <c r="E37" s="74"/>
      <c r="F37" s="74"/>
      <c r="G37" s="159">
        <v>45536</v>
      </c>
      <c r="H37" s="157">
        <v>45611</v>
      </c>
      <c r="I37" s="168"/>
      <c r="J37" s="167"/>
      <c r="K37" s="67"/>
      <c r="L37" s="67"/>
    </row>
    <row r="38" spans="1:12" x14ac:dyDescent="0.25">
      <c r="A38" s="70" t="s">
        <v>584</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530</v>
      </c>
      <c r="D40" s="161"/>
      <c r="E40" s="67"/>
      <c r="F40" s="67"/>
      <c r="G40" s="68" t="s">
        <v>530</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530</v>
      </c>
      <c r="D42" s="157"/>
      <c r="E42" s="67"/>
      <c r="F42" s="67"/>
      <c r="G42" s="68" t="s">
        <v>530</v>
      </c>
      <c r="H42" s="157"/>
      <c r="I42" s="67"/>
      <c r="J42" s="67"/>
      <c r="K42" s="67"/>
      <c r="L42" s="67"/>
    </row>
    <row r="43" spans="1:12" ht="34.5" customHeight="1" x14ac:dyDescent="0.25">
      <c r="A43" s="70" t="s">
        <v>211</v>
      </c>
      <c r="B43" s="69" t="s">
        <v>209</v>
      </c>
      <c r="C43" s="156" t="s">
        <v>530</v>
      </c>
      <c r="D43" s="157"/>
      <c r="E43" s="67"/>
      <c r="F43" s="67"/>
      <c r="G43" s="156" t="s">
        <v>530</v>
      </c>
      <c r="H43" s="157"/>
      <c r="I43" s="67"/>
      <c r="J43" s="67"/>
      <c r="K43" s="67"/>
      <c r="L43" s="67"/>
    </row>
    <row r="44" spans="1:12" ht="45" customHeight="1" x14ac:dyDescent="0.25">
      <c r="A44" s="70" t="s">
        <v>210</v>
      </c>
      <c r="B44" s="69" t="s">
        <v>207</v>
      </c>
      <c r="C44" s="156" t="s">
        <v>530</v>
      </c>
      <c r="D44" s="156"/>
      <c r="E44" s="67"/>
      <c r="F44" s="67"/>
      <c r="G44" s="156" t="s">
        <v>530</v>
      </c>
      <c r="H44" s="156"/>
      <c r="I44" s="67"/>
      <c r="J44" s="67"/>
      <c r="K44" s="67"/>
      <c r="L44" s="67"/>
    </row>
    <row r="45" spans="1:12" ht="90.75" customHeight="1" x14ac:dyDescent="0.25">
      <c r="A45" s="70" t="s">
        <v>208</v>
      </c>
      <c r="B45" s="69" t="s">
        <v>446</v>
      </c>
      <c r="C45" s="68" t="s">
        <v>530</v>
      </c>
      <c r="D45" s="162"/>
      <c r="E45" s="67"/>
      <c r="F45" s="67"/>
      <c r="G45" s="68" t="s">
        <v>530</v>
      </c>
      <c r="H45" s="162"/>
      <c r="I45" s="67"/>
      <c r="J45" s="67"/>
      <c r="K45" s="67"/>
      <c r="L45" s="67"/>
    </row>
    <row r="46" spans="1:12" ht="167.25" customHeight="1" x14ac:dyDescent="0.25">
      <c r="A46" s="70" t="s">
        <v>206</v>
      </c>
      <c r="B46" s="69" t="s">
        <v>444</v>
      </c>
      <c r="C46" s="68" t="s">
        <v>530</v>
      </c>
      <c r="D46" s="161"/>
      <c r="E46" s="67"/>
      <c r="F46" s="67"/>
      <c r="G46" s="68" t="s">
        <v>530</v>
      </c>
      <c r="H46" s="161"/>
      <c r="I46" s="67"/>
      <c r="J46" s="67"/>
      <c r="K46" s="67"/>
      <c r="L46" s="67"/>
    </row>
    <row r="47" spans="1:12" ht="30.75" customHeight="1" x14ac:dyDescent="0.25">
      <c r="A47" s="70" t="s">
        <v>204</v>
      </c>
      <c r="B47" s="69" t="s">
        <v>205</v>
      </c>
      <c r="C47" s="68" t="s">
        <v>530</v>
      </c>
      <c r="D47" s="156"/>
      <c r="E47" s="67"/>
      <c r="F47" s="67"/>
      <c r="G47" s="68" t="s">
        <v>530</v>
      </c>
      <c r="H47" s="156"/>
      <c r="I47" s="67"/>
      <c r="J47" s="67"/>
      <c r="K47" s="67"/>
      <c r="L47" s="67"/>
    </row>
    <row r="48" spans="1:12" ht="37.5" customHeight="1" x14ac:dyDescent="0.25">
      <c r="A48" s="70" t="s">
        <v>585</v>
      </c>
      <c r="B48" s="71" t="s">
        <v>203</v>
      </c>
      <c r="C48" s="158"/>
      <c r="D48" s="161"/>
      <c r="E48" s="67"/>
      <c r="F48" s="67"/>
      <c r="G48" s="158"/>
      <c r="H48" s="161"/>
      <c r="I48" s="67"/>
      <c r="J48" s="67"/>
      <c r="K48" s="67"/>
      <c r="L48" s="67"/>
    </row>
    <row r="49" spans="1:12" ht="35.25" customHeight="1" x14ac:dyDescent="0.25">
      <c r="A49" s="70">
        <v>4</v>
      </c>
      <c r="B49" s="69" t="s">
        <v>201</v>
      </c>
      <c r="C49" s="68" t="s">
        <v>530</v>
      </c>
      <c r="D49" s="157"/>
      <c r="E49" s="67"/>
      <c r="F49" s="67"/>
      <c r="G49" s="68" t="s">
        <v>530</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530</v>
      </c>
      <c r="D51" s="162"/>
      <c r="E51" s="67"/>
      <c r="F51" s="67"/>
      <c r="G51" s="68" t="s">
        <v>530</v>
      </c>
      <c r="H51" s="162"/>
      <c r="I51" s="67"/>
      <c r="J51" s="67"/>
      <c r="K51" s="67"/>
      <c r="L51" s="67"/>
    </row>
    <row r="52" spans="1:12" ht="71.25" customHeight="1" x14ac:dyDescent="0.25">
      <c r="A52" s="70" t="s">
        <v>198</v>
      </c>
      <c r="B52" s="69" t="s">
        <v>199</v>
      </c>
      <c r="C52" s="68" t="s">
        <v>530</v>
      </c>
      <c r="D52" s="161"/>
      <c r="E52" s="67"/>
      <c r="F52" s="67"/>
      <c r="G52" s="68" t="s">
        <v>530</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173" t="s">
        <v>529</v>
      </c>
      <c r="D54" s="175"/>
      <c r="E54" s="174"/>
      <c r="F54" s="174"/>
      <c r="G54" s="173" t="s">
        <v>529</v>
      </c>
      <c r="H54" s="175"/>
      <c r="I54" s="67"/>
      <c r="J54" s="67"/>
      <c r="K54" s="67"/>
      <c r="L54" s="67"/>
    </row>
    <row r="55" spans="1:12" x14ac:dyDescent="0.25">
      <c r="C55" s="176"/>
      <c r="D55" s="176"/>
      <c r="E55" s="177"/>
      <c r="F55" s="177"/>
      <c r="G55" s="176"/>
      <c r="H55" s="1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0"/>
      <c r="B5" s="60"/>
      <c r="C5" s="60"/>
      <c r="D5" s="60"/>
      <c r="E5" s="60"/>
      <c r="F5" s="60"/>
      <c r="G5" s="60"/>
      <c r="H5" s="60"/>
      <c r="I5" s="60"/>
      <c r="L5" s="60"/>
      <c r="M5" s="6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6" customFormat="1" ht="21" customHeight="1" x14ac:dyDescent="0.25">
      <c r="A20" s="400" t="s">
        <v>195</v>
      </c>
      <c r="B20" s="400" t="s">
        <v>194</v>
      </c>
      <c r="C20" s="398" t="s">
        <v>193</v>
      </c>
      <c r="D20" s="398"/>
      <c r="E20" s="403" t="s">
        <v>192</v>
      </c>
      <c r="F20" s="403"/>
      <c r="G20" s="409" t="s">
        <v>627</v>
      </c>
      <c r="H20" s="405" t="s">
        <v>617</v>
      </c>
      <c r="I20" s="406"/>
      <c r="J20" s="406"/>
      <c r="K20" s="406"/>
      <c r="L20" s="405" t="s">
        <v>542</v>
      </c>
      <c r="M20" s="406"/>
      <c r="N20" s="406"/>
      <c r="O20" s="406"/>
      <c r="P20" s="405" t="s">
        <v>543</v>
      </c>
      <c r="Q20" s="406"/>
      <c r="R20" s="406"/>
      <c r="S20" s="406"/>
      <c r="T20" s="405" t="s">
        <v>618</v>
      </c>
      <c r="U20" s="406"/>
      <c r="V20" s="406"/>
      <c r="W20" s="406"/>
      <c r="X20" s="405" t="s">
        <v>628</v>
      </c>
      <c r="Y20" s="406"/>
      <c r="Z20" s="406"/>
      <c r="AA20" s="406"/>
      <c r="AB20" s="408" t="s">
        <v>191</v>
      </c>
      <c r="AC20" s="408"/>
    </row>
    <row r="21" spans="1:34" s="166" customFormat="1" ht="81.75" customHeight="1" x14ac:dyDescent="0.25">
      <c r="A21" s="401"/>
      <c r="B21" s="401"/>
      <c r="C21" s="398"/>
      <c r="D21" s="398"/>
      <c r="E21" s="403"/>
      <c r="F21" s="403"/>
      <c r="G21" s="410"/>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8"/>
      <c r="AC21" s="408"/>
    </row>
    <row r="22" spans="1:34" s="166" customFormat="1" ht="89.25" customHeight="1" x14ac:dyDescent="0.3">
      <c r="A22" s="402"/>
      <c r="B22" s="402"/>
      <c r="C22" s="267" t="s">
        <v>3</v>
      </c>
      <c r="D22" s="267" t="s">
        <v>189</v>
      </c>
      <c r="E22" s="164" t="s">
        <v>624</v>
      </c>
      <c r="F22" s="164" t="s">
        <v>625</v>
      </c>
      <c r="G22" s="411"/>
      <c r="H22" s="268" t="s">
        <v>472</v>
      </c>
      <c r="I22" s="268" t="s">
        <v>473</v>
      </c>
      <c r="J22" s="268" t="s">
        <v>472</v>
      </c>
      <c r="K22" s="268" t="s">
        <v>473</v>
      </c>
      <c r="L22" s="268" t="s">
        <v>472</v>
      </c>
      <c r="M22" s="268" t="s">
        <v>473</v>
      </c>
      <c r="N22" s="268" t="s">
        <v>472</v>
      </c>
      <c r="O22" s="268" t="s">
        <v>473</v>
      </c>
      <c r="P22" s="268" t="s">
        <v>472</v>
      </c>
      <c r="Q22" s="268" t="s">
        <v>473</v>
      </c>
      <c r="R22" s="268" t="s">
        <v>472</v>
      </c>
      <c r="S22" s="268" t="s">
        <v>473</v>
      </c>
      <c r="T22" s="268" t="s">
        <v>472</v>
      </c>
      <c r="U22" s="268" t="s">
        <v>473</v>
      </c>
      <c r="V22" s="268" t="s">
        <v>472</v>
      </c>
      <c r="W22" s="268" t="s">
        <v>473</v>
      </c>
      <c r="X22" s="268" t="s">
        <v>472</v>
      </c>
      <c r="Y22" s="268" t="s">
        <v>473</v>
      </c>
      <c r="Z22" s="268" t="s">
        <v>472</v>
      </c>
      <c r="AA22" s="268" t="s">
        <v>473</v>
      </c>
      <c r="AB22" s="267" t="s">
        <v>190</v>
      </c>
      <c r="AC22" s="267" t="s">
        <v>189</v>
      </c>
      <c r="AE22" s="165"/>
      <c r="AF22" s="165"/>
      <c r="AG22" s="165"/>
      <c r="AH22" s="165"/>
    </row>
    <row r="23" spans="1:34" s="166" customFormat="1" ht="19.5" customHeight="1" x14ac:dyDescent="0.25">
      <c r="A23" s="254">
        <v>1</v>
      </c>
      <c r="B23" s="254">
        <v>2</v>
      </c>
      <c r="C23" s="254">
        <v>3</v>
      </c>
      <c r="D23" s="254">
        <v>4</v>
      </c>
      <c r="E23" s="254">
        <v>5</v>
      </c>
      <c r="F23" s="254">
        <v>6</v>
      </c>
      <c r="G23" s="265">
        <v>7</v>
      </c>
      <c r="H23" s="265">
        <v>8</v>
      </c>
      <c r="I23" s="265">
        <v>9</v>
      </c>
      <c r="J23" s="265">
        <v>10</v>
      </c>
      <c r="K23" s="265">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66" customFormat="1" ht="47.25" customHeight="1" x14ac:dyDescent="0.25">
      <c r="A24" s="179" t="s">
        <v>66</v>
      </c>
      <c r="B24" s="180" t="s">
        <v>188</v>
      </c>
      <c r="C24" s="258">
        <v>11.894382</v>
      </c>
      <c r="D24" s="258">
        <v>12.060951972948789</v>
      </c>
      <c r="E24" s="258">
        <v>12.060951972948789</v>
      </c>
      <c r="F24" s="258">
        <v>12.060951972948789</v>
      </c>
      <c r="G24" s="258">
        <v>0</v>
      </c>
      <c r="H24" s="181">
        <v>0.63087599999999999</v>
      </c>
      <c r="I24" s="181"/>
      <c r="J24" s="181">
        <v>0.64134853287755389</v>
      </c>
      <c r="K24" s="181"/>
      <c r="L24" s="181">
        <v>11.263506</v>
      </c>
      <c r="M24" s="181"/>
      <c r="N24" s="181">
        <v>11.419603440071237</v>
      </c>
      <c r="O24" s="181"/>
      <c r="P24" s="181">
        <v>0</v>
      </c>
      <c r="Q24" s="181"/>
      <c r="R24" s="181">
        <v>0</v>
      </c>
      <c r="S24" s="181"/>
      <c r="T24" s="181">
        <v>0</v>
      </c>
      <c r="U24" s="181"/>
      <c r="V24" s="181">
        <v>0</v>
      </c>
      <c r="W24" s="181"/>
      <c r="X24" s="181">
        <v>0</v>
      </c>
      <c r="Y24" s="181"/>
      <c r="Z24" s="181" t="s">
        <v>531</v>
      </c>
      <c r="AA24" s="181"/>
      <c r="AB24" s="181">
        <v>11.894382</v>
      </c>
      <c r="AC24" s="258">
        <v>12.060951972948791</v>
      </c>
    </row>
    <row r="25" spans="1:34" s="166" customFormat="1" ht="24" customHeight="1" x14ac:dyDescent="0.25">
      <c r="A25" s="182" t="s">
        <v>187</v>
      </c>
      <c r="B25" s="183" t="s">
        <v>186</v>
      </c>
      <c r="C25" s="257"/>
      <c r="D25" s="257"/>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531</v>
      </c>
      <c r="AA25" s="181"/>
      <c r="AB25" s="181">
        <v>0</v>
      </c>
      <c r="AC25" s="181">
        <v>0</v>
      </c>
    </row>
    <row r="26" spans="1:34" s="166" customFormat="1" x14ac:dyDescent="0.25">
      <c r="A26" s="182" t="s">
        <v>185</v>
      </c>
      <c r="B26" s="183" t="s">
        <v>184</v>
      </c>
      <c r="C26" s="257"/>
      <c r="D26" s="257"/>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531</v>
      </c>
      <c r="AA26" s="181"/>
      <c r="AB26" s="181">
        <v>0</v>
      </c>
      <c r="AC26" s="181">
        <v>0</v>
      </c>
    </row>
    <row r="27" spans="1:34" s="166" customFormat="1" ht="38.25" customHeight="1" x14ac:dyDescent="0.25">
      <c r="A27" s="182" t="s">
        <v>183</v>
      </c>
      <c r="B27" s="183" t="s">
        <v>430</v>
      </c>
      <c r="C27" s="257"/>
      <c r="D27" s="257"/>
      <c r="E27" s="181"/>
      <c r="F27" s="181"/>
      <c r="G27" s="181">
        <v>0</v>
      </c>
      <c r="H27" s="181">
        <v>0.52573000000000003</v>
      </c>
      <c r="I27" s="181"/>
      <c r="J27" s="181">
        <v>0.53445711073129498</v>
      </c>
      <c r="K27" s="181"/>
      <c r="L27" s="181">
        <v>9.4763199999999994</v>
      </c>
      <c r="M27" s="181"/>
      <c r="N27" s="181">
        <v>9.60789663042776</v>
      </c>
      <c r="O27" s="181"/>
      <c r="P27" s="181">
        <v>0</v>
      </c>
      <c r="Q27" s="181"/>
      <c r="R27" s="181">
        <v>0</v>
      </c>
      <c r="S27" s="181"/>
      <c r="T27" s="181">
        <v>0</v>
      </c>
      <c r="U27" s="181"/>
      <c r="V27" s="181">
        <v>0</v>
      </c>
      <c r="W27" s="181"/>
      <c r="X27" s="181">
        <v>0</v>
      </c>
      <c r="Y27" s="181"/>
      <c r="Z27" s="181" t="s">
        <v>531</v>
      </c>
      <c r="AA27" s="181"/>
      <c r="AB27" s="181">
        <v>10.002049999999999</v>
      </c>
      <c r="AC27" s="258">
        <v>10.142353741159056</v>
      </c>
    </row>
    <row r="28" spans="1:34" s="166" customFormat="1" x14ac:dyDescent="0.25">
      <c r="A28" s="182" t="s">
        <v>182</v>
      </c>
      <c r="B28" s="183" t="s">
        <v>181</v>
      </c>
      <c r="C28" s="257"/>
      <c r="D28" s="257"/>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66" customFormat="1" x14ac:dyDescent="0.25">
      <c r="A29" s="182" t="s">
        <v>180</v>
      </c>
      <c r="B29" s="184" t="s">
        <v>179</v>
      </c>
      <c r="C29" s="257"/>
      <c r="D29" s="257"/>
      <c r="E29" s="181"/>
      <c r="F29" s="181"/>
      <c r="G29" s="181">
        <v>0</v>
      </c>
      <c r="H29" s="181">
        <v>0.10514599999999996</v>
      </c>
      <c r="I29" s="181"/>
      <c r="J29" s="181">
        <v>0.10689142214625891</v>
      </c>
      <c r="K29" s="181"/>
      <c r="L29" s="181">
        <v>1.7871860000000002</v>
      </c>
      <c r="M29" s="181"/>
      <c r="N29" s="181">
        <v>1.8117068096434767</v>
      </c>
      <c r="O29" s="181"/>
      <c r="P29" s="181">
        <v>0</v>
      </c>
      <c r="Q29" s="181"/>
      <c r="R29" s="181">
        <v>0</v>
      </c>
      <c r="S29" s="181"/>
      <c r="T29" s="181">
        <v>0</v>
      </c>
      <c r="U29" s="181"/>
      <c r="V29" s="181">
        <v>0</v>
      </c>
      <c r="W29" s="181"/>
      <c r="X29" s="181">
        <v>0</v>
      </c>
      <c r="Y29" s="181"/>
      <c r="Z29" s="181" t="s">
        <v>531</v>
      </c>
      <c r="AA29" s="181"/>
      <c r="AB29" s="181">
        <v>1.8923320000000001</v>
      </c>
      <c r="AC29" s="181">
        <v>1.9185982317897352</v>
      </c>
    </row>
    <row r="30" spans="1:34" s="166" customFormat="1" ht="47.25" x14ac:dyDescent="0.25">
      <c r="A30" s="179" t="s">
        <v>64</v>
      </c>
      <c r="B30" s="180" t="s">
        <v>178</v>
      </c>
      <c r="C30" s="258">
        <v>10.002049999999999</v>
      </c>
      <c r="D30" s="258">
        <v>10.142353741159056</v>
      </c>
      <c r="E30" s="258">
        <v>10.142353741159056</v>
      </c>
      <c r="F30" s="258">
        <v>10.142353741159056</v>
      </c>
      <c r="G30" s="258">
        <v>0</v>
      </c>
      <c r="H30" s="181">
        <v>0.52573000000000003</v>
      </c>
      <c r="I30" s="181"/>
      <c r="J30" s="181">
        <v>0.53445711073129498</v>
      </c>
      <c r="K30" s="181"/>
      <c r="L30" s="181">
        <v>9.4763199999999994</v>
      </c>
      <c r="M30" s="181"/>
      <c r="N30" s="181">
        <v>9.60789663042776</v>
      </c>
      <c r="O30" s="181"/>
      <c r="P30" s="181">
        <v>0</v>
      </c>
      <c r="Q30" s="181"/>
      <c r="R30" s="181">
        <v>0</v>
      </c>
      <c r="S30" s="181"/>
      <c r="T30" s="181">
        <v>0</v>
      </c>
      <c r="U30" s="181"/>
      <c r="V30" s="181">
        <v>0</v>
      </c>
      <c r="W30" s="181"/>
      <c r="X30" s="181">
        <v>0</v>
      </c>
      <c r="Y30" s="181"/>
      <c r="Z30" s="181" t="s">
        <v>531</v>
      </c>
      <c r="AA30" s="181"/>
      <c r="AB30" s="181">
        <v>10.002049999999999</v>
      </c>
      <c r="AC30" s="258">
        <v>10.142353741159056</v>
      </c>
    </row>
    <row r="31" spans="1:34" s="166" customFormat="1" x14ac:dyDescent="0.25">
      <c r="A31" s="179" t="s">
        <v>177</v>
      </c>
      <c r="B31" s="183" t="s">
        <v>176</v>
      </c>
      <c r="C31" s="258">
        <v>0.52573000000000003</v>
      </c>
      <c r="D31" s="258">
        <v>0.53445711073129498</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66" customFormat="1" ht="31.5" x14ac:dyDescent="0.25">
      <c r="A32" s="179" t="s">
        <v>175</v>
      </c>
      <c r="B32" s="183" t="s">
        <v>174</v>
      </c>
      <c r="C32" s="258">
        <v>8.9359300000000008</v>
      </c>
      <c r="D32" s="258">
        <v>9.0585340482173837</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66" customFormat="1" x14ac:dyDescent="0.25">
      <c r="A33" s="179" t="s">
        <v>173</v>
      </c>
      <c r="B33" s="183" t="s">
        <v>172</v>
      </c>
      <c r="C33" s="258">
        <v>0</v>
      </c>
      <c r="D33" s="258">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66" customFormat="1" x14ac:dyDescent="0.25">
      <c r="A34" s="179" t="s">
        <v>171</v>
      </c>
      <c r="B34" s="183" t="s">
        <v>170</v>
      </c>
      <c r="C34" s="258">
        <v>0.54039000000000004</v>
      </c>
      <c r="D34" s="258">
        <v>0.54936258221037682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66" customFormat="1" ht="48" customHeight="1"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66" customFormat="1" ht="44.25" customHeight="1" x14ac:dyDescent="0.25">
      <c r="A36" s="182" t="s">
        <v>168</v>
      </c>
      <c r="B36" s="183" t="s">
        <v>546</v>
      </c>
      <c r="C36" s="181"/>
      <c r="D36" s="181"/>
      <c r="E36" s="181"/>
      <c r="F36" s="181"/>
      <c r="G36" s="181">
        <v>0</v>
      </c>
      <c r="H36" s="181">
        <v>0</v>
      </c>
      <c r="I36" s="181" t="s">
        <v>537</v>
      </c>
      <c r="J36" s="181">
        <v>0</v>
      </c>
      <c r="K36" s="181" t="s">
        <v>537</v>
      </c>
      <c r="L36" s="181">
        <v>0</v>
      </c>
      <c r="M36" s="181" t="s">
        <v>537</v>
      </c>
      <c r="N36" s="181">
        <v>0</v>
      </c>
      <c r="O36" s="181" t="s">
        <v>537</v>
      </c>
      <c r="P36" s="181">
        <v>0</v>
      </c>
      <c r="Q36" s="255" t="s">
        <v>537</v>
      </c>
      <c r="R36" s="181">
        <v>0</v>
      </c>
      <c r="S36" s="181" t="s">
        <v>537</v>
      </c>
      <c r="T36" s="181">
        <v>0</v>
      </c>
      <c r="U36" s="255" t="s">
        <v>537</v>
      </c>
      <c r="V36" s="181">
        <v>0</v>
      </c>
      <c r="W36" s="181" t="s">
        <v>537</v>
      </c>
      <c r="X36" s="181">
        <v>0</v>
      </c>
      <c r="Y36" s="255" t="s">
        <v>537</v>
      </c>
      <c r="Z36" s="181" t="s">
        <v>531</v>
      </c>
      <c r="AA36" s="181" t="s">
        <v>531</v>
      </c>
      <c r="AB36" s="181">
        <v>0</v>
      </c>
      <c r="AC36" s="181">
        <v>0</v>
      </c>
    </row>
    <row r="37" spans="1:29" s="166" customFormat="1" ht="31.5" x14ac:dyDescent="0.25">
      <c r="A37" s="182" t="s">
        <v>167</v>
      </c>
      <c r="B37" s="185" t="s">
        <v>544</v>
      </c>
      <c r="C37" s="181"/>
      <c r="D37" s="181"/>
      <c r="E37" s="181"/>
      <c r="F37" s="181"/>
      <c r="G37" s="181">
        <v>0</v>
      </c>
      <c r="H37" s="181">
        <v>0</v>
      </c>
      <c r="I37" s="181" t="s">
        <v>537</v>
      </c>
      <c r="J37" s="181">
        <v>0</v>
      </c>
      <c r="K37" s="181" t="s">
        <v>537</v>
      </c>
      <c r="L37" s="181">
        <v>0</v>
      </c>
      <c r="M37" s="181" t="s">
        <v>537</v>
      </c>
      <c r="N37" s="181">
        <v>0</v>
      </c>
      <c r="O37" s="181" t="s">
        <v>537</v>
      </c>
      <c r="P37" s="181">
        <v>0</v>
      </c>
      <c r="Q37" s="255" t="s">
        <v>537</v>
      </c>
      <c r="R37" s="181">
        <v>0</v>
      </c>
      <c r="S37" s="181" t="s">
        <v>537</v>
      </c>
      <c r="T37" s="181">
        <v>0</v>
      </c>
      <c r="U37" s="255" t="s">
        <v>537</v>
      </c>
      <c r="V37" s="181">
        <v>0</v>
      </c>
      <c r="W37" s="181" t="s">
        <v>537</v>
      </c>
      <c r="X37" s="181">
        <v>0</v>
      </c>
      <c r="Y37" s="255" t="s">
        <v>537</v>
      </c>
      <c r="Z37" s="181" t="s">
        <v>531</v>
      </c>
      <c r="AA37" s="181" t="s">
        <v>531</v>
      </c>
      <c r="AB37" s="181">
        <v>0</v>
      </c>
      <c r="AC37" s="181">
        <v>0</v>
      </c>
    </row>
    <row r="38" spans="1:29" s="166" customFormat="1" x14ac:dyDescent="0.25">
      <c r="A38" s="182" t="s">
        <v>166</v>
      </c>
      <c r="B38" s="185" t="s">
        <v>157</v>
      </c>
      <c r="C38" s="181"/>
      <c r="D38" s="181"/>
      <c r="E38" s="181"/>
      <c r="F38" s="181"/>
      <c r="G38" s="181">
        <v>0</v>
      </c>
      <c r="H38" s="181">
        <v>0</v>
      </c>
      <c r="I38" s="181" t="s">
        <v>537</v>
      </c>
      <c r="J38" s="181">
        <v>0</v>
      </c>
      <c r="K38" s="181" t="s">
        <v>537</v>
      </c>
      <c r="L38" s="181">
        <v>0</v>
      </c>
      <c r="M38" s="181" t="s">
        <v>537</v>
      </c>
      <c r="N38" s="181">
        <v>0</v>
      </c>
      <c r="O38" s="181" t="s">
        <v>537</v>
      </c>
      <c r="P38" s="181">
        <v>0</v>
      </c>
      <c r="Q38" s="255" t="s">
        <v>537</v>
      </c>
      <c r="R38" s="181">
        <v>0</v>
      </c>
      <c r="S38" s="181" t="s">
        <v>537</v>
      </c>
      <c r="T38" s="181">
        <v>0</v>
      </c>
      <c r="U38" s="255" t="s">
        <v>537</v>
      </c>
      <c r="V38" s="181">
        <v>0</v>
      </c>
      <c r="W38" s="181" t="s">
        <v>537</v>
      </c>
      <c r="X38" s="181">
        <v>0</v>
      </c>
      <c r="Y38" s="255" t="s">
        <v>537</v>
      </c>
      <c r="Z38" s="181" t="s">
        <v>531</v>
      </c>
      <c r="AA38" s="181" t="s">
        <v>531</v>
      </c>
      <c r="AB38" s="181">
        <v>0</v>
      </c>
      <c r="AC38" s="181">
        <v>0</v>
      </c>
    </row>
    <row r="39" spans="1:29" s="166" customFormat="1" x14ac:dyDescent="0.25">
      <c r="A39" s="182" t="s">
        <v>165</v>
      </c>
      <c r="B39" s="183" t="s">
        <v>545</v>
      </c>
      <c r="C39" s="181"/>
      <c r="D39" s="181"/>
      <c r="E39" s="181"/>
      <c r="F39" s="181"/>
      <c r="G39" s="181">
        <v>0</v>
      </c>
      <c r="H39" s="181">
        <v>0</v>
      </c>
      <c r="I39" s="181" t="s">
        <v>537</v>
      </c>
      <c r="J39" s="181">
        <v>0</v>
      </c>
      <c r="K39" s="181" t="s">
        <v>537</v>
      </c>
      <c r="L39" s="181">
        <v>0</v>
      </c>
      <c r="M39" s="181" t="s">
        <v>537</v>
      </c>
      <c r="N39" s="181">
        <v>0</v>
      </c>
      <c r="O39" s="181" t="s">
        <v>537</v>
      </c>
      <c r="P39" s="181">
        <v>0</v>
      </c>
      <c r="Q39" s="255" t="s">
        <v>537</v>
      </c>
      <c r="R39" s="181">
        <v>0</v>
      </c>
      <c r="S39" s="181" t="s">
        <v>537</v>
      </c>
      <c r="T39" s="181">
        <v>0</v>
      </c>
      <c r="U39" s="255" t="s">
        <v>537</v>
      </c>
      <c r="V39" s="181">
        <v>0</v>
      </c>
      <c r="W39" s="181" t="s">
        <v>537</v>
      </c>
      <c r="X39" s="181">
        <v>0</v>
      </c>
      <c r="Y39" s="255" t="s">
        <v>537</v>
      </c>
      <c r="Z39" s="181" t="s">
        <v>531</v>
      </c>
      <c r="AA39" s="181" t="s">
        <v>531</v>
      </c>
      <c r="AB39" s="181">
        <v>0</v>
      </c>
      <c r="AC39" s="181">
        <v>0</v>
      </c>
    </row>
    <row r="40" spans="1:29" s="166" customFormat="1" x14ac:dyDescent="0.25">
      <c r="A40" s="182" t="s">
        <v>164</v>
      </c>
      <c r="B40" s="183" t="s">
        <v>547</v>
      </c>
      <c r="C40" s="181"/>
      <c r="D40" s="181"/>
      <c r="E40" s="181"/>
      <c r="F40" s="181"/>
      <c r="G40" s="181">
        <v>0</v>
      </c>
      <c r="H40" s="181">
        <v>0</v>
      </c>
      <c r="I40" s="181" t="s">
        <v>537</v>
      </c>
      <c r="J40" s="181">
        <v>0</v>
      </c>
      <c r="K40" s="181" t="s">
        <v>537</v>
      </c>
      <c r="L40" s="181">
        <v>0</v>
      </c>
      <c r="M40" s="181" t="s">
        <v>537</v>
      </c>
      <c r="N40" s="181">
        <v>0</v>
      </c>
      <c r="O40" s="181" t="s">
        <v>537</v>
      </c>
      <c r="P40" s="181">
        <v>0</v>
      </c>
      <c r="Q40" s="255" t="s">
        <v>537</v>
      </c>
      <c r="R40" s="181">
        <v>0</v>
      </c>
      <c r="S40" s="181" t="s">
        <v>537</v>
      </c>
      <c r="T40" s="181">
        <v>0</v>
      </c>
      <c r="U40" s="255" t="s">
        <v>537</v>
      </c>
      <c r="V40" s="181">
        <v>0</v>
      </c>
      <c r="W40" s="181" t="s">
        <v>537</v>
      </c>
      <c r="X40" s="181">
        <v>0</v>
      </c>
      <c r="Y40" s="255" t="s">
        <v>537</v>
      </c>
      <c r="Z40" s="181" t="s">
        <v>531</v>
      </c>
      <c r="AA40" s="181" t="s">
        <v>531</v>
      </c>
      <c r="AB40" s="181">
        <v>0</v>
      </c>
      <c r="AC40" s="181">
        <v>0</v>
      </c>
    </row>
    <row r="41" spans="1:29" s="166" customFormat="1" x14ac:dyDescent="0.25">
      <c r="A41" s="182" t="s">
        <v>163</v>
      </c>
      <c r="B41" s="183" t="s">
        <v>548</v>
      </c>
      <c r="C41" s="181"/>
      <c r="D41" s="181"/>
      <c r="E41" s="181"/>
      <c r="F41" s="181"/>
      <c r="G41" s="181">
        <v>0</v>
      </c>
      <c r="H41" s="181">
        <v>0</v>
      </c>
      <c r="I41" s="181" t="s">
        <v>537</v>
      </c>
      <c r="J41" s="181">
        <v>0</v>
      </c>
      <c r="K41" s="181" t="s">
        <v>537</v>
      </c>
      <c r="L41" s="181">
        <v>0</v>
      </c>
      <c r="M41" s="181" t="s">
        <v>537</v>
      </c>
      <c r="N41" s="181">
        <v>0</v>
      </c>
      <c r="O41" s="181" t="s">
        <v>537</v>
      </c>
      <c r="P41" s="181">
        <v>0</v>
      </c>
      <c r="Q41" s="255" t="s">
        <v>537</v>
      </c>
      <c r="R41" s="181">
        <v>0</v>
      </c>
      <c r="S41" s="181" t="s">
        <v>537</v>
      </c>
      <c r="T41" s="181">
        <v>0</v>
      </c>
      <c r="U41" s="255" t="s">
        <v>537</v>
      </c>
      <c r="V41" s="181">
        <v>0</v>
      </c>
      <c r="W41" s="181" t="s">
        <v>537</v>
      </c>
      <c r="X41" s="181">
        <v>0</v>
      </c>
      <c r="Y41" s="255" t="s">
        <v>537</v>
      </c>
      <c r="Z41" s="181" t="s">
        <v>531</v>
      </c>
      <c r="AA41" s="181" t="s">
        <v>531</v>
      </c>
      <c r="AB41" s="181">
        <v>0</v>
      </c>
      <c r="AC41" s="181">
        <v>0</v>
      </c>
    </row>
    <row r="42" spans="1:29" s="166" customFormat="1" x14ac:dyDescent="0.25">
      <c r="A42" s="182" t="s">
        <v>162</v>
      </c>
      <c r="B42" s="183" t="s">
        <v>549</v>
      </c>
      <c r="C42" s="181"/>
      <c r="D42" s="181"/>
      <c r="E42" s="181"/>
      <c r="F42" s="181"/>
      <c r="G42" s="181">
        <v>0</v>
      </c>
      <c r="H42" s="181">
        <v>0</v>
      </c>
      <c r="I42" s="181" t="s">
        <v>537</v>
      </c>
      <c r="J42" s="181">
        <v>0</v>
      </c>
      <c r="K42" s="181" t="s">
        <v>537</v>
      </c>
      <c r="L42" s="181">
        <v>0</v>
      </c>
      <c r="M42" s="181" t="s">
        <v>537</v>
      </c>
      <c r="N42" s="181">
        <v>0</v>
      </c>
      <c r="O42" s="181" t="s">
        <v>537</v>
      </c>
      <c r="P42" s="181">
        <v>0</v>
      </c>
      <c r="Q42" s="255" t="s">
        <v>537</v>
      </c>
      <c r="R42" s="181">
        <v>0</v>
      </c>
      <c r="S42" s="181" t="s">
        <v>537</v>
      </c>
      <c r="T42" s="181">
        <v>0</v>
      </c>
      <c r="U42" s="255" t="s">
        <v>537</v>
      </c>
      <c r="V42" s="181">
        <v>0</v>
      </c>
      <c r="W42" s="181" t="s">
        <v>537</v>
      </c>
      <c r="X42" s="181">
        <v>0</v>
      </c>
      <c r="Y42" s="255" t="s">
        <v>537</v>
      </c>
      <c r="Z42" s="181" t="s">
        <v>531</v>
      </c>
      <c r="AA42" s="181" t="s">
        <v>531</v>
      </c>
      <c r="AB42" s="181">
        <v>0</v>
      </c>
      <c r="AC42" s="181">
        <v>0</v>
      </c>
    </row>
    <row r="43" spans="1:29" s="166" customFormat="1" x14ac:dyDescent="0.25">
      <c r="A43" s="182" t="s">
        <v>550</v>
      </c>
      <c r="B43" s="183" t="s">
        <v>551</v>
      </c>
      <c r="C43" s="181"/>
      <c r="D43" s="181"/>
      <c r="E43" s="181"/>
      <c r="F43" s="181"/>
      <c r="G43" s="181">
        <v>0</v>
      </c>
      <c r="H43" s="181">
        <v>0</v>
      </c>
      <c r="I43" s="181" t="s">
        <v>537</v>
      </c>
      <c r="J43" s="181">
        <v>0</v>
      </c>
      <c r="K43" s="181" t="s">
        <v>537</v>
      </c>
      <c r="L43" s="181">
        <v>0</v>
      </c>
      <c r="M43" s="181" t="s">
        <v>537</v>
      </c>
      <c r="N43" s="181">
        <v>0</v>
      </c>
      <c r="O43" s="181" t="s">
        <v>537</v>
      </c>
      <c r="P43" s="181">
        <v>0</v>
      </c>
      <c r="Q43" s="255" t="s">
        <v>537</v>
      </c>
      <c r="R43" s="181">
        <v>0</v>
      </c>
      <c r="S43" s="181" t="s">
        <v>537</v>
      </c>
      <c r="T43" s="181">
        <v>0</v>
      </c>
      <c r="U43" s="255" t="s">
        <v>537</v>
      </c>
      <c r="V43" s="181">
        <v>0</v>
      </c>
      <c r="W43" s="181" t="s">
        <v>537</v>
      </c>
      <c r="X43" s="181">
        <v>0</v>
      </c>
      <c r="Y43" s="255" t="s">
        <v>537</v>
      </c>
      <c r="Z43" s="181" t="s">
        <v>531</v>
      </c>
      <c r="AA43" s="181" t="s">
        <v>531</v>
      </c>
      <c r="AB43" s="181">
        <v>0</v>
      </c>
      <c r="AC43" s="181">
        <v>0</v>
      </c>
    </row>
    <row r="44" spans="1:29" s="166" customFormat="1" x14ac:dyDescent="0.25">
      <c r="A44" s="182" t="s">
        <v>552</v>
      </c>
      <c r="B44" s="183" t="s">
        <v>553</v>
      </c>
      <c r="C44" s="181"/>
      <c r="D44" s="181"/>
      <c r="E44" s="181"/>
      <c r="F44" s="181"/>
      <c r="G44" s="181">
        <v>0</v>
      </c>
      <c r="H44" s="181">
        <v>0</v>
      </c>
      <c r="I44" s="181" t="s">
        <v>537</v>
      </c>
      <c r="J44" s="181">
        <v>0</v>
      </c>
      <c r="K44" s="181" t="s">
        <v>537</v>
      </c>
      <c r="L44" s="181">
        <v>0</v>
      </c>
      <c r="M44" s="181" t="s">
        <v>537</v>
      </c>
      <c r="N44" s="181">
        <v>0</v>
      </c>
      <c r="O44" s="181" t="s">
        <v>537</v>
      </c>
      <c r="P44" s="181">
        <v>0</v>
      </c>
      <c r="Q44" s="255" t="s">
        <v>537</v>
      </c>
      <c r="R44" s="181">
        <v>0</v>
      </c>
      <c r="S44" s="181" t="s">
        <v>537</v>
      </c>
      <c r="T44" s="181">
        <v>0</v>
      </c>
      <c r="U44" s="255" t="s">
        <v>537</v>
      </c>
      <c r="V44" s="181">
        <v>0</v>
      </c>
      <c r="W44" s="181" t="s">
        <v>537</v>
      </c>
      <c r="X44" s="181">
        <v>0</v>
      </c>
      <c r="Y44" s="255" t="s">
        <v>537</v>
      </c>
      <c r="Z44" s="181" t="s">
        <v>531</v>
      </c>
      <c r="AA44" s="181" t="s">
        <v>531</v>
      </c>
      <c r="AB44" s="181">
        <v>0</v>
      </c>
      <c r="AC44" s="181">
        <v>0</v>
      </c>
    </row>
    <row r="45" spans="1:29" s="166" customFormat="1" x14ac:dyDescent="0.25">
      <c r="A45" s="182" t="s">
        <v>554</v>
      </c>
      <c r="B45" s="183" t="s">
        <v>555</v>
      </c>
      <c r="C45" s="181"/>
      <c r="D45" s="181"/>
      <c r="E45" s="181"/>
      <c r="F45" s="181"/>
      <c r="G45" s="181">
        <v>0</v>
      </c>
      <c r="H45" s="181">
        <v>0</v>
      </c>
      <c r="I45" s="181" t="s">
        <v>537</v>
      </c>
      <c r="J45" s="181">
        <v>0</v>
      </c>
      <c r="K45" s="181" t="s">
        <v>537</v>
      </c>
      <c r="L45" s="181">
        <v>0</v>
      </c>
      <c r="M45" s="181" t="s">
        <v>537</v>
      </c>
      <c r="N45" s="181">
        <v>0</v>
      </c>
      <c r="O45" s="181" t="s">
        <v>537</v>
      </c>
      <c r="P45" s="181">
        <v>0</v>
      </c>
      <c r="Q45" s="255" t="s">
        <v>537</v>
      </c>
      <c r="R45" s="181">
        <v>0</v>
      </c>
      <c r="S45" s="181" t="s">
        <v>537</v>
      </c>
      <c r="T45" s="181">
        <v>0</v>
      </c>
      <c r="U45" s="255" t="s">
        <v>537</v>
      </c>
      <c r="V45" s="181">
        <v>0</v>
      </c>
      <c r="W45" s="181" t="s">
        <v>537</v>
      </c>
      <c r="X45" s="181">
        <v>0</v>
      </c>
      <c r="Y45" s="255" t="s">
        <v>537</v>
      </c>
      <c r="Z45" s="181" t="s">
        <v>531</v>
      </c>
      <c r="AA45" s="181" t="s">
        <v>531</v>
      </c>
      <c r="AB45" s="181">
        <v>0</v>
      </c>
      <c r="AC45" s="181">
        <v>0</v>
      </c>
    </row>
    <row r="46" spans="1:29" s="166" customFormat="1" x14ac:dyDescent="0.25">
      <c r="A46" s="182" t="s">
        <v>556</v>
      </c>
      <c r="B46" s="183" t="s">
        <v>557</v>
      </c>
      <c r="C46" s="181"/>
      <c r="D46" s="181"/>
      <c r="E46" s="181"/>
      <c r="F46" s="181"/>
      <c r="G46" s="181">
        <v>0</v>
      </c>
      <c r="H46" s="181">
        <v>0</v>
      </c>
      <c r="I46" s="181" t="s">
        <v>537</v>
      </c>
      <c r="J46" s="181">
        <v>0</v>
      </c>
      <c r="K46" s="181" t="s">
        <v>537</v>
      </c>
      <c r="L46" s="181">
        <v>0</v>
      </c>
      <c r="M46" s="181" t="s">
        <v>537</v>
      </c>
      <c r="N46" s="181">
        <v>0</v>
      </c>
      <c r="O46" s="181" t="s">
        <v>537</v>
      </c>
      <c r="P46" s="181">
        <v>0</v>
      </c>
      <c r="Q46" s="255" t="s">
        <v>537</v>
      </c>
      <c r="R46" s="181">
        <v>0</v>
      </c>
      <c r="S46" s="181" t="s">
        <v>537</v>
      </c>
      <c r="T46" s="181">
        <v>0</v>
      </c>
      <c r="U46" s="255" t="s">
        <v>537</v>
      </c>
      <c r="V46" s="181">
        <v>0</v>
      </c>
      <c r="W46" s="181" t="s">
        <v>537</v>
      </c>
      <c r="X46" s="181">
        <v>0</v>
      </c>
      <c r="Y46" s="255" t="s">
        <v>537</v>
      </c>
      <c r="Z46" s="181" t="s">
        <v>531</v>
      </c>
      <c r="AA46" s="181" t="s">
        <v>531</v>
      </c>
      <c r="AB46" s="181">
        <v>0</v>
      </c>
      <c r="AC46" s="181">
        <v>0</v>
      </c>
    </row>
    <row r="47" spans="1:29" s="166" customFormat="1" x14ac:dyDescent="0.25">
      <c r="A47" s="179" t="s">
        <v>62</v>
      </c>
      <c r="B47" s="180" t="s">
        <v>161</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55"/>
      <c r="AB47" s="181"/>
      <c r="AC47" s="181"/>
    </row>
    <row r="48" spans="1:29" s="166" customFormat="1" ht="33.75" customHeight="1" x14ac:dyDescent="0.25">
      <c r="A48" s="182" t="s">
        <v>160</v>
      </c>
      <c r="B48" s="183" t="s">
        <v>546</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531</v>
      </c>
      <c r="AA48" s="181"/>
      <c r="AB48" s="181">
        <v>0</v>
      </c>
      <c r="AC48" s="181">
        <v>0</v>
      </c>
    </row>
    <row r="49" spans="1:29" s="166" customFormat="1" ht="31.5" x14ac:dyDescent="0.25">
      <c r="A49" s="182" t="s">
        <v>159</v>
      </c>
      <c r="B49" s="185" t="s">
        <v>544</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531</v>
      </c>
      <c r="AA49" s="181"/>
      <c r="AB49" s="181">
        <v>0</v>
      </c>
      <c r="AC49" s="181">
        <v>0</v>
      </c>
    </row>
    <row r="50" spans="1:29" s="166" customFormat="1" x14ac:dyDescent="0.25">
      <c r="A50" s="182" t="s">
        <v>158</v>
      </c>
      <c r="B50" s="185" t="s">
        <v>157</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531</v>
      </c>
      <c r="AA50" s="181"/>
      <c r="AB50" s="181">
        <v>0</v>
      </c>
      <c r="AC50" s="181">
        <v>0</v>
      </c>
    </row>
    <row r="51" spans="1:29" s="166" customFormat="1" ht="31.5" x14ac:dyDescent="0.25">
      <c r="A51" s="182" t="s">
        <v>156</v>
      </c>
      <c r="B51" s="183" t="s">
        <v>155</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531</v>
      </c>
      <c r="AA51" s="181"/>
      <c r="AB51" s="181">
        <v>0</v>
      </c>
      <c r="AC51" s="181">
        <v>0</v>
      </c>
    </row>
    <row r="52" spans="1:29" s="166" customFormat="1" ht="31.5" x14ac:dyDescent="0.25">
      <c r="A52" s="182" t="s">
        <v>154</v>
      </c>
      <c r="B52" s="183" t="s">
        <v>153</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531</v>
      </c>
      <c r="AA52" s="181"/>
      <c r="AB52" s="181">
        <v>0</v>
      </c>
      <c r="AC52" s="181">
        <v>0</v>
      </c>
    </row>
    <row r="53" spans="1:29" s="166" customFormat="1" x14ac:dyDescent="0.25">
      <c r="A53" s="182" t="s">
        <v>152</v>
      </c>
      <c r="B53" s="183" t="s">
        <v>151</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531</v>
      </c>
      <c r="AA53" s="181"/>
      <c r="AB53" s="181">
        <v>0</v>
      </c>
      <c r="AC53" s="181">
        <v>0</v>
      </c>
    </row>
    <row r="54" spans="1:29" s="166" customFormat="1" x14ac:dyDescent="0.25">
      <c r="A54" s="182" t="s">
        <v>150</v>
      </c>
      <c r="B54" s="183" t="s">
        <v>547</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531</v>
      </c>
      <c r="AA54" s="181"/>
      <c r="AB54" s="181">
        <v>0</v>
      </c>
      <c r="AC54" s="181">
        <v>0</v>
      </c>
    </row>
    <row r="55" spans="1:29" s="166" customFormat="1" x14ac:dyDescent="0.25">
      <c r="A55" s="182" t="s">
        <v>558</v>
      </c>
      <c r="B55" s="183" t="s">
        <v>548</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531</v>
      </c>
      <c r="AA55" s="181"/>
      <c r="AB55" s="181">
        <v>0</v>
      </c>
      <c r="AC55" s="181">
        <v>0</v>
      </c>
    </row>
    <row r="56" spans="1:29" s="166" customFormat="1" x14ac:dyDescent="0.25">
      <c r="A56" s="182" t="s">
        <v>559</v>
      </c>
      <c r="B56" s="183" t="s">
        <v>549</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531</v>
      </c>
      <c r="AA56" s="181"/>
      <c r="AB56" s="181">
        <v>0</v>
      </c>
      <c r="AC56" s="181">
        <v>0</v>
      </c>
    </row>
    <row r="57" spans="1:29" s="166" customFormat="1" x14ac:dyDescent="0.25">
      <c r="A57" s="182" t="s">
        <v>560</v>
      </c>
      <c r="B57" s="183" t="s">
        <v>551</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531</v>
      </c>
      <c r="AA57" s="181"/>
      <c r="AB57" s="181">
        <v>0</v>
      </c>
      <c r="AC57" s="181">
        <v>0</v>
      </c>
    </row>
    <row r="58" spans="1:29" s="166" customFormat="1" x14ac:dyDescent="0.25">
      <c r="A58" s="182" t="s">
        <v>561</v>
      </c>
      <c r="B58" s="183" t="s">
        <v>553</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531</v>
      </c>
      <c r="AA58" s="181"/>
      <c r="AB58" s="181">
        <v>0</v>
      </c>
      <c r="AC58" s="181">
        <v>0</v>
      </c>
    </row>
    <row r="59" spans="1:29" s="166" customFormat="1" x14ac:dyDescent="0.25">
      <c r="A59" s="182" t="s">
        <v>562</v>
      </c>
      <c r="B59" s="183" t="s">
        <v>555</v>
      </c>
      <c r="C59" s="181">
        <v>0.32900000000000001</v>
      </c>
      <c r="D59" s="181">
        <v>0.32900000000000001</v>
      </c>
      <c r="E59" s="181"/>
      <c r="F59" s="181"/>
      <c r="G59" s="181">
        <v>0</v>
      </c>
      <c r="H59" s="181">
        <v>0</v>
      </c>
      <c r="I59" s="181"/>
      <c r="J59" s="181">
        <v>0</v>
      </c>
      <c r="K59" s="181"/>
      <c r="L59" s="181">
        <v>0.32900000000000001</v>
      </c>
      <c r="M59" s="181"/>
      <c r="N59" s="181">
        <v>0.32900000000000001</v>
      </c>
      <c r="O59" s="181"/>
      <c r="P59" s="181">
        <v>0</v>
      </c>
      <c r="Q59" s="181"/>
      <c r="R59" s="181">
        <v>0</v>
      </c>
      <c r="S59" s="181"/>
      <c r="T59" s="181">
        <v>0</v>
      </c>
      <c r="U59" s="181"/>
      <c r="V59" s="181">
        <v>0</v>
      </c>
      <c r="W59" s="181"/>
      <c r="X59" s="181">
        <v>0</v>
      </c>
      <c r="Y59" s="181"/>
      <c r="Z59" s="181" t="s">
        <v>531</v>
      </c>
      <c r="AA59" s="181"/>
      <c r="AB59" s="181">
        <v>0.32900000000000001</v>
      </c>
      <c r="AC59" s="181">
        <v>0.32900000000000001</v>
      </c>
    </row>
    <row r="60" spans="1:29" s="166" customFormat="1" x14ac:dyDescent="0.25">
      <c r="A60" s="182" t="s">
        <v>563</v>
      </c>
      <c r="B60" s="183" t="s">
        <v>557</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531</v>
      </c>
      <c r="AA60" s="181"/>
      <c r="AB60" s="181">
        <v>0</v>
      </c>
      <c r="AC60" s="181">
        <v>0</v>
      </c>
    </row>
    <row r="61" spans="1:29" s="166" customFormat="1" ht="35.25" customHeight="1"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66" customFormat="1" x14ac:dyDescent="0.25">
      <c r="A62" s="182" t="s">
        <v>148</v>
      </c>
      <c r="B62" s="183" t="s">
        <v>147</v>
      </c>
      <c r="C62" s="258">
        <v>10.002049999999999</v>
      </c>
      <c r="D62" s="258">
        <v>10.142353741159056</v>
      </c>
      <c r="E62" s="181"/>
      <c r="F62" s="181"/>
      <c r="G62" s="181">
        <v>0</v>
      </c>
      <c r="H62" s="181">
        <v>0</v>
      </c>
      <c r="I62" s="181"/>
      <c r="J62" s="181">
        <v>0</v>
      </c>
      <c r="K62" s="181"/>
      <c r="L62" s="181">
        <v>10.002049999999999</v>
      </c>
      <c r="M62" s="181"/>
      <c r="N62" s="181">
        <v>10.142353741159056</v>
      </c>
      <c r="O62" s="181"/>
      <c r="P62" s="181">
        <v>0</v>
      </c>
      <c r="Q62" s="181"/>
      <c r="R62" s="181">
        <v>0</v>
      </c>
      <c r="S62" s="181"/>
      <c r="T62" s="181">
        <v>0</v>
      </c>
      <c r="U62" s="181"/>
      <c r="V62" s="181">
        <v>0</v>
      </c>
      <c r="W62" s="181"/>
      <c r="X62" s="181">
        <v>0</v>
      </c>
      <c r="Y62" s="181"/>
      <c r="Z62" s="181" t="s">
        <v>531</v>
      </c>
      <c r="AA62" s="181"/>
      <c r="AB62" s="181">
        <v>10.002049999999999</v>
      </c>
      <c r="AC62" s="181">
        <v>10.142353741159056</v>
      </c>
    </row>
    <row r="63" spans="1:29" s="166" customFormat="1" x14ac:dyDescent="0.25">
      <c r="A63" s="182" t="s">
        <v>146</v>
      </c>
      <c r="B63" s="185" t="s">
        <v>140</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531</v>
      </c>
      <c r="AA63" s="181"/>
      <c r="AB63" s="181">
        <v>0</v>
      </c>
      <c r="AC63" s="181">
        <v>0</v>
      </c>
    </row>
    <row r="64" spans="1:29" s="166" customFormat="1" x14ac:dyDescent="0.25">
      <c r="A64" s="182" t="s">
        <v>145</v>
      </c>
      <c r="B64" s="183" t="s">
        <v>139</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531</v>
      </c>
      <c r="AA64" s="181"/>
      <c r="AB64" s="181">
        <v>0</v>
      </c>
      <c r="AC64" s="181">
        <v>0</v>
      </c>
    </row>
    <row r="65" spans="1:29" s="166" customFormat="1" x14ac:dyDescent="0.25">
      <c r="A65" s="182" t="s">
        <v>144</v>
      </c>
      <c r="B65" s="185" t="s">
        <v>138</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531</v>
      </c>
      <c r="AA65" s="181"/>
      <c r="AB65" s="181">
        <v>0</v>
      </c>
      <c r="AC65" s="181">
        <v>0</v>
      </c>
    </row>
    <row r="66" spans="1:29" s="166" customFormat="1" x14ac:dyDescent="0.25">
      <c r="A66" s="182" t="s">
        <v>143</v>
      </c>
      <c r="B66" s="185" t="s">
        <v>137</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531</v>
      </c>
      <c r="AA66" s="181"/>
      <c r="AB66" s="181">
        <v>0</v>
      </c>
      <c r="AC66" s="181">
        <v>0</v>
      </c>
    </row>
    <row r="67" spans="1:29" s="166" customFormat="1" x14ac:dyDescent="0.25">
      <c r="A67" s="182" t="s">
        <v>142</v>
      </c>
      <c r="B67" s="185" t="s">
        <v>564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531</v>
      </c>
      <c r="AA67" s="181"/>
      <c r="AB67" s="181">
        <v>0</v>
      </c>
      <c r="AC67" s="181">
        <v>0</v>
      </c>
    </row>
    <row r="68" spans="1:29" s="166" customFormat="1" x14ac:dyDescent="0.25">
      <c r="A68" s="182" t="s">
        <v>565</v>
      </c>
      <c r="B68" s="185" t="s">
        <v>566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531</v>
      </c>
      <c r="AA68" s="181"/>
      <c r="AB68" s="181">
        <v>0</v>
      </c>
      <c r="AC68" s="181">
        <v>0</v>
      </c>
    </row>
    <row r="69" spans="1:29" s="166" customFormat="1" x14ac:dyDescent="0.25">
      <c r="A69" s="182" t="s">
        <v>567</v>
      </c>
      <c r="B69" s="185" t="s">
        <v>568</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531</v>
      </c>
      <c r="AA69" s="181"/>
      <c r="AB69" s="181">
        <v>0</v>
      </c>
      <c r="AC69" s="181">
        <v>0</v>
      </c>
    </row>
    <row r="70" spans="1:29" s="166" customFormat="1" x14ac:dyDescent="0.25">
      <c r="A70" s="182" t="s">
        <v>569</v>
      </c>
      <c r="B70" s="185" t="s">
        <v>570</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531</v>
      </c>
      <c r="AA70" s="181"/>
      <c r="AB70" s="181">
        <v>0</v>
      </c>
      <c r="AC70" s="181">
        <v>0</v>
      </c>
    </row>
    <row r="71" spans="1:29" s="166" customFormat="1" x14ac:dyDescent="0.25">
      <c r="A71" s="182" t="s">
        <v>571</v>
      </c>
      <c r="B71" s="185" t="s">
        <v>572</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531</v>
      </c>
      <c r="AA71" s="181"/>
      <c r="AB71" s="181">
        <v>0</v>
      </c>
      <c r="AC71" s="181">
        <v>0</v>
      </c>
    </row>
    <row r="72" spans="1:29" s="166" customFormat="1" x14ac:dyDescent="0.25">
      <c r="A72" s="182" t="s">
        <v>573</v>
      </c>
      <c r="B72" s="185" t="s">
        <v>574</v>
      </c>
      <c r="C72" s="181"/>
      <c r="D72" s="181"/>
      <c r="E72" s="181"/>
      <c r="F72" s="181"/>
      <c r="G72" s="181">
        <v>0</v>
      </c>
      <c r="H72" s="181">
        <v>0</v>
      </c>
      <c r="I72" s="181"/>
      <c r="J72" s="181">
        <v>0</v>
      </c>
      <c r="K72" s="181"/>
      <c r="L72" s="181">
        <v>0.32900000000000001</v>
      </c>
      <c r="M72" s="181"/>
      <c r="N72" s="181">
        <v>0.32900000000000001</v>
      </c>
      <c r="O72" s="181"/>
      <c r="P72" s="181">
        <v>0</v>
      </c>
      <c r="Q72" s="181"/>
      <c r="R72" s="181">
        <v>0</v>
      </c>
      <c r="S72" s="181"/>
      <c r="T72" s="181">
        <v>0</v>
      </c>
      <c r="U72" s="181"/>
      <c r="V72" s="181">
        <v>0</v>
      </c>
      <c r="W72" s="181"/>
      <c r="X72" s="181">
        <v>0</v>
      </c>
      <c r="Y72" s="181"/>
      <c r="Z72" s="181" t="s">
        <v>531</v>
      </c>
      <c r="AA72" s="181"/>
      <c r="AB72" s="181">
        <v>0.32900000000000001</v>
      </c>
      <c r="AC72" s="181">
        <v>0.32900000000000001</v>
      </c>
    </row>
    <row r="73" spans="1:29" s="166" customFormat="1" x14ac:dyDescent="0.25">
      <c r="A73" s="182" t="s">
        <v>575</v>
      </c>
      <c r="B73" s="185" t="s">
        <v>576</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531</v>
      </c>
      <c r="AA73" s="181"/>
      <c r="AB73" s="181">
        <v>0</v>
      </c>
      <c r="AC73" s="181">
        <v>0</v>
      </c>
    </row>
    <row r="74" spans="1:29" s="166" customFormat="1" ht="36.75" customHeight="1" x14ac:dyDescent="0.25">
      <c r="A74" s="179" t="s">
        <v>59</v>
      </c>
      <c r="B74" s="186" t="s">
        <v>236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531</v>
      </c>
      <c r="AA74" s="181"/>
      <c r="AB74" s="181">
        <v>0</v>
      </c>
      <c r="AC74" s="181">
        <v>0</v>
      </c>
    </row>
    <row r="75" spans="1:29" s="166" customForma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66" customFormat="1" ht="45" customHeight="1" x14ac:dyDescent="0.25">
      <c r="A76" s="182" t="s">
        <v>231</v>
      </c>
      <c r="B76" s="183" t="s">
        <v>546</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531</v>
      </c>
      <c r="AA76" s="188"/>
      <c r="AB76" s="181">
        <v>0</v>
      </c>
      <c r="AC76" s="181">
        <v>0</v>
      </c>
    </row>
    <row r="77" spans="1:29" s="166" customFormat="1" ht="39.75" customHeight="1" x14ac:dyDescent="0.25">
      <c r="A77" s="182" t="s">
        <v>232</v>
      </c>
      <c r="B77" s="185" t="s">
        <v>544</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531</v>
      </c>
      <c r="AA77" s="181"/>
      <c r="AB77" s="181">
        <v>0</v>
      </c>
      <c r="AC77" s="181">
        <v>0</v>
      </c>
    </row>
    <row r="78" spans="1:29" s="166" customFormat="1" x14ac:dyDescent="0.25">
      <c r="A78" s="182" t="s">
        <v>233</v>
      </c>
      <c r="B78" s="185" t="s">
        <v>157</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531</v>
      </c>
      <c r="AA78" s="181"/>
      <c r="AB78" s="181">
        <v>0</v>
      </c>
      <c r="AC78" s="181">
        <v>0</v>
      </c>
    </row>
    <row r="79" spans="1:29" s="166" customFormat="1" x14ac:dyDescent="0.25">
      <c r="A79" s="182" t="s">
        <v>234</v>
      </c>
      <c r="B79" s="183" t="s">
        <v>577</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531</v>
      </c>
      <c r="AA79" s="181"/>
      <c r="AB79" s="181">
        <v>0</v>
      </c>
      <c r="AC79" s="181">
        <v>0</v>
      </c>
    </row>
    <row r="80" spans="1:29" s="166" customFormat="1" x14ac:dyDescent="0.25">
      <c r="A80" s="182" t="s">
        <v>235</v>
      </c>
      <c r="B80" s="183" t="s">
        <v>547</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531</v>
      </c>
      <c r="AA80" s="188"/>
      <c r="AB80" s="181">
        <v>0</v>
      </c>
      <c r="AC80" s="181">
        <v>0</v>
      </c>
    </row>
    <row r="81" spans="1:29" s="166" customFormat="1" x14ac:dyDescent="0.25">
      <c r="A81" s="182" t="s">
        <v>578</v>
      </c>
      <c r="B81" s="183" t="s">
        <v>548</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531</v>
      </c>
      <c r="AA81" s="188"/>
      <c r="AB81" s="181">
        <v>0</v>
      </c>
      <c r="AC81" s="181">
        <v>0</v>
      </c>
    </row>
    <row r="82" spans="1:29" s="166" customFormat="1" x14ac:dyDescent="0.25">
      <c r="A82" s="182" t="s">
        <v>579</v>
      </c>
      <c r="B82" s="183" t="s">
        <v>549</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531</v>
      </c>
      <c r="AA82" s="188"/>
      <c r="AB82" s="181">
        <v>0</v>
      </c>
      <c r="AC82" s="181">
        <v>0</v>
      </c>
    </row>
    <row r="83" spans="1:29" s="166" customFormat="1" x14ac:dyDescent="0.25">
      <c r="A83" s="182" t="s">
        <v>580</v>
      </c>
      <c r="B83" s="183" t="s">
        <v>551</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531</v>
      </c>
      <c r="AA83" s="188"/>
      <c r="AB83" s="181">
        <v>0</v>
      </c>
      <c r="AC83" s="181">
        <v>0</v>
      </c>
    </row>
    <row r="84" spans="1:29" s="166" customFormat="1" x14ac:dyDescent="0.25">
      <c r="A84" s="182" t="s">
        <v>581</v>
      </c>
      <c r="B84" s="183" t="s">
        <v>553</v>
      </c>
      <c r="C84" s="187"/>
      <c r="D84" s="188"/>
      <c r="E84" s="189"/>
      <c r="F84" s="189"/>
      <c r="G84" s="189">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531</v>
      </c>
      <c r="AA84" s="188"/>
      <c r="AB84" s="181">
        <v>0</v>
      </c>
      <c r="AC84" s="181">
        <v>0</v>
      </c>
    </row>
    <row r="85" spans="1:29" s="166" customFormat="1" x14ac:dyDescent="0.25">
      <c r="A85" s="182" t="s">
        <v>582</v>
      </c>
      <c r="B85" s="183" t="s">
        <v>555</v>
      </c>
      <c r="C85" s="187"/>
      <c r="D85" s="188"/>
      <c r="E85" s="189"/>
      <c r="F85" s="189"/>
      <c r="G85" s="189">
        <v>0</v>
      </c>
      <c r="H85" s="181">
        <v>0</v>
      </c>
      <c r="I85" s="181"/>
      <c r="J85" s="181">
        <v>0</v>
      </c>
      <c r="K85" s="181"/>
      <c r="L85" s="181">
        <v>0.32900000000000001</v>
      </c>
      <c r="M85" s="181"/>
      <c r="N85" s="181">
        <v>0.32900000000000001</v>
      </c>
      <c r="O85" s="181"/>
      <c r="P85" s="181">
        <v>0</v>
      </c>
      <c r="Q85" s="189"/>
      <c r="R85" s="181">
        <v>0</v>
      </c>
      <c r="S85" s="188"/>
      <c r="T85" s="181">
        <v>0</v>
      </c>
      <c r="U85" s="188"/>
      <c r="V85" s="181">
        <v>0</v>
      </c>
      <c r="W85" s="188"/>
      <c r="X85" s="181">
        <v>0</v>
      </c>
      <c r="Y85" s="188"/>
      <c r="Z85" s="181" t="s">
        <v>531</v>
      </c>
      <c r="AA85" s="188"/>
      <c r="AB85" s="181">
        <v>0.32900000000000001</v>
      </c>
      <c r="AC85" s="181">
        <v>0.32900000000000001</v>
      </c>
    </row>
    <row r="86" spans="1:29" s="166" customFormat="1" x14ac:dyDescent="0.25">
      <c r="A86" s="182" t="s">
        <v>583</v>
      </c>
      <c r="B86" s="183" t="s">
        <v>557</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531</v>
      </c>
      <c r="AA86" s="188"/>
      <c r="AB86" s="181">
        <v>0</v>
      </c>
      <c r="AC86" s="181">
        <v>0</v>
      </c>
    </row>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M_TP1500.PR.0052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110/35/6 кВ Роса (замена ограждения по программе "Антитеррор"  протяженностью 0,33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517</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427</v>
      </c>
      <c r="J23" s="434" t="s">
        <v>428</v>
      </c>
      <c r="K23" s="434" t="s">
        <v>429</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9" t="s">
        <v>14</v>
      </c>
      <c r="AG24" s="129" t="s">
        <v>13</v>
      </c>
      <c r="AH24" s="130" t="s">
        <v>3</v>
      </c>
      <c r="AI24" s="130"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69"/>
      <c r="X26" s="170"/>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80" zoomScaleNormal="90" zoomScaleSheetLayoutView="80" workbookViewId="0">
      <selection activeCell="B25" sqref="B25:B27"/>
    </sheetView>
  </sheetViews>
  <sheetFormatPr defaultRowHeight="15.75" x14ac:dyDescent="0.25"/>
  <cols>
    <col min="1" max="1" width="66.140625" style="111" customWidth="1"/>
    <col min="2" max="2" width="66.140625" style="216"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1" t="s">
        <v>70</v>
      </c>
    </row>
    <row r="2" spans="1:6" ht="18.75" x14ac:dyDescent="0.3">
      <c r="B2" s="192" t="s">
        <v>11</v>
      </c>
    </row>
    <row r="3" spans="1:6" ht="18.75" x14ac:dyDescent="0.3">
      <c r="B3" s="192" t="str">
        <f>'1. паспорт местоположение'!C3</f>
        <v>от «__» _____ 20__ г. №___</v>
      </c>
    </row>
    <row r="4" spans="1:6" ht="35.25" customHeight="1" x14ac:dyDescent="0.25">
      <c r="B4" s="193"/>
    </row>
    <row r="5" spans="1:6" ht="16.5" customHeight="1" x14ac:dyDescent="0.3">
      <c r="A5" s="439" t="str">
        <f>'1. паспорт местоположение'!A5:C5</f>
        <v>Год раскрытия информации: 2024 год</v>
      </c>
      <c r="B5" s="439"/>
      <c r="C5" s="66"/>
      <c r="D5" s="66"/>
      <c r="E5" s="66"/>
      <c r="F5" s="66"/>
    </row>
    <row r="6" spans="1:6" ht="15.75" customHeight="1" x14ac:dyDescent="0.3">
      <c r="A6" s="134"/>
      <c r="B6" s="194"/>
      <c r="C6" s="134"/>
      <c r="D6" s="134"/>
      <c r="E6" s="134"/>
      <c r="F6" s="134"/>
    </row>
    <row r="7" spans="1:6" ht="15.75" customHeight="1" x14ac:dyDescent="0.25">
      <c r="A7" s="276" t="s">
        <v>10</v>
      </c>
      <c r="B7" s="276"/>
      <c r="C7" s="133"/>
      <c r="D7" s="133"/>
      <c r="E7" s="133"/>
      <c r="F7" s="133"/>
    </row>
    <row r="8" spans="1:6" ht="14.25" customHeight="1" x14ac:dyDescent="0.25">
      <c r="A8" s="133"/>
      <c r="B8" s="195"/>
      <c r="C8" s="133"/>
      <c r="D8" s="133"/>
      <c r="E8" s="133"/>
      <c r="F8" s="133"/>
    </row>
    <row r="9" spans="1:6" ht="13.5" customHeight="1" x14ac:dyDescent="0.25">
      <c r="A9" s="279" t="str">
        <f>'1. паспорт местоположение'!A9:C9</f>
        <v>АО "Россети Тюмень"</v>
      </c>
      <c r="B9" s="279"/>
      <c r="C9" s="131"/>
      <c r="D9" s="131"/>
      <c r="E9" s="131"/>
      <c r="F9" s="131"/>
    </row>
    <row r="10" spans="1:6" ht="14.25" customHeight="1" x14ac:dyDescent="0.25">
      <c r="A10" s="273" t="s">
        <v>9</v>
      </c>
      <c r="B10" s="273"/>
      <c r="C10" s="132"/>
      <c r="D10" s="132"/>
      <c r="E10" s="132"/>
      <c r="F10" s="132"/>
    </row>
    <row r="11" spans="1:6" ht="18" customHeight="1" x14ac:dyDescent="0.25">
      <c r="A11" s="133"/>
      <c r="B11" s="195"/>
      <c r="C11" s="133"/>
      <c r="D11" s="133"/>
      <c r="E11" s="133"/>
      <c r="F11" s="133"/>
    </row>
    <row r="12" spans="1:6" ht="18.75" customHeight="1" x14ac:dyDescent="0.25">
      <c r="A12" s="279" t="str">
        <f>'1. паспорт местоположение'!A12:C12</f>
        <v>M_TP1500.PR.0052</v>
      </c>
      <c r="B12" s="279"/>
      <c r="C12" s="131"/>
      <c r="D12" s="131"/>
      <c r="E12" s="131"/>
      <c r="F12" s="131"/>
    </row>
    <row r="13" spans="1:6" ht="18" customHeight="1" x14ac:dyDescent="0.25">
      <c r="A13" s="273" t="s">
        <v>8</v>
      </c>
      <c r="B13" s="273"/>
      <c r="C13" s="132"/>
      <c r="D13" s="132"/>
      <c r="E13" s="132"/>
      <c r="F13" s="132"/>
    </row>
    <row r="14" spans="1:6" ht="18.75" customHeight="1" x14ac:dyDescent="0.25">
      <c r="A14" s="11"/>
      <c r="B14" s="196"/>
      <c r="C14" s="11"/>
      <c r="D14" s="11"/>
      <c r="E14" s="11"/>
      <c r="F14" s="11"/>
    </row>
    <row r="15" spans="1:6" ht="21"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131"/>
      <c r="D15" s="131"/>
      <c r="E15" s="131"/>
      <c r="F15" s="131"/>
    </row>
    <row r="16" spans="1:6" x14ac:dyDescent="0.25">
      <c r="A16" s="273" t="s">
        <v>7</v>
      </c>
      <c r="B16" s="273"/>
      <c r="C16" s="132"/>
      <c r="D16" s="132"/>
      <c r="E16" s="132"/>
      <c r="F16" s="132"/>
    </row>
    <row r="17" spans="1:2" x14ac:dyDescent="0.25">
      <c r="B17" s="197"/>
    </row>
    <row r="18" spans="1:2" ht="33.75" customHeight="1" x14ac:dyDescent="0.25">
      <c r="A18" s="437" t="s">
        <v>507</v>
      </c>
      <c r="B18" s="438"/>
    </row>
    <row r="19" spans="1:2" x14ac:dyDescent="0.25">
      <c r="B19" s="193"/>
    </row>
    <row r="20" spans="1:2" ht="16.5" thickBot="1" x14ac:dyDescent="0.3">
      <c r="B20" s="198"/>
    </row>
    <row r="21" spans="1:2" ht="30.75" thickBot="1" x14ac:dyDescent="0.3">
      <c r="A21" s="113" t="s">
        <v>378</v>
      </c>
      <c r="B21" s="199"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199" t="s">
        <v>535</v>
      </c>
    </row>
    <row r="23" spans="1:2" ht="22.5" customHeight="1" thickBot="1" x14ac:dyDescent="0.3">
      <c r="A23" s="113" t="s">
        <v>344</v>
      </c>
      <c r="B23" s="200" t="s">
        <v>611</v>
      </c>
    </row>
    <row r="24" spans="1:2" ht="24.75" customHeight="1" thickBot="1" x14ac:dyDescent="0.3">
      <c r="A24" s="113" t="s">
        <v>380</v>
      </c>
      <c r="B24" s="200" t="s">
        <v>620</v>
      </c>
    </row>
    <row r="25" spans="1:2" ht="28.5" customHeight="1" thickBot="1" x14ac:dyDescent="0.3">
      <c r="A25" s="114" t="s">
        <v>381</v>
      </c>
      <c r="B25" s="199">
        <f>'3.3 паспорт описание'!C29</f>
        <v>2025</v>
      </c>
    </row>
    <row r="26" spans="1:2" ht="37.5" customHeight="1" thickBot="1" x14ac:dyDescent="0.3">
      <c r="A26" s="115" t="s">
        <v>382</v>
      </c>
      <c r="B26" s="201" t="str">
        <f>'3.3 паспорт описание'!C30</f>
        <v>П</v>
      </c>
    </row>
    <row r="27" spans="1:2" ht="29.25" thickBot="1" x14ac:dyDescent="0.3">
      <c r="A27" s="121" t="s">
        <v>610</v>
      </c>
      <c r="B27" s="202">
        <v>12.060951973</v>
      </c>
    </row>
    <row r="28" spans="1:2" ht="16.5" thickBot="1" x14ac:dyDescent="0.3">
      <c r="A28" s="117" t="s">
        <v>383</v>
      </c>
      <c r="B28" s="203" t="s">
        <v>621</v>
      </c>
    </row>
    <row r="29" spans="1:2" ht="29.25" thickBot="1" x14ac:dyDescent="0.3">
      <c r="A29" s="122" t="s">
        <v>384</v>
      </c>
      <c r="B29" s="259">
        <v>1.1839999999999999</v>
      </c>
    </row>
    <row r="30" spans="1:2" ht="29.25" thickBot="1" x14ac:dyDescent="0.3">
      <c r="A30" s="122" t="s">
        <v>385</v>
      </c>
      <c r="B30" s="264">
        <v>1.1839999999999999</v>
      </c>
    </row>
    <row r="31" spans="1:2" ht="16.5" thickBot="1" x14ac:dyDescent="0.3">
      <c r="A31" s="117" t="s">
        <v>386</v>
      </c>
      <c r="B31" s="260"/>
    </row>
    <row r="32" spans="1:2" ht="29.25" thickBot="1" x14ac:dyDescent="0.3">
      <c r="A32" s="122" t="s">
        <v>387</v>
      </c>
      <c r="B32" s="260">
        <v>1.1839999999999999</v>
      </c>
    </row>
    <row r="33" spans="1:2" ht="30.75" thickBot="1" x14ac:dyDescent="0.3">
      <c r="A33" s="117" t="s">
        <v>630</v>
      </c>
      <c r="B33" s="261">
        <v>1.1839999999999999</v>
      </c>
    </row>
    <row r="34" spans="1:2" ht="16.5" thickBot="1" x14ac:dyDescent="0.3">
      <c r="A34" s="117" t="s">
        <v>389</v>
      </c>
      <c r="B34" s="261">
        <v>9.9499999999999993</v>
      </c>
    </row>
    <row r="35" spans="1:2" ht="16.5" thickBot="1" x14ac:dyDescent="0.3">
      <c r="A35" s="117" t="s">
        <v>390</v>
      </c>
      <c r="B35" s="261">
        <v>0</v>
      </c>
    </row>
    <row r="36" spans="1:2" ht="16.5" thickBot="1" x14ac:dyDescent="0.3">
      <c r="A36" s="117" t="s">
        <v>391</v>
      </c>
      <c r="B36" s="261">
        <v>0</v>
      </c>
    </row>
    <row r="37" spans="1:2" ht="29.25" thickBot="1" x14ac:dyDescent="0.3">
      <c r="A37" s="122" t="s">
        <v>392</v>
      </c>
      <c r="B37" s="260">
        <v>0</v>
      </c>
    </row>
    <row r="38" spans="1:2" ht="16.5" thickBot="1" x14ac:dyDescent="0.3">
      <c r="A38" s="117" t="s">
        <v>388</v>
      </c>
      <c r="B38" s="260"/>
    </row>
    <row r="39" spans="1:2" ht="16.5" thickBot="1" x14ac:dyDescent="0.3">
      <c r="A39" s="117" t="s">
        <v>389</v>
      </c>
      <c r="B39" s="260"/>
    </row>
    <row r="40" spans="1:2" ht="16.5" thickBot="1" x14ac:dyDescent="0.3">
      <c r="A40" s="117" t="s">
        <v>390</v>
      </c>
      <c r="B40" s="260"/>
    </row>
    <row r="41" spans="1:2" ht="16.5" thickBot="1" x14ac:dyDescent="0.3">
      <c r="A41" s="117" t="s">
        <v>391</v>
      </c>
      <c r="B41" s="260"/>
    </row>
    <row r="42" spans="1:2" ht="29.25" thickBot="1" x14ac:dyDescent="0.3">
      <c r="A42" s="122" t="s">
        <v>393</v>
      </c>
      <c r="B42" s="260">
        <v>0</v>
      </c>
    </row>
    <row r="43" spans="1:2" ht="16.5" thickBot="1" x14ac:dyDescent="0.3">
      <c r="A43" s="117" t="s">
        <v>388</v>
      </c>
      <c r="B43" s="260"/>
    </row>
    <row r="44" spans="1:2" ht="16.5" thickBot="1" x14ac:dyDescent="0.3">
      <c r="A44" s="117" t="s">
        <v>389</v>
      </c>
      <c r="B44" s="260"/>
    </row>
    <row r="45" spans="1:2" ht="16.5" thickBot="1" x14ac:dyDescent="0.3">
      <c r="A45" s="117" t="s">
        <v>390</v>
      </c>
      <c r="B45" s="260"/>
    </row>
    <row r="46" spans="1:2" ht="16.5" thickBot="1" x14ac:dyDescent="0.3">
      <c r="A46" s="117" t="s">
        <v>391</v>
      </c>
      <c r="B46" s="260"/>
    </row>
    <row r="47" spans="1:2" ht="29.25" thickBot="1" x14ac:dyDescent="0.3">
      <c r="A47" s="116" t="s">
        <v>394</v>
      </c>
      <c r="B47" s="262">
        <v>0</v>
      </c>
    </row>
    <row r="48" spans="1:2" ht="16.5" thickBot="1" x14ac:dyDescent="0.3">
      <c r="A48" s="118" t="s">
        <v>386</v>
      </c>
      <c r="B48" s="262"/>
    </row>
    <row r="49" spans="1:2" ht="16.5" thickBot="1" x14ac:dyDescent="0.3">
      <c r="A49" s="118" t="s">
        <v>395</v>
      </c>
      <c r="B49" s="262"/>
    </row>
    <row r="50" spans="1:2" ht="16.5" thickBot="1" x14ac:dyDescent="0.3">
      <c r="A50" s="118" t="s">
        <v>396</v>
      </c>
      <c r="B50" s="262"/>
    </row>
    <row r="51" spans="1:2" ht="16.5" thickBot="1" x14ac:dyDescent="0.3">
      <c r="A51" s="118" t="s">
        <v>397</v>
      </c>
      <c r="B51" s="262"/>
    </row>
    <row r="52" spans="1:2" ht="16.5" thickBot="1" x14ac:dyDescent="0.3">
      <c r="A52" s="114" t="s">
        <v>398</v>
      </c>
      <c r="B52" s="263">
        <v>0</v>
      </c>
    </row>
    <row r="53" spans="1:2" ht="16.5" thickBot="1" x14ac:dyDescent="0.3">
      <c r="A53" s="114" t="s">
        <v>399</v>
      </c>
      <c r="B53" s="263">
        <v>0</v>
      </c>
    </row>
    <row r="54" spans="1:2" ht="16.5" thickBot="1" x14ac:dyDescent="0.3">
      <c r="A54" s="114" t="s">
        <v>400</v>
      </c>
      <c r="B54" s="263">
        <v>0</v>
      </c>
    </row>
    <row r="55" spans="1:2" ht="16.5" thickBot="1" x14ac:dyDescent="0.3">
      <c r="A55" s="115" t="s">
        <v>401</v>
      </c>
      <c r="B55" s="263">
        <v>0</v>
      </c>
    </row>
    <row r="56" spans="1:2" ht="15.75" customHeight="1" thickBot="1" x14ac:dyDescent="0.3">
      <c r="A56" s="116" t="s">
        <v>402</v>
      </c>
      <c r="B56" s="204"/>
    </row>
    <row r="57" spans="1:2" ht="16.5" thickBot="1" x14ac:dyDescent="0.3">
      <c r="A57" s="119" t="s">
        <v>403</v>
      </c>
      <c r="B57" s="199" t="s">
        <v>619</v>
      </c>
    </row>
    <row r="58" spans="1:2" ht="23.25" customHeight="1" x14ac:dyDescent="0.25">
      <c r="A58" s="119" t="s">
        <v>404</v>
      </c>
      <c r="B58" s="205" t="s">
        <v>631</v>
      </c>
    </row>
    <row r="59" spans="1:2" x14ac:dyDescent="0.25">
      <c r="A59" s="119" t="s">
        <v>405</v>
      </c>
      <c r="B59" s="206"/>
    </row>
    <row r="60" spans="1:2" x14ac:dyDescent="0.25">
      <c r="A60" s="119" t="s">
        <v>406</v>
      </c>
      <c r="B60" s="206"/>
    </row>
    <row r="61" spans="1:2" ht="16.5" thickBot="1" x14ac:dyDescent="0.3">
      <c r="A61" s="120" t="s">
        <v>407</v>
      </c>
      <c r="B61" s="207"/>
    </row>
    <row r="62" spans="1:2" ht="30.75" thickBot="1" x14ac:dyDescent="0.3">
      <c r="A62" s="118" t="s">
        <v>408</v>
      </c>
      <c r="B62" s="208"/>
    </row>
    <row r="63" spans="1:2" ht="29.25" thickBot="1" x14ac:dyDescent="0.3">
      <c r="A63" s="114" t="s">
        <v>409</v>
      </c>
      <c r="B63" s="204" t="s">
        <v>538</v>
      </c>
    </row>
    <row r="64" spans="1:2" ht="16.5" thickBot="1" x14ac:dyDescent="0.3">
      <c r="A64" s="118" t="s">
        <v>386</v>
      </c>
      <c r="B64" s="204"/>
    </row>
    <row r="65" spans="1:2" ht="16.5" thickBot="1" x14ac:dyDescent="0.3">
      <c r="A65" s="118" t="s">
        <v>410</v>
      </c>
      <c r="B65" s="208"/>
    </row>
    <row r="66" spans="1:2" ht="16.5" thickBot="1" x14ac:dyDescent="0.3">
      <c r="A66" s="118" t="s">
        <v>411</v>
      </c>
      <c r="B66" s="204"/>
    </row>
    <row r="67" spans="1:2" ht="16.5" thickBot="1" x14ac:dyDescent="0.3">
      <c r="A67" s="123" t="s">
        <v>412</v>
      </c>
      <c r="B67" s="209" t="s">
        <v>527</v>
      </c>
    </row>
    <row r="68" spans="1:2" ht="16.5" thickBot="1" x14ac:dyDescent="0.3">
      <c r="A68" s="114" t="s">
        <v>413</v>
      </c>
      <c r="B68" s="210" t="s">
        <v>527</v>
      </c>
    </row>
    <row r="69" spans="1:2" ht="16.5" thickBot="1" x14ac:dyDescent="0.3">
      <c r="A69" s="119" t="s">
        <v>414</v>
      </c>
      <c r="B69" s="211"/>
    </row>
    <row r="70" spans="1:2" ht="16.5" thickBot="1" x14ac:dyDescent="0.3">
      <c r="A70" s="119" t="s">
        <v>415</v>
      </c>
      <c r="B70" s="211"/>
    </row>
    <row r="71" spans="1:2" ht="16.5" thickBot="1" x14ac:dyDescent="0.3">
      <c r="A71" s="119" t="s">
        <v>416</v>
      </c>
      <c r="B71" s="211"/>
    </row>
    <row r="72" spans="1:2" ht="29.25" thickBot="1" x14ac:dyDescent="0.3">
      <c r="A72" s="124" t="s">
        <v>417</v>
      </c>
      <c r="B72" s="204" t="s">
        <v>538</v>
      </c>
    </row>
    <row r="73" spans="1:2" ht="36.75" customHeight="1" x14ac:dyDescent="0.25">
      <c r="A73" s="116" t="s">
        <v>418</v>
      </c>
      <c r="B73" s="212" t="s">
        <v>539</v>
      </c>
    </row>
    <row r="74" spans="1:2" x14ac:dyDescent="0.25">
      <c r="A74" s="119" t="s">
        <v>419</v>
      </c>
      <c r="B74" s="206"/>
    </row>
    <row r="75" spans="1:2" x14ac:dyDescent="0.25">
      <c r="A75" s="119" t="s">
        <v>420</v>
      </c>
      <c r="B75" s="206"/>
    </row>
    <row r="76" spans="1:2" x14ac:dyDescent="0.25">
      <c r="A76" s="119" t="s">
        <v>421</v>
      </c>
      <c r="B76" s="206"/>
    </row>
    <row r="77" spans="1:2" x14ac:dyDescent="0.25">
      <c r="A77" s="119" t="s">
        <v>422</v>
      </c>
      <c r="B77" s="206"/>
    </row>
    <row r="78" spans="1:2" ht="16.5" thickBot="1" x14ac:dyDescent="0.3">
      <c r="A78" s="125" t="s">
        <v>423</v>
      </c>
      <c r="B78" s="207"/>
    </row>
    <row r="81" spans="1:2" x14ac:dyDescent="0.25">
      <c r="A81" s="126"/>
      <c r="B81" s="213"/>
    </row>
    <row r="82" spans="1:2" x14ac:dyDescent="0.25">
      <c r="B82" s="214"/>
    </row>
    <row r="83" spans="1:2" x14ac:dyDescent="0.25">
      <c r="B83" s="2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2024-11-29T06:02:46Z</dcterms:modified>
</cp:coreProperties>
</file>