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7\"/>
    </mc:Choice>
  </mc:AlternateContent>
  <bookViews>
    <workbookView xWindow="0" yWindow="0" windowWidth="13395" windowHeight="2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0" hidden="1">'1. паспорт местоположение'!$A$25:$C$38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8" i="7" l="1"/>
  <c r="C49" i="7" l="1"/>
  <c r="B26" i="22" l="1"/>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<sst xmlns="http://schemas.openxmlformats.org/spreadsheetml/2006/main" count="1254" uniqueCount="675">
  <si>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</si>
  <si>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</si>
  <si>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</si>
  <si>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</si>
  <si>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</si>
  <si>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</si>
  <si>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</si>
  <si>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</si>
  <si>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</si>
  <si>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</si>
  <si>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</si>
  <si>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</si>
  <si>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</si>
  <si>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</si>
  <si>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</si>
  <si>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</si>
  <si>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</si>
  <si>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</si>
  <si>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</si>
  <si>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</si>
  <si>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</si>
  <si>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</si>
  <si>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</si>
  <si>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</si>
  <si>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</si>
  <si>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</si>
  <si>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</si>
  <si>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</si>
  <si>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</si>
  <si>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</si>
  <si>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</si>
  <si>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</si>
  <si>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</si>
  <si>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</si>
  <si>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</si>
  <si>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</si>
  <si>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</si>
  <si>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</si>
  <si>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</si>
  <si>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</si>
  <si>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</si>
  <si>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</si>
  <si>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</si>
  <si>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</si>
  <si>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</si>
  <si>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</si>
  <si>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</si>
  <si>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</si>
  <si>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</si>
  <si>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</si>
  <si>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</si>
  <si>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</si>
  <si>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</si>
  <si>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</si>
  <si>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</si>
  <si>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</si>
  <si>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</si>
  <si>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</si>
  <si>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</si>
  <si>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</si>
  <si>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</si>
  <si>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</si>
  <si>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</si>
  <si>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</si>
  <si>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</si>
  <si>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</si>
  <si>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</si>
  <si>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</si>
  <si>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</si>
  <si>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</si>
  <si>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</si>
  <si>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</si>
  <si>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</si>
  <si>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</si>
  <si>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</si>
  <si>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</si>
  <si>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</si>
  <si>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</si>
  <si>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</si>
  <si>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</si>
  <si>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</si>
  <si>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</si>
  <si>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</si>
  <si>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</si>
  <si>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</si>
  <si>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</si>
  <si>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</si>
  <si>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</si>
  <si>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</si>
  <si>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</si>
  <si>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</si>
  <si>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</si>
  <si>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</si>
  <si>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</si>
  <si>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</si>
  <si>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</si>
  <si>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</si>
  <si>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</si>
  <si>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</si>
  <si>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</si>
  <si>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</si>
  <si>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</si>
  <si>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</si>
  <si>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</si>
  <si>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</si>
  <si>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</si>
  <si>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</si>
  <si>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</si>
  <si>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</si>
  <si>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</si>
  <si>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</si>
  <si>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</si>
  <si>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</si>
  <si>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</si>
  <si>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</si>
  <si>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</si>
  <si>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</si>
  <si>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</si>
  <si>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</si>
  <si>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</si>
  <si>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</si>
  <si>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</si>
  <si>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</si>
  <si>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</si>
  <si>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</si>
  <si>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</si>
  <si>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</si>
  <si>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</si>
  <si>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</si>
  <si>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</si>
  <si>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</si>
  <si>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</si>
  <si>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</si>
  <si>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</si>
  <si>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</si>
  <si>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</si>
  <si>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</si>
  <si>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</si>
  <si>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</si>
  <si>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</si>
  <si>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</si>
  <si>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</si>
  <si>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</si>
  <si>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</si>
  <si>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</si>
  <si>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</si>
  <si>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</si>
  <si>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</si>
  <si>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</si>
  <si>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</si>
  <si>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</si>
  <si>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</si>
  <si>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</si>
  <si>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</si>
  <si>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</si>
  <si>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</si>
  <si>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</si>
  <si>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</si>
  <si>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</si>
  <si>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</si>
  <si>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</si>
  <si>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</si>
  <si>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</si>
  <si>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</si>
  <si>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</si>
  <si>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</si>
  <si>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</si>
  <si>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</si>
  <si>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</si>
  <si>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</si>
  <si>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</si>
  <si>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</si>
  <si>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</si>
  <si>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</si>
  <si>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</si>
  <si>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</si>
  <si>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</si>
  <si>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</si>
  <si>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</si>
  <si>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</si>
  <si>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</si>
  <si>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</si>
  <si>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</si>
  <si>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</si>
  <si>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</si>
  <si>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</si>
  <si>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</si>
  <si>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</si>
  <si>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</si>
  <si>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</si>
  <si>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</si>
  <si>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</si>
  <si>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</si>
  <si>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</si>
  <si>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</si>
  <si>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</si>
  <si>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</si>
  <si>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</si>
  <si>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</si>
  <si>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</si>
  <si>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</si>
  <si>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</si>
  <si>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</si>
  <si>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</si>
  <si>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</si>
  <si>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</si>
  <si>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</si>
  <si>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</si>
  <si>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</si>
  <si>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</si>
  <si>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</si>
  <si>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</si>
  <si>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</si>
  <si>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</si>
  <si>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</si>
  <si>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</si>
  <si>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</si>
  <si>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</si>
  <si>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</si>
  <si>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</si>
  <si>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</si>
  <si>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</si>
  <si>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</si>
  <si>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</si>
  <si>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</si>
  <si>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</si>
  <si>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</si>
  <si>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</si>
  <si>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</si>
  <si>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</si>
  <si>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</si>
  <si>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</si>
  <si>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</si>
  <si>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</si>
  <si>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</si>
  <si>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</si>
  <si>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</si>
  <si>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</si>
  <si>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</si>
  <si>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</si>
  <si>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</si>
  <si>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</si>
  <si>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</si>
  <si>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</si>
  <si>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</si>
  <si>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</si>
  <si>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</si>
  <si>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</si>
  <si>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</si>
  <si>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</si>
  <si>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</si>
  <si>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</si>
  <si>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</si>
  <si>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</si>
  <si>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</si>
  <si>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</si>
  <si>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</si>
  <si>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</si>
  <si>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</si>
  <si>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</si>
  <si>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</si>
  <si>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</si>
  <si>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</si>
  <si>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</si>
  <si>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</si>
  <si>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</si>
  <si>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</si>
  <si>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</si>
  <si>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</si>
  <si>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</si>
  <si>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</si>
  <si>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</si>
  <si>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</si>
  <si>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</si>
  <si>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</si>
  <si>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</si>
  <si>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</si>
  <si>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</si>
  <si>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</si>
  <si>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</si>
  <si>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</si>
  <si>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</si>
  <si>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</si>
  <si>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</si>
  <si>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</si>
  <si>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</si>
  <si>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</si>
  <si>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</si>
  <si>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</si>
  <si>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</si>
  <si>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</si>
  <si>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</si>
  <si>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</si>
  <si>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</si>
  <si>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</si>
  <si>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</si>
  <si>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</si>
  <si>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</si>
  <si>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</si>
  <si>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</si>
  <si>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</si>
  <si>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</si>
  <si>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</si>
  <si>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</si>
  <si>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</si>
  <si>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</si>
  <si>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</si>
  <si>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</si>
  <si>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</si>
  <si>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</si>
  <si>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</si>
  <si>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</si>
  <si>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</si>
  <si>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</si>
  <si>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</si>
  <si>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</si>
  <si>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</si>
  <si>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</si>
  <si>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</si>
  <si>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</si>
  <si>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</si>
  <si>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</si>
  <si>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</si>
  <si>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</si>
  <si>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</si>
  <si>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</si>
  <si>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</si>
  <si>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</si>
  <si>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</si>
  <si>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</si>
  <si>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</si>
  <si>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</si>
  <si>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</si>
  <si>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</si>
  <si>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</si>
  <si>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</si>
  <si>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</si>
  <si>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</si>
  <si>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</si>
  <si>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</si>
  <si>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</si>
  <si>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</si>
  <si>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</si>
  <si>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</si>
  <si>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</si>
  <si>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</si>
  <si>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</si>
  <si>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</si>
  <si>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</si>
  <si>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</si>
  <si>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</si>
  <si>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</si>
  <si>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</si>
  <si>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</si>
  <si>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</si>
  <si>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</si>
  <si>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</si>
  <si>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</si>
  <si>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</si>
  <si>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</si>
  <si>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</si>
  <si>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</si>
  <si>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</si>
  <si>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</si>
  <si>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</si>
  <si>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</si>
  <si>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</si>
  <si>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</si>
  <si>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</si>
  <si>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</si>
  <si>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</si>
  <si>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</si>
  <si>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</si>
  <si>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</si>
  <si>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</si>
  <si>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</si>
  <si>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</si>
  <si>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</si>
  <si>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</si>
  <si>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</si>
  <si>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</si>
  <si>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</si>
  <si>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</si>
  <si>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</si>
  <si>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</si>
  <si>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</si>
  <si>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</si>
  <si>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</si>
  <si>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</si>
  <si>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</si>
  <si>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</si>
  <si>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</si>
  <si>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</si>
  <si>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</si>
  <si>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</si>
  <si>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</si>
  <si>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</si>
  <si>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</si>
  <si>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</si>
  <si>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</si>
  <si>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</si>
  <si>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</si>
  <si>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</si>
  <si>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</si>
  <si>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</si>
  <si>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</si>
  <si>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</si>
  <si>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</si>
  <si>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</si>
  <si>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</si>
  <si>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</si>
  <si>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</si>
  <si>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</si>
  <si>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</si>
  <si>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</si>
  <si>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</si>
  <si>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</si>
  <si>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</si>
  <si>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</si>
  <si>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</si>
  <si>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</si>
  <si>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</si>
  <si>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</si>
  <si>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</si>
  <si>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</si>
  <si>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</si>
  <si>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</si>
  <si>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</si>
  <si>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</si>
  <si>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</si>
  <si>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</si>
  <si>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</si>
  <si>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</si>
  <si>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</si>
  <si>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</si>
  <si>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</si>
  <si>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</si>
  <si>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</si>
  <si>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</si>
  <si>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</si>
  <si>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</si>
  <si>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</si>
  <si>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</si>
  <si>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</si>
  <si>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</si>
  <si>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</si>
  <si>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</si>
  <si>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</si>
  <si>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</si>
  <si>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</si>
  <si>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</si>
  <si>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</si>
  <si>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</si>
  <si>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</si>
  <si>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</si>
  <si>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</si>
  <si>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</si>
  <si>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</si>
  <si>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</si>
  <si>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</si>
  <si>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</si>
  <si>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</si>
  <si>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</si>
  <si>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</si>
  <si>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</si>
  <si>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</si>
  <si>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</si>
  <si>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</si>
  <si>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</si>
  <si>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</si>
  <si>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</si>
  <si>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</si>
  <si>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</si>
  <si>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</si>
  <si>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</si>
  <si>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</si>
  <si>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</si>
  <si>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</si>
  <si>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</si>
  <si>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</si>
  <si>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</si>
  <si>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</si>
  <si>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</si>
  <si>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</si>
  <si>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</si>
  <si>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</si>
  <si>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</si>
  <si>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</si>
  <si>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</si>
  <si>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</si>
  <si>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</si>
  <si>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</si>
  <si>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</si>
  <si>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</si>
  <si>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</si>
  <si>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</si>
  <si>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</si>
  <si>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</si>
  <si>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</si>
  <si>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</si>
  <si>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</si>
  <si>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</si>
  <si>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</si>
  <si>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</si>
  <si>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</si>
  <si>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</si>
  <si>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</si>
  <si>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</si>
  <si>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</si>
  <si>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</si>
  <si>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</si>
  <si>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</si>
  <si>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</si>
  <si>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</si>
  <si>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</si>
  <si>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</si>
  <si>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</si>
  <si>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</si>
  <si>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</si>
  <si>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</si>
  <si>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</si>
  <si>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</si>
  <si>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</si>
  <si>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</si>
  <si>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</si>
  <si>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</si>
  <si>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</si>
  <si>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</si>
  <si>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</si>
  <si>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</si>
  <si>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</si>
  <si>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</si>
  <si>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</si>
  <si>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</si>
  <si>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</si>
  <si>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</si>
  <si>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</si>
  <si>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</si>
  <si>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</si>
  <si>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</si>
  <si>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</si>
  <si>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</si>
  <si>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</si>
  <si>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</si>
  <si>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</si>
  <si>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</si>
  <si>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</si>
  <si>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</si>
  <si>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</si>
  <si>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</si>
  <si>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</si>
  <si>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</si>
  <si>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</si>
  <si>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</si>
  <si>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</si>
  <si>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</si>
  <si>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</si>
  <si>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</si>
  <si>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</si>
  <si>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</si>
  <si>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</si>
  <si>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</si>
  <si>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</si>
  <si>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</si>
  <si>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</si>
  <si>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</si>
  <si>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</si>
  <si>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</si>
  <si>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</si>
  <si>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</si>
  <si>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</si>
  <si>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</si>
  <si>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</si>
  <si>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</si>
  <si>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</si>
  <si>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</si>
  <si>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</si>
  <si>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</si>
  <si>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</si>
  <si>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</si>
  <si>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</si>
  <si>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</si>
  <si>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</si>
  <si>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</si>
  <si>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</si>
  <si>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</si>
  <si>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</si>
  <si>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</si>
  <si>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</si>
  <si>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</si>
  <si>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</si>
  <si>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</si>
  <si>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</si>
  <si>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</si>
  <si>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</si>
  <si>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</si>
  <si>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</si>
  <si>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</si>
  <si>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</si>
  <si>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</si>
  <si>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</si>
  <si>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</si>
  <si>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</si>
  <si>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</si>
  <si>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</si>
  <si>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</si>
  <si>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</si>
  <si>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</si>
  <si>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</si>
  <si>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</si>
  <si>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</si>
  <si>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</si>
  <si>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</si>
  <si>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</si>
  <si>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</si>
  <si>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</si>
  <si>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</si>
  <si>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</si>
  <si>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</si>
  <si>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</si>
  <si>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</si>
  <si>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</si>
  <si>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</si>
  <si>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</si>
  <si>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</si>
  <si>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</si>
  <si>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</si>
  <si>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</si>
  <si>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</si>
  <si>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</si>
  <si>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</si>
  <si>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</si>
  <si>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</si>
  <si>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</si>
  <si>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</si>
  <si>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</si>
  <si>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</si>
  <si>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</si>
  <si>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</si>
  <si>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</si>
  <si>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2025</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</si>
  <si>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</si>
  <si>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</si>
  <si>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</si>
  <si>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</si>
  <si>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</si>
  <si>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</si>
  <si>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</si>
  <si>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</si>
  <si>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</si>
  <si>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</si>
  <si>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</si>
  <si>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</si>
  <si>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</si>
  <si>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</si>
  <si>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</si>
  <si>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</si>
  <si>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</si>
  <si>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</si>
  <si>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</si>
  <si>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</si>
  <si>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</si>
  <si>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</si>
  <si>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</si>
  <si>
    <t xml:space="preserve">37 шт. </t>
  </si>
  <si>
    <t>Год раскрытия информации: 2024 год</t>
  </si>
  <si>
    <t>по состоянию на 01.01.2024</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</si>
  <si>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</si>
  <si>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- 130,879 млн. руб.</t>
  </si>
  <si>
    <t xml:space="preserve"> по состоянию на 01.01.2023</t>
  </si>
  <si>
    <t>Год 2028</t>
  </si>
  <si>
    <t xml:space="preserve">Факт 2023 года </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</si>
  <si>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</si>
  <si>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</si>
  <si>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2991,74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</si>
</sst>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96"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60" zoomScaleNormal="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665</v>
      </c>
      <c r="B5" s="283"/>
      <c r="C5" s="283"/>
      <c r="D5" s="118"/>
      <c r="E5" s="118"/>
      <c r="F5" s="118"/>
      <c r="G5" s="118"/>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538</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646</v>
      </c>
      <c r="B12" s="288"/>
      <c r="C12" s="288"/>
      <c r="D12" s="8"/>
      <c r="E12" s="8"/>
      <c r="F12" s="13"/>
      <c r="G12" s="13"/>
      <c r="H12" s="13"/>
      <c r="I12" s="13"/>
      <c r="J12" s="13"/>
      <c r="K12" s="13"/>
      <c r="L12" s="13"/>
      <c r="M12" s="13"/>
      <c r="N12" s="13"/>
      <c r="O12" s="13"/>
      <c r="P12" s="13"/>
      <c r="Q12" s="13"/>
      <c r="R12" s="13"/>
      <c r="S12" s="13"/>
    </row>
    <row r="13" spans="1:19" s="12" customFormat="1" ht="14.25" customHeight="1" x14ac:dyDescent="0.2">
      <c r="A13" s="284" t="s">
        <v>8</v>
      </c>
      <c r="B13" s="284"/>
      <c r="C13" s="284"/>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89" t="s">
        <v>662</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506</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99" t="s">
        <v>524</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578</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253" t="s">
        <v>649</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253" t="s">
        <v>650</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526</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526</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526</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259" t="s">
        <v>371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259" t="s">
        <v>371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4" t="s">
        <v>71</v>
      </c>
      <c r="B33" s="115" t="s">
        <v>459</v>
      </c>
      <c r="C33" s="259" t="s">
        <v>651</v>
      </c>
      <c r="D33" s="256"/>
      <c r="E33" s="255"/>
      <c r="F33" s="255"/>
      <c r="G33" s="255"/>
      <c r="H33" s="255"/>
      <c r="I33" s="255"/>
      <c r="J33" s="255"/>
      <c r="K33" s="255"/>
      <c r="L33" s="255"/>
      <c r="M33" s="255"/>
      <c r="N33" s="255"/>
      <c r="O33" s="255"/>
      <c r="P33" s="257"/>
      <c r="Q33" s="257"/>
      <c r="R33" s="257"/>
      <c r="S33" s="257"/>
    </row>
    <row r="34" spans="1:19" ht="111" customHeight="1" x14ac:dyDescent="0.25">
      <c r="A34" s="24" t="s">
        <v>475</v>
      </c>
      <c r="B34" s="35" t="s">
        <v>460</v>
      </c>
      <c r="C34" s="254"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526</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465</v>
      </c>
      <c r="B40" s="35" t="s">
        <v>519</v>
      </c>
      <c r="C40" s="277" t="s">
        <v>668</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62">
        <f>'6.2. Паспорт фин осв ввод'!AC24</f>
        <v>131.64247764986064</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62">
        <f>'6.2. Паспорт фин осв ввод'!AC30</f>
        <v>110.69449031819218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480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4" t="s">
        <v>472</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373</v>
      </c>
      <c r="R20" s="38" t="s">
        <v>374</v>
      </c>
      <c r="S20" s="294"/>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W16" sqref="W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7"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M_TP1500.VL.0037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5.5" customHeight="1" x14ac:dyDescent="0.2">
      <c r="A16"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6" t="s">
        <v>485</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230</v>
      </c>
      <c r="C21" s="300"/>
      <c r="D21" s="303" t="s">
        <v>131</v>
      </c>
      <c r="E21" s="299" t="s">
        <v>514</v>
      </c>
      <c r="F21" s="300"/>
      <c r="G21" s="299" t="s">
        <v>280</v>
      </c>
      <c r="H21" s="300"/>
      <c r="I21" s="299" t="s">
        <v>130</v>
      </c>
      <c r="J21" s="300"/>
      <c r="K21" s="303" t="s">
        <v>129</v>
      </c>
      <c r="L21" s="299" t="s">
        <v>128</v>
      </c>
      <c r="M21" s="300"/>
      <c r="N21" s="299" t="s">
        <v>510</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1" t="s">
        <v>124</v>
      </c>
      <c r="R22" s="91" t="s">
        <v>484</v>
      </c>
      <c r="S22" s="91" t="s">
        <v>123</v>
      </c>
      <c r="T22" s="91" t="s">
        <v>122</v>
      </c>
    </row>
    <row r="23" spans="1:20" ht="51.75" customHeight="1" x14ac:dyDescent="0.25">
      <c r="A23" s="308"/>
      <c r="B23" s="116" t="s">
        <v>120</v>
      </c>
      <c r="C23" s="116" t="s">
        <v>121</v>
      </c>
      <c r="D23" s="304"/>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8" t="s">
        <v>520</v>
      </c>
      <c r="C37" s="298"/>
      <c r="D37" s="298"/>
      <c r="E37" s="298"/>
      <c r="F37" s="298"/>
      <c r="G37" s="298"/>
      <c r="H37" s="298"/>
      <c r="I37" s="298"/>
      <c r="J37" s="298"/>
      <c r="K37" s="298"/>
      <c r="L37" s="298"/>
      <c r="M37" s="298"/>
      <c r="N37" s="298"/>
      <c r="O37" s="298"/>
      <c r="P37" s="298"/>
      <c r="Q37" s="298"/>
      <c r="R37" s="29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44" customWidth="1"/>
    <col min="27" max="27" width="19.140625" style="244"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08" t="s">
        <v>70</v>
      </c>
    </row>
    <row r="2" spans="1:27" s="12" customFormat="1" ht="18.75" customHeight="1" x14ac:dyDescent="0.3">
      <c r="E2" s="18"/>
      <c r="Q2" s="16"/>
      <c r="R2" s="16"/>
      <c r="Z2" s="245"/>
      <c r="AA2" s="209" t="s">
        <v>11</v>
      </c>
    </row>
    <row r="3" spans="1:27" s="12" customFormat="1" ht="18.75" customHeight="1" x14ac:dyDescent="0.3">
      <c r="E3" s="18"/>
      <c r="Q3" s="16"/>
      <c r="R3" s="16"/>
      <c r="Z3" s="245"/>
      <c r="AA3" s="209" t="s">
        <v>69</v>
      </c>
    </row>
    <row r="4" spans="1:27" s="12" customFormat="1" x14ac:dyDescent="0.2">
      <c r="E4" s="17"/>
      <c r="Q4" s="16"/>
      <c r="R4" s="16"/>
      <c r="Z4" s="245"/>
      <c r="AA4" s="245"/>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45"/>
      <c r="AA6" s="245"/>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c r="Z7" s="245"/>
      <c r="AA7" s="245"/>
    </row>
    <row r="8" spans="1:27" s="12" customFormat="1" ht="18.75" x14ac:dyDescent="0.2">
      <c r="E8" s="14"/>
      <c r="F8" s="14"/>
      <c r="G8" s="14"/>
      <c r="H8" s="14"/>
      <c r="I8" s="14"/>
      <c r="J8" s="14"/>
      <c r="K8" s="14"/>
      <c r="L8" s="14"/>
      <c r="M8" s="14"/>
      <c r="N8" s="14"/>
      <c r="O8" s="14"/>
      <c r="P8" s="14"/>
      <c r="Q8" s="14"/>
      <c r="R8" s="14"/>
      <c r="S8" s="13"/>
      <c r="T8" s="13"/>
      <c r="U8" s="13"/>
      <c r="V8" s="13"/>
      <c r="W8" s="13"/>
      <c r="Z8" s="245"/>
      <c r="AA8" s="245"/>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c r="Z9" s="245"/>
      <c r="AA9" s="245"/>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45"/>
      <c r="AA11" s="245"/>
    </row>
    <row r="12" spans="1:27" s="12" customFormat="1" ht="18.75" customHeight="1" x14ac:dyDescent="0.2">
      <c r="E12" s="291" t="str">
        <f>'1. паспорт местоположение'!A12</f>
        <v>M_TP1500.VL.0037</v>
      </c>
      <c r="F12" s="291"/>
      <c r="G12" s="291"/>
      <c r="H12" s="291"/>
      <c r="I12" s="291"/>
      <c r="J12" s="291"/>
      <c r="K12" s="291"/>
      <c r="L12" s="291"/>
      <c r="M12" s="291"/>
      <c r="N12" s="291"/>
      <c r="O12" s="291"/>
      <c r="P12" s="291"/>
      <c r="Q12" s="291"/>
      <c r="R12" s="291"/>
      <c r="S12" s="291"/>
      <c r="T12" s="291"/>
      <c r="U12" s="291"/>
      <c r="V12" s="291"/>
      <c r="W12" s="291"/>
      <c r="X12" s="291"/>
      <c r="Y12" s="291"/>
      <c r="Z12" s="245"/>
      <c r="AA12" s="245"/>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c r="Z13" s="245"/>
      <c r="AA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46"/>
      <c r="AA14" s="246"/>
    </row>
    <row r="15" spans="1:27" s="3" customFormat="1" ht="45.75" customHeight="1" x14ac:dyDescent="0.2">
      <c r="E15" s="289"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89"/>
      <c r="G15" s="289"/>
      <c r="H15" s="289"/>
      <c r="I15" s="289"/>
      <c r="J15" s="289"/>
      <c r="K15" s="289"/>
      <c r="L15" s="289"/>
      <c r="M15" s="289"/>
      <c r="N15" s="289"/>
      <c r="O15" s="289"/>
      <c r="P15" s="289"/>
      <c r="Q15" s="289"/>
      <c r="R15" s="289"/>
      <c r="S15" s="289"/>
      <c r="T15" s="289"/>
      <c r="U15" s="289"/>
      <c r="V15" s="289"/>
      <c r="W15" s="289"/>
      <c r="X15" s="289"/>
      <c r="Y15" s="289"/>
      <c r="Z15" s="247"/>
      <c r="AA15" s="247"/>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c r="Z16" s="247"/>
      <c r="AA16" s="247"/>
    </row>
    <row r="17" spans="1:27" s="3" customFormat="1" ht="15" customHeight="1" x14ac:dyDescent="0.2">
      <c r="E17" s="4"/>
      <c r="F17" s="4"/>
      <c r="G17" s="4"/>
      <c r="H17" s="4"/>
      <c r="I17" s="4"/>
      <c r="J17" s="4"/>
      <c r="K17" s="4"/>
      <c r="L17" s="4"/>
      <c r="M17" s="4"/>
      <c r="N17" s="4"/>
      <c r="O17" s="4"/>
      <c r="P17" s="4"/>
      <c r="Q17" s="4"/>
      <c r="R17" s="4"/>
      <c r="S17" s="4"/>
      <c r="T17" s="4"/>
      <c r="U17" s="4"/>
      <c r="V17" s="4"/>
      <c r="W17" s="4"/>
      <c r="Z17" s="247"/>
      <c r="AA17" s="247"/>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c r="Z18" s="247"/>
      <c r="AA18" s="247"/>
    </row>
    <row r="19" spans="1:27" ht="25.5" customHeight="1" x14ac:dyDescent="0.25">
      <c r="A19" s="286" t="s">
        <v>487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c r="Z20" s="248"/>
      <c r="AA20" s="248"/>
    </row>
    <row r="21" spans="1:27" ht="53.25" customHeight="1" x14ac:dyDescent="0.25">
      <c r="A21" s="313" t="s">
        <v>6</v>
      </c>
      <c r="B21" s="316" t="s">
        <v>494</v>
      </c>
      <c r="C21" s="317"/>
      <c r="D21" s="316" t="s">
        <v>496</v>
      </c>
      <c r="E21" s="317"/>
      <c r="F21" s="309" t="s">
        <v>103</v>
      </c>
      <c r="G21" s="311"/>
      <c r="H21" s="311"/>
      <c r="I21" s="310"/>
      <c r="J21" s="313" t="s">
        <v>497</v>
      </c>
      <c r="K21" s="316" t="s">
        <v>498</v>
      </c>
      <c r="L21" s="317"/>
      <c r="M21" s="316" t="s">
        <v>499</v>
      </c>
      <c r="N21" s="317"/>
      <c r="O21" s="316" t="s">
        <v>486</v>
      </c>
      <c r="P21" s="317"/>
      <c r="Q21" s="316" t="s">
        <v>136</v>
      </c>
      <c r="R21" s="317"/>
      <c r="S21" s="313" t="s">
        <v>135</v>
      </c>
      <c r="T21" s="313" t="s">
        <v>500</v>
      </c>
      <c r="U21" s="313" t="s">
        <v>495</v>
      </c>
      <c r="V21" s="316" t="s">
        <v>134</v>
      </c>
      <c r="W21" s="317"/>
      <c r="X21" s="309" t="s">
        <v>126</v>
      </c>
      <c r="Y21" s="311"/>
      <c r="Z21" s="320" t="s">
        <v>125</v>
      </c>
      <c r="AA21" s="321"/>
    </row>
    <row r="22" spans="1:27" ht="159.75"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1" t="s">
        <v>124</v>
      </c>
      <c r="Y22" s="91" t="s">
        <v>484</v>
      </c>
      <c r="Z22" s="249" t="s">
        <v>123</v>
      </c>
      <c r="AA22" s="249" t="s">
        <v>122</v>
      </c>
    </row>
    <row r="23" spans="1:27" ht="60" customHeight="1" x14ac:dyDescent="0.25">
      <c r="A23" s="315"/>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49" t="s">
        <v>120</v>
      </c>
      <c r="AA23" s="249"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50">
        <v>28</v>
      </c>
      <c r="AA24" s="250">
        <v>29</v>
      </c>
    </row>
    <row r="25" spans="1:27" ht="132" customHeight="1" x14ac:dyDescent="0.25">
      <c r="A25" s="56">
        <v>1</v>
      </c>
      <c r="B25" s="198" t="s">
        <v>606</v>
      </c>
      <c r="C25" s="198" t="s">
        <v>606</v>
      </c>
      <c r="D25" s="198" t="s">
        <v>606</v>
      </c>
      <c r="E25" s="198" t="s">
        <v>621</v>
      </c>
      <c r="F25" s="132">
        <v>110</v>
      </c>
      <c r="G25" s="132">
        <v>110</v>
      </c>
      <c r="H25" s="132">
        <v>110</v>
      </c>
      <c r="I25" s="132">
        <v>110</v>
      </c>
      <c r="J25" s="56" t="s">
        <v>607</v>
      </c>
      <c r="K25" s="133" t="s">
        <v>64</v>
      </c>
      <c r="L25" s="133" t="s">
        <v>64</v>
      </c>
      <c r="M25" s="198" t="s">
        <v>608</v>
      </c>
      <c r="N25" s="198" t="s">
        <v>608</v>
      </c>
      <c r="O25" s="134" t="s">
        <v>529</v>
      </c>
      <c r="P25" s="134" t="s">
        <v>529</v>
      </c>
      <c r="Q25" s="56">
        <v>46.95</v>
      </c>
      <c r="R25" s="56">
        <v>46.95</v>
      </c>
      <c r="S25" s="56" t="s">
        <v>371</v>
      </c>
      <c r="T25" s="133" t="s">
        <v>604</v>
      </c>
      <c r="U25" s="56">
        <v>8</v>
      </c>
      <c r="V25" s="133" t="s">
        <v>609</v>
      </c>
      <c r="W25" s="133" t="s">
        <v>609</v>
      </c>
      <c r="X25" s="132" t="s">
        <v>610</v>
      </c>
      <c r="Y25" s="132" t="s">
        <v>626</v>
      </c>
      <c r="Z25" s="252" t="s">
        <v>655</v>
      </c>
      <c r="AA25" s="251" t="s">
        <v>656</v>
      </c>
    </row>
    <row r="26" spans="1:27" s="197" customFormat="1" ht="94.5" x14ac:dyDescent="0.25">
      <c r="A26" s="56">
        <v>2</v>
      </c>
      <c r="B26" s="198" t="s">
        <v>611</v>
      </c>
      <c r="C26" s="198" t="s">
        <v>611</v>
      </c>
      <c r="D26" s="198" t="s">
        <v>611</v>
      </c>
      <c r="E26" s="198"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52" t="s">
        <v>657</v>
      </c>
      <c r="AA26" s="251" t="s">
        <v>656</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52" t="s">
        <v>658</v>
      </c>
      <c r="AA27" s="251" t="s">
        <v>656</v>
      </c>
    </row>
    <row r="28" spans="1:27" s="197"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52" t="s">
        <v>659</v>
      </c>
      <c r="AA28" s="251" t="s">
        <v>656</v>
      </c>
    </row>
    <row r="29" spans="1:27" s="197"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52" t="s">
        <v>660</v>
      </c>
      <c r="AA29" s="251" t="s">
        <v>656</v>
      </c>
    </row>
    <row r="30" spans="1:27" s="197"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52" t="s">
        <v>661</v>
      </c>
      <c r="AA30" s="251" t="s">
        <v>656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M_TP1500.VL.0037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479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672</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648</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1"/>
      <c r="AB6" s="1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1"/>
      <c r="AB7" s="11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2"/>
      <c r="AB8" s="11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3"/>
      <c r="AB9" s="11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1"/>
      <c r="AB10" s="111"/>
    </row>
    <row r="11" spans="1:28" ht="15.75" x14ac:dyDescent="0.25">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2"/>
      <c r="AB11" s="11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54.75" customHeight="1" x14ac:dyDescent="0.25">
      <c r="A14"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2"/>
      <c r="AB14" s="11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3"/>
      <c r="AB20" s="12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3"/>
      <c r="AB21" s="123"/>
    </row>
    <row r="22" spans="1:28" x14ac:dyDescent="0.25">
      <c r="A22" s="323" t="s">
        <v>511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4"/>
      <c r="AB22" s="124"/>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M_TP1500.VL.0037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47.25"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9" t="s">
        <v>488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0" t="s">
        <v>87</v>
      </c>
      <c r="F19" s="331"/>
      <c r="G19" s="331"/>
      <c r="H19" s="331"/>
      <c r="I19" s="332"/>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U21" sqref="AU21"/>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9"/>
      <c r="B8" s="159"/>
      <c r="C8" s="159"/>
      <c r="D8" s="159"/>
      <c r="E8" s="159"/>
      <c r="F8" s="159"/>
      <c r="G8" s="159"/>
      <c r="H8" s="159"/>
      <c r="I8" s="159"/>
      <c r="J8" s="159"/>
      <c r="K8" s="159"/>
      <c r="L8" s="111"/>
      <c r="M8" s="111"/>
      <c r="N8" s="111"/>
      <c r="O8" s="111"/>
      <c r="P8" s="111"/>
      <c r="Q8" s="111"/>
      <c r="R8" s="111"/>
      <c r="S8" s="111"/>
      <c r="T8" s="111"/>
      <c r="U8" s="111"/>
      <c r="V8" s="111"/>
      <c r="W8" s="111"/>
      <c r="X8" s="111"/>
      <c r="Y8" s="111"/>
    </row>
    <row r="9" spans="1:44" s="12" customFormat="1" ht="18.75" customHeight="1" x14ac:dyDescent="0.2">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59"/>
      <c r="B11" s="159"/>
      <c r="C11" s="159"/>
      <c r="D11" s="159"/>
      <c r="E11" s="159"/>
      <c r="F11" s="159"/>
      <c r="G11" s="159"/>
      <c r="H11" s="159"/>
      <c r="I11" s="159"/>
      <c r="J11" s="159"/>
      <c r="K11" s="159"/>
      <c r="L11" s="111"/>
      <c r="M11" s="111"/>
      <c r="N11" s="111"/>
      <c r="O11" s="111"/>
      <c r="P11" s="111"/>
      <c r="Q11" s="111"/>
      <c r="R11" s="111"/>
      <c r="S11" s="111"/>
      <c r="T11" s="111"/>
      <c r="U11" s="111"/>
      <c r="V11" s="111"/>
      <c r="W11" s="111"/>
      <c r="X11" s="111"/>
      <c r="Y11" s="111"/>
    </row>
    <row r="12" spans="1:44" s="12" customFormat="1" ht="18.75" customHeight="1" x14ac:dyDescent="0.2">
      <c r="A12" s="291" t="str">
        <f>'1. паспорт местоположение'!A12:C12</f>
        <v>M_TP1500.VL.0037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81"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86" t="s">
        <v>489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5"/>
      <c r="AN24" s="165"/>
      <c r="AO24" s="166"/>
      <c r="AP24" s="166"/>
      <c r="AQ24" s="166"/>
      <c r="AR24" s="166"/>
      <c r="AS24" s="167"/>
    </row>
    <row r="25" spans="1:45" ht="12.75" customHeight="1" x14ac:dyDescent="0.25">
      <c r="A25" s="343" t="s">
        <v>581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68"/>
      <c r="AN25" s="346" t="s">
        <v>342</v>
      </c>
      <c r="AO25" s="346"/>
      <c r="AP25" s="346"/>
      <c r="AQ25" s="333"/>
      <c r="AR25" s="333"/>
      <c r="AS25" s="167"/>
    </row>
    <row r="26" spans="1:45"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68"/>
      <c r="AN26" s="337" t="s">
        <v>340</v>
      </c>
      <c r="AO26" s="338"/>
      <c r="AP26" s="339"/>
      <c r="AQ26" s="340"/>
      <c r="AR26" s="341"/>
      <c r="AS26" s="167"/>
    </row>
    <row r="27" spans="1:45"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68"/>
      <c r="AN27" s="337" t="s">
        <v>338</v>
      </c>
      <c r="AO27" s="338"/>
      <c r="AP27" s="339"/>
      <c r="AQ27" s="340"/>
      <c r="AR27" s="341"/>
      <c r="AS27" s="167"/>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68"/>
      <c r="AN28" s="357" t="s">
        <v>582</v>
      </c>
      <c r="AO28" s="358"/>
      <c r="AP28" s="359"/>
      <c r="AQ28" s="340"/>
      <c r="AR28" s="341"/>
      <c r="AS28" s="167"/>
    </row>
    <row r="29" spans="1:45"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68"/>
      <c r="AN29" s="350"/>
      <c r="AO29" s="351"/>
      <c r="AP29" s="351"/>
      <c r="AQ29" s="340"/>
      <c r="AR29" s="352"/>
      <c r="AS29" s="167"/>
    </row>
    <row r="30" spans="1:45" ht="17.25" customHeight="1" x14ac:dyDescent="0.25">
      <c r="A30" s="334" t="s">
        <v>583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68"/>
      <c r="AS30" s="167"/>
    </row>
    <row r="31" spans="1:45"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68"/>
      <c r="AN31" s="168"/>
      <c r="AO31" s="169"/>
      <c r="AP31" s="169"/>
      <c r="AQ31" s="169"/>
      <c r="AR31" s="169"/>
      <c r="AS31" s="167"/>
    </row>
    <row r="32" spans="1:45"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68"/>
      <c r="AN32" s="168"/>
      <c r="AO32" s="168"/>
      <c r="AP32" s="168"/>
      <c r="AQ32" s="168"/>
      <c r="AR32" s="168"/>
      <c r="AS32" s="167"/>
    </row>
    <row r="33" spans="1:45"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2"/>
      <c r="AL33" s="362"/>
      <c r="AM33" s="168"/>
      <c r="AN33" s="168"/>
      <c r="AO33" s="168"/>
      <c r="AP33" s="168"/>
      <c r="AQ33" s="168"/>
      <c r="AR33" s="168"/>
      <c r="AS33" s="167"/>
    </row>
    <row r="34" spans="1:45"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68"/>
      <c r="AN34" s="168"/>
      <c r="AO34" s="168"/>
      <c r="AP34" s="168"/>
      <c r="AQ34" s="168"/>
      <c r="AR34" s="168"/>
      <c r="AS34" s="16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68"/>
      <c r="AN35" s="168"/>
      <c r="AO35" s="168"/>
      <c r="AP35" s="168"/>
      <c r="AQ35" s="168"/>
      <c r="AR35" s="168"/>
      <c r="AS35" s="167"/>
    </row>
    <row r="36" spans="1:45"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68"/>
      <c r="AN36" s="168"/>
      <c r="AO36" s="168"/>
      <c r="AP36" s="168"/>
      <c r="AQ36" s="168"/>
      <c r="AR36" s="168"/>
      <c r="AS36" s="16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68"/>
      <c r="AN37" s="168"/>
      <c r="AO37" s="168"/>
      <c r="AP37" s="168"/>
      <c r="AQ37" s="168"/>
      <c r="AR37" s="168"/>
      <c r="AS37" s="167"/>
    </row>
    <row r="38" spans="1:45"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68"/>
      <c r="AN38" s="168"/>
      <c r="AO38" s="168"/>
      <c r="AP38" s="168"/>
      <c r="AQ38" s="168"/>
      <c r="AR38" s="168"/>
      <c r="AS38" s="167"/>
    </row>
    <row r="39" spans="1:45"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68"/>
      <c r="AN39" s="168"/>
      <c r="AO39" s="168"/>
      <c r="AP39" s="168"/>
      <c r="AQ39" s="168"/>
      <c r="AR39" s="168"/>
      <c r="AS39" s="167"/>
    </row>
    <row r="40" spans="1:45" ht="17.25" customHeight="1" x14ac:dyDescent="0.25">
      <c r="A40" s="343" t="s">
        <v>584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68"/>
      <c r="AN40" s="168"/>
      <c r="AO40" s="168"/>
      <c r="AP40" s="168"/>
      <c r="AQ40" s="168"/>
      <c r="AR40" s="168"/>
      <c r="AS40" s="167"/>
    </row>
    <row r="41" spans="1:45"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68"/>
      <c r="AN41" s="168"/>
      <c r="AO41" s="168"/>
      <c r="AP41" s="168"/>
      <c r="AQ41" s="168"/>
      <c r="AR41" s="168"/>
      <c r="AS41" s="167"/>
    </row>
    <row r="42" spans="1:45"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68"/>
      <c r="AN42" s="168"/>
      <c r="AO42" s="168"/>
      <c r="AP42" s="168"/>
      <c r="AQ42" s="168"/>
      <c r="AR42" s="168"/>
      <c r="AS42" s="167"/>
    </row>
    <row r="43" spans="1:45"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68"/>
      <c r="AN43" s="168"/>
      <c r="AO43" s="168"/>
      <c r="AP43" s="168"/>
      <c r="AQ43" s="168"/>
      <c r="AR43" s="168"/>
      <c r="AS43" s="167"/>
    </row>
    <row r="44" spans="1:45"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68"/>
      <c r="AN44" s="168"/>
      <c r="AO44" s="168"/>
      <c r="AP44" s="168"/>
      <c r="AQ44" s="168"/>
      <c r="AR44" s="168"/>
      <c r="AS44" s="167"/>
    </row>
    <row r="45" spans="1:45"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68"/>
      <c r="AN45" s="168"/>
      <c r="AO45" s="168"/>
      <c r="AP45" s="168"/>
      <c r="AQ45" s="168"/>
      <c r="AR45" s="168"/>
      <c r="AS45" s="167"/>
    </row>
    <row r="46" spans="1:45" ht="17.25" customHeight="1" thickBot="1" x14ac:dyDescent="0.3">
      <c r="A46" s="363" t="s">
        <v>585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68"/>
      <c r="AN46" s="168"/>
      <c r="AO46" s="168"/>
      <c r="AP46" s="168"/>
      <c r="AQ46" s="168"/>
      <c r="AR46" s="168"/>
      <c r="AS46" s="16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5" t="s">
        <v>5</v>
      </c>
      <c r="AL47" s="345"/>
      <c r="AM47" s="369" t="s">
        <v>586</v>
      </c>
      <c r="AN47" s="369"/>
      <c r="AO47" s="170" t="s">
        <v>587</v>
      </c>
      <c r="AP47" s="170" t="s">
        <v>588</v>
      </c>
      <c r="AQ47" s="167"/>
    </row>
    <row r="48" spans="1:45"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71"/>
      <c r="AP48" s="171"/>
      <c r="AQ48" s="167"/>
    </row>
    <row r="49" spans="1:43"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71"/>
      <c r="AP49" s="171"/>
      <c r="AQ49" s="167"/>
    </row>
    <row r="50" spans="1:43" ht="12" customHeight="1" thickBot="1" x14ac:dyDescent="0.3">
      <c r="A50" s="360" t="s">
        <v>589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586</v>
      </c>
      <c r="AN52" s="369"/>
      <c r="AO52" s="170" t="s">
        <v>587</v>
      </c>
      <c r="AP52" s="170" t="s">
        <v>588</v>
      </c>
      <c r="AQ52" s="16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77"/>
      <c r="AP53" s="177"/>
      <c r="AQ53" s="167"/>
    </row>
    <row r="54" spans="1:43"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71"/>
      <c r="AP54" s="171"/>
      <c r="AQ54" s="167"/>
    </row>
    <row r="55" spans="1:43"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71"/>
      <c r="AP55" s="171"/>
      <c r="AQ55" s="167"/>
    </row>
    <row r="56" spans="1:43"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0" t="s">
        <v>590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586</v>
      </c>
      <c r="AN58" s="369"/>
      <c r="AO58" s="170" t="s">
        <v>587</v>
      </c>
      <c r="AP58" s="170" t="s">
        <v>588</v>
      </c>
      <c r="AQ58" s="167"/>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0"/>
      <c r="AP59" s="180"/>
      <c r="AQ59" s="181"/>
    </row>
    <row r="60" spans="1:43"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71"/>
      <c r="AP60" s="171"/>
      <c r="AQ60" s="167"/>
    </row>
    <row r="61" spans="1:43"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71"/>
      <c r="AP61" s="171"/>
      <c r="AQ61" s="167"/>
    </row>
    <row r="62" spans="1:43"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71"/>
      <c r="AP62" s="171"/>
      <c r="AQ62" s="16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71"/>
      <c r="AP63" s="171"/>
      <c r="AQ63" s="16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71"/>
      <c r="AP64" s="171"/>
      <c r="AQ64" s="167"/>
    </row>
    <row r="65" spans="1:43"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71"/>
      <c r="AP65" s="171"/>
      <c r="AQ65" s="167"/>
    </row>
    <row r="66" spans="1:43" ht="27.75" customHeight="1" x14ac:dyDescent="0.25">
      <c r="A66" s="377" t="s">
        <v>591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2"/>
      <c r="AP66" s="182"/>
      <c r="AQ66" s="181"/>
    </row>
    <row r="67" spans="1:43"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71"/>
      <c r="AP67" s="171"/>
      <c r="AQ67" s="167"/>
    </row>
    <row r="68" spans="1:43" ht="25.5" customHeight="1" x14ac:dyDescent="0.25">
      <c r="A68" s="377" t="s">
        <v>592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2"/>
      <c r="AP68" s="182"/>
      <c r="AQ68" s="181"/>
    </row>
    <row r="69" spans="1:43"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71"/>
      <c r="AP69" s="171"/>
      <c r="AQ69" s="167"/>
    </row>
    <row r="70" spans="1:43" ht="12.75" customHeight="1" x14ac:dyDescent="0.25">
      <c r="A70" s="385" t="s">
        <v>312</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2"/>
      <c r="AP70" s="182"/>
      <c r="AQ70" s="181"/>
    </row>
    <row r="71" spans="1:43"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71"/>
      <c r="AP71" s="171"/>
      <c r="AQ71" s="167"/>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586</v>
      </c>
      <c r="AN74" s="369"/>
      <c r="AO74" s="170" t="s">
        <v>587</v>
      </c>
      <c r="AP74" s="170" t="s">
        <v>588</v>
      </c>
      <c r="AQ74" s="167"/>
    </row>
    <row r="75" spans="1:43" ht="25.5" customHeight="1" x14ac:dyDescent="0.25">
      <c r="A75" s="377" t="s">
        <v>592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84"/>
      <c r="AP75" s="184"/>
      <c r="AQ75" s="181"/>
    </row>
    <row r="76" spans="1:43"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7"/>
      <c r="AN76" s="387"/>
      <c r="AO76" s="185"/>
      <c r="AP76" s="185"/>
      <c r="AQ76" s="167"/>
    </row>
    <row r="77" spans="1:43"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7"/>
      <c r="AN77" s="387"/>
      <c r="AO77" s="185"/>
      <c r="AP77" s="185"/>
      <c r="AQ77" s="167"/>
    </row>
    <row r="78" spans="1:43"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7"/>
      <c r="AN78" s="387"/>
      <c r="AO78" s="185"/>
      <c r="AP78" s="185"/>
      <c r="AQ78" s="167"/>
    </row>
    <row r="79" spans="1:43"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7"/>
      <c r="AN79" s="387"/>
      <c r="AO79" s="185"/>
      <c r="AP79" s="185"/>
      <c r="AQ79" s="167"/>
    </row>
    <row r="80" spans="1:43"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7"/>
      <c r="AN80" s="387"/>
      <c r="AO80" s="185"/>
      <c r="AP80" s="185"/>
      <c r="AQ80" s="167"/>
    </row>
    <row r="81" spans="1:45"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7"/>
      <c r="AN81" s="387"/>
      <c r="AO81" s="185"/>
      <c r="AP81" s="185"/>
      <c r="AQ81" s="167"/>
    </row>
    <row r="82" spans="1:45"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7"/>
      <c r="AN82" s="387"/>
      <c r="AO82" s="185"/>
      <c r="AP82" s="185"/>
      <c r="AQ82" s="167"/>
    </row>
    <row r="83" spans="1:45" ht="12" customHeight="1" x14ac:dyDescent="0.25">
      <c r="A83" s="385" t="s">
        <v>302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84"/>
      <c r="AP83" s="184"/>
      <c r="AQ83" s="181"/>
    </row>
    <row r="84" spans="1:45" ht="12" customHeight="1" x14ac:dyDescent="0.25">
      <c r="A84" s="385" t="s">
        <v>593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84"/>
      <c r="AP84" s="184"/>
      <c r="AQ84" s="181"/>
    </row>
    <row r="85" spans="1:45"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7"/>
      <c r="AN85" s="387"/>
      <c r="AO85" s="185"/>
      <c r="AP85" s="185"/>
      <c r="AQ85" s="165"/>
    </row>
    <row r="86" spans="1:45" ht="27.75" customHeight="1" x14ac:dyDescent="0.25">
      <c r="A86" s="377" t="s">
        <v>594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84"/>
      <c r="AP86" s="184"/>
      <c r="AQ86" s="181"/>
    </row>
    <row r="87" spans="1:45" x14ac:dyDescent="0.25">
      <c r="A87" s="377" t="s">
        <v>595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84"/>
      <c r="AP87" s="184"/>
      <c r="AQ87" s="181"/>
    </row>
    <row r="88" spans="1:45" ht="14.25" customHeight="1" x14ac:dyDescent="0.25">
      <c r="A88" s="389" t="s">
        <v>596</v>
      </c>
      <c r="B88" s="390"/>
      <c r="C88" s="390"/>
      <c r="D88" s="391"/>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2"/>
      <c r="AL88" s="393"/>
      <c r="AM88" s="394"/>
      <c r="AN88" s="395"/>
      <c r="AO88" s="184"/>
      <c r="AP88" s="184"/>
      <c r="AQ88" s="181"/>
    </row>
    <row r="89" spans="1:45" x14ac:dyDescent="0.25">
      <c r="A89" s="389" t="s">
        <v>597</v>
      </c>
      <c r="B89" s="390"/>
      <c r="C89" s="390"/>
      <c r="D89" s="391"/>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2"/>
      <c r="AL89" s="393"/>
      <c r="AM89" s="394"/>
      <c r="AN89" s="395"/>
      <c r="AO89" s="184"/>
      <c r="AP89" s="184"/>
      <c r="AQ89" s="165"/>
    </row>
    <row r="90" spans="1:45" ht="12" customHeight="1" thickBot="1" x14ac:dyDescent="0.3">
      <c r="A90" s="187" t="s">
        <v>598</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6"/>
      <c r="AL90" s="397"/>
      <c r="AM90" s="398"/>
      <c r="AN90" s="399"/>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599</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600</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603</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1" sqref="H31"/>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12" t="str">
        <f>'1. паспорт местоположение'!A12:C12</f>
        <v>M_TP1500.VL.0037</v>
      </c>
      <c r="B12" s="412"/>
      <c r="C12" s="412"/>
      <c r="D12" s="412"/>
      <c r="E12" s="412"/>
      <c r="F12" s="412"/>
      <c r="G12" s="412"/>
      <c r="H12" s="412"/>
      <c r="I12" s="412"/>
      <c r="J12" s="412"/>
      <c r="K12" s="412"/>
      <c r="L12" s="412"/>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57" customHeight="1" x14ac:dyDescent="0.25">
      <c r="A15" s="413"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13"/>
      <c r="C15" s="413"/>
      <c r="D15" s="413"/>
      <c r="E15" s="413"/>
      <c r="F15" s="413"/>
      <c r="G15" s="413"/>
      <c r="H15" s="413"/>
      <c r="I15" s="413"/>
      <c r="J15" s="413"/>
      <c r="K15" s="413"/>
      <c r="L15" s="413"/>
    </row>
    <row r="16" spans="1:44" x14ac:dyDescent="0.25">
      <c r="A16" s="284" t="s">
        <v>7</v>
      </c>
      <c r="B16" s="284"/>
      <c r="C16" s="284"/>
      <c r="D16" s="284"/>
      <c r="E16" s="284"/>
      <c r="F16" s="284"/>
      <c r="G16" s="284"/>
      <c r="H16" s="284"/>
      <c r="I16" s="284"/>
      <c r="J16" s="284"/>
      <c r="K16" s="284"/>
      <c r="L16" s="284"/>
    </row>
    <row r="17" spans="1:12" ht="15.75" customHeight="1" x14ac:dyDescent="0.25">
      <c r="L17" s="275"/>
    </row>
    <row r="18" spans="1:12" x14ac:dyDescent="0.25">
      <c r="K18" s="79"/>
    </row>
    <row r="19" spans="1:12" ht="15.75" customHeight="1" x14ac:dyDescent="0.25">
      <c r="A19" s="414" t="s">
        <v>490</v>
      </c>
      <c r="B19" s="414"/>
      <c r="C19" s="414"/>
      <c r="D19" s="414"/>
      <c r="E19" s="414"/>
      <c r="F19" s="414"/>
      <c r="G19" s="414"/>
      <c r="H19" s="414"/>
      <c r="I19" s="414"/>
      <c r="J19" s="414"/>
      <c r="K19" s="414"/>
      <c r="L19" s="414"/>
    </row>
    <row r="20" spans="1:12" x14ac:dyDescent="0.25">
      <c r="A20" s="61"/>
      <c r="B20" s="61"/>
      <c r="C20" s="78"/>
      <c r="D20" s="78"/>
      <c r="E20" s="78"/>
      <c r="F20" s="78"/>
      <c r="G20" s="78"/>
      <c r="H20" s="78"/>
      <c r="I20" s="78"/>
      <c r="J20" s="78"/>
      <c r="K20" s="78"/>
      <c r="L20" s="78"/>
    </row>
    <row r="21" spans="1:12" ht="28.5" customHeight="1" x14ac:dyDescent="0.25">
      <c r="A21" s="404" t="s">
        <v>229</v>
      </c>
      <c r="B21" s="404" t="s">
        <v>228</v>
      </c>
      <c r="C21" s="415" t="s">
        <v>423</v>
      </c>
      <c r="D21" s="415"/>
      <c r="E21" s="415"/>
      <c r="F21" s="415"/>
      <c r="G21" s="415"/>
      <c r="H21" s="415"/>
      <c r="I21" s="400" t="s">
        <v>227</v>
      </c>
      <c r="J21" s="401" t="s">
        <v>425</v>
      </c>
      <c r="K21" s="404" t="s">
        <v>226</v>
      </c>
      <c r="L21" s="405" t="s">
        <v>424</v>
      </c>
    </row>
    <row r="22" spans="1:12" ht="58.5" customHeight="1" x14ac:dyDescent="0.25">
      <c r="A22" s="404"/>
      <c r="B22" s="404"/>
      <c r="C22" s="406" t="s">
        <v>3</v>
      </c>
      <c r="D22" s="406"/>
      <c r="E22" s="100"/>
      <c r="F22" s="101"/>
      <c r="G22" s="407" t="s">
        <v>2</v>
      </c>
      <c r="H22" s="408"/>
      <c r="I22" s="400"/>
      <c r="J22" s="402"/>
      <c r="K22" s="404"/>
      <c r="L22" s="405"/>
    </row>
    <row r="23" spans="1:12" ht="47.25" x14ac:dyDescent="0.25">
      <c r="A23" s="404"/>
      <c r="B23" s="404"/>
      <c r="C23" s="77" t="s">
        <v>225</v>
      </c>
      <c r="D23" s="77" t="s">
        <v>224</v>
      </c>
      <c r="E23" s="77" t="s">
        <v>225</v>
      </c>
      <c r="F23" s="77" t="s">
        <v>224</v>
      </c>
      <c r="G23" s="77" t="s">
        <v>225</v>
      </c>
      <c r="H23" s="77" t="s">
        <v>224</v>
      </c>
      <c r="I23" s="400"/>
      <c r="J23" s="403"/>
      <c r="K23" s="404"/>
      <c r="L23" s="405"/>
    </row>
    <row r="24" spans="1:12" x14ac:dyDescent="0.25">
      <c r="A24" s="274">
        <v>1</v>
      </c>
      <c r="B24" s="27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00" t="s">
        <v>526</v>
      </c>
      <c r="D26" s="243"/>
      <c r="E26" s="75"/>
      <c r="F26" s="75"/>
      <c r="G26" s="200" t="s">
        <v>526</v>
      </c>
      <c r="H26" s="243"/>
      <c r="I26" s="75"/>
      <c r="J26" s="75"/>
      <c r="K26" s="66"/>
      <c r="L26" s="66"/>
    </row>
    <row r="27" spans="1:12" s="62" customFormat="1" ht="39" customHeight="1" x14ac:dyDescent="0.25">
      <c r="A27" s="69" t="s">
        <v>221</v>
      </c>
      <c r="B27" s="76" t="s">
        <v>432</v>
      </c>
      <c r="C27" s="200" t="s">
        <v>526</v>
      </c>
      <c r="D27" s="243"/>
      <c r="E27" s="75"/>
      <c r="F27" s="75"/>
      <c r="G27" s="200" t="s">
        <v>526</v>
      </c>
      <c r="H27" s="243"/>
      <c r="I27" s="75"/>
      <c r="J27" s="75"/>
      <c r="K27" s="66"/>
      <c r="L27" s="66"/>
    </row>
    <row r="28" spans="1:12" s="62" customFormat="1" ht="70.5" customHeight="1" x14ac:dyDescent="0.25">
      <c r="A28" s="69" t="s">
        <v>431</v>
      </c>
      <c r="B28" s="76" t="s">
        <v>436</v>
      </c>
      <c r="C28" s="201">
        <v>45444</v>
      </c>
      <c r="D28" s="201">
        <v>45473</v>
      </c>
      <c r="E28" s="75"/>
      <c r="F28" s="75"/>
      <c r="G28" s="201">
        <v>46539</v>
      </c>
      <c r="H28" s="201">
        <v>46568</v>
      </c>
      <c r="I28" s="139"/>
      <c r="J28" s="139"/>
      <c r="K28" s="409" t="s">
        <v>663</v>
      </c>
      <c r="L28" s="66"/>
    </row>
    <row r="29" spans="1:12" s="62" customFormat="1" ht="54" customHeight="1" x14ac:dyDescent="0.25">
      <c r="A29" s="69" t="s">
        <v>220</v>
      </c>
      <c r="B29" s="76" t="s">
        <v>435</v>
      </c>
      <c r="C29" s="201">
        <v>45474</v>
      </c>
      <c r="D29" s="201">
        <v>45503</v>
      </c>
      <c r="E29" s="75"/>
      <c r="F29" s="75"/>
      <c r="G29" s="201">
        <v>46569</v>
      </c>
      <c r="H29" s="201">
        <v>46598</v>
      </c>
      <c r="I29" s="139"/>
      <c r="J29" s="139"/>
      <c r="K29" s="410"/>
      <c r="L29" s="66"/>
    </row>
    <row r="30" spans="1:12" s="62" customFormat="1" ht="42" customHeight="1" x14ac:dyDescent="0.25">
      <c r="A30" s="69" t="s">
        <v>219</v>
      </c>
      <c r="B30" s="76" t="s">
        <v>437</v>
      </c>
      <c r="C30" s="201">
        <v>45536</v>
      </c>
      <c r="D30" s="201">
        <v>45565</v>
      </c>
      <c r="E30" s="75"/>
      <c r="F30" s="75"/>
      <c r="G30" s="201">
        <v>46631</v>
      </c>
      <c r="H30" s="201">
        <v>46660</v>
      </c>
      <c r="I30" s="139"/>
      <c r="J30" s="139"/>
      <c r="K30" s="410"/>
      <c r="L30" s="66"/>
    </row>
    <row r="31" spans="1:12" s="62" customFormat="1" ht="37.5" customHeight="1" x14ac:dyDescent="0.25">
      <c r="A31" s="69" t="s">
        <v>218</v>
      </c>
      <c r="B31" s="68" t="s">
        <v>433</v>
      </c>
      <c r="C31" s="195">
        <v>45323</v>
      </c>
      <c r="D31" s="195">
        <v>45350</v>
      </c>
      <c r="E31" s="75"/>
      <c r="F31" s="75"/>
      <c r="G31" s="195">
        <v>46419</v>
      </c>
      <c r="H31" s="195">
        <v>46447</v>
      </c>
      <c r="I31" s="139"/>
      <c r="J31" s="139"/>
      <c r="K31" s="410"/>
      <c r="L31" s="66"/>
    </row>
    <row r="32" spans="1:12" s="62" customFormat="1" ht="31.5" x14ac:dyDescent="0.25">
      <c r="A32" s="69" t="s">
        <v>216</v>
      </c>
      <c r="B32" s="68" t="s">
        <v>438</v>
      </c>
      <c r="C32" s="201">
        <v>45597</v>
      </c>
      <c r="D32" s="201">
        <v>45626</v>
      </c>
      <c r="E32" s="75"/>
      <c r="F32" s="75"/>
      <c r="G32" s="201">
        <v>46692</v>
      </c>
      <c r="H32" s="201">
        <v>46721</v>
      </c>
      <c r="I32" s="139"/>
      <c r="J32" s="139"/>
      <c r="K32" s="410"/>
      <c r="L32" s="66"/>
    </row>
    <row r="33" spans="1:12" s="62" customFormat="1" ht="47.25" x14ac:dyDescent="0.25">
      <c r="A33" s="69" t="s">
        <v>448</v>
      </c>
      <c r="B33" s="68" t="s">
        <v>367</v>
      </c>
      <c r="C33" s="201">
        <v>45627</v>
      </c>
      <c r="D33" s="201">
        <v>45656</v>
      </c>
      <c r="E33" s="75"/>
      <c r="F33" s="75"/>
      <c r="G33" s="201">
        <v>46722</v>
      </c>
      <c r="H33" s="201">
        <v>46751</v>
      </c>
      <c r="I33" s="139"/>
      <c r="J33" s="139"/>
      <c r="K33" s="410"/>
      <c r="L33" s="66"/>
    </row>
    <row r="34" spans="1:12" s="62" customFormat="1" ht="47.25" customHeight="1" x14ac:dyDescent="0.25">
      <c r="A34" s="69" t="s">
        <v>449</v>
      </c>
      <c r="B34" s="68" t="s">
        <v>442</v>
      </c>
      <c r="C34" s="200" t="s">
        <v>526</v>
      </c>
      <c r="D34" s="202"/>
      <c r="E34" s="74"/>
      <c r="F34" s="74"/>
      <c r="G34" s="200" t="s">
        <v>526</v>
      </c>
      <c r="H34" s="202"/>
      <c r="I34" s="74"/>
      <c r="J34" s="74"/>
      <c r="K34" s="410"/>
      <c r="L34" s="66"/>
    </row>
    <row r="35" spans="1:12" s="62" customFormat="1" ht="49.5" customHeight="1" x14ac:dyDescent="0.25">
      <c r="A35" s="69" t="s">
        <v>450</v>
      </c>
      <c r="B35" s="68" t="s">
        <v>217</v>
      </c>
      <c r="C35" s="201">
        <v>45627</v>
      </c>
      <c r="D35" s="201">
        <v>45656</v>
      </c>
      <c r="E35" s="74"/>
      <c r="F35" s="74"/>
      <c r="G35" s="201">
        <v>46722</v>
      </c>
      <c r="H35" s="201">
        <v>46751</v>
      </c>
      <c r="I35" s="139"/>
      <c r="J35" s="139"/>
      <c r="K35" s="410"/>
      <c r="L35" s="66"/>
    </row>
    <row r="36" spans="1:12" ht="37.5" customHeight="1" x14ac:dyDescent="0.25">
      <c r="A36" s="69" t="s">
        <v>451</v>
      </c>
      <c r="B36" s="68" t="s">
        <v>434</v>
      </c>
      <c r="C36" s="200" t="s">
        <v>526</v>
      </c>
      <c r="D36" s="203"/>
      <c r="E36" s="73"/>
      <c r="F36" s="72"/>
      <c r="G36" s="200" t="s">
        <v>526</v>
      </c>
      <c r="H36" s="203"/>
      <c r="I36" s="71"/>
      <c r="J36" s="71"/>
      <c r="K36" s="410"/>
      <c r="L36" s="66"/>
    </row>
    <row r="37" spans="1:12" ht="30.75" customHeight="1" x14ac:dyDescent="0.25">
      <c r="A37" s="69" t="s">
        <v>452</v>
      </c>
      <c r="B37" s="68" t="s">
        <v>215</v>
      </c>
      <c r="C37" s="201">
        <v>45536</v>
      </c>
      <c r="D37" s="201">
        <v>45656</v>
      </c>
      <c r="E37" s="73"/>
      <c r="F37" s="72"/>
      <c r="G37" s="201">
        <v>46631</v>
      </c>
      <c r="H37" s="201">
        <v>46751</v>
      </c>
      <c r="I37" s="139"/>
      <c r="J37" s="139"/>
      <c r="K37" s="411"/>
      <c r="L37" s="66"/>
    </row>
    <row r="38" spans="1:12" x14ac:dyDescent="0.25">
      <c r="A38" s="69" t="s">
        <v>644</v>
      </c>
      <c r="B38" s="70" t="s">
        <v>214</v>
      </c>
      <c r="C38" s="200"/>
      <c r="D38" s="204"/>
      <c r="E38" s="66"/>
      <c r="F38" s="66"/>
      <c r="G38" s="200"/>
      <c r="H38" s="204"/>
      <c r="I38" s="66"/>
      <c r="J38" s="66"/>
      <c r="K38" s="66"/>
      <c r="L38" s="66"/>
    </row>
    <row r="39" spans="1:12" ht="69.75" customHeight="1" x14ac:dyDescent="0.25">
      <c r="A39" s="69">
        <v>2</v>
      </c>
      <c r="B39" s="68" t="s">
        <v>439</v>
      </c>
      <c r="C39" s="195">
        <v>45689</v>
      </c>
      <c r="D39" s="195">
        <v>45716</v>
      </c>
      <c r="E39" s="66"/>
      <c r="F39" s="66"/>
      <c r="G39" s="195">
        <v>46784</v>
      </c>
      <c r="H39" s="195">
        <v>46811</v>
      </c>
      <c r="I39" s="66"/>
      <c r="J39" s="66"/>
      <c r="K39" s="66"/>
      <c r="L39" s="66"/>
    </row>
    <row r="40" spans="1:12" ht="33.75" customHeight="1" x14ac:dyDescent="0.25">
      <c r="A40" s="69" t="s">
        <v>213</v>
      </c>
      <c r="B40" s="68" t="s">
        <v>441</v>
      </c>
      <c r="C40" s="200" t="s">
        <v>526</v>
      </c>
      <c r="D40" s="205"/>
      <c r="E40" s="66"/>
      <c r="F40" s="66"/>
      <c r="G40" s="200" t="s">
        <v>526</v>
      </c>
      <c r="H40" s="205"/>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196">
        <v>45748</v>
      </c>
      <c r="D42" s="196">
        <v>45777</v>
      </c>
      <c r="E42" s="66"/>
      <c r="F42" s="66"/>
      <c r="G42" s="196">
        <v>46844</v>
      </c>
      <c r="H42" s="196">
        <v>46873</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6">
        <v>45901</v>
      </c>
      <c r="D45" s="196">
        <v>46295</v>
      </c>
      <c r="E45" s="66"/>
      <c r="F45" s="66"/>
      <c r="G45" s="196">
        <v>46997</v>
      </c>
      <c r="H45" s="196">
        <v>47026</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645</v>
      </c>
      <c r="B48" s="70" t="s">
        <v>203</v>
      </c>
      <c r="C48" s="67"/>
      <c r="D48" s="138"/>
      <c r="E48" s="66"/>
      <c r="F48" s="66"/>
      <c r="G48" s="67"/>
      <c r="H48" s="138"/>
      <c r="I48" s="66"/>
      <c r="J48" s="66"/>
      <c r="K48" s="66"/>
      <c r="L48" s="66"/>
    </row>
    <row r="49" spans="1:12" ht="35.25" customHeight="1" x14ac:dyDescent="0.25">
      <c r="A49" s="69">
        <v>4</v>
      </c>
      <c r="B49" s="68" t="s">
        <v>201</v>
      </c>
      <c r="C49" s="194">
        <v>45931</v>
      </c>
      <c r="D49" s="196">
        <v>46325</v>
      </c>
      <c r="E49" s="66"/>
      <c r="F49" s="66"/>
      <c r="G49" s="194">
        <v>47027</v>
      </c>
      <c r="H49" s="196">
        <v>47056</v>
      </c>
      <c r="I49" s="66"/>
      <c r="J49" s="66"/>
      <c r="K49" s="66"/>
      <c r="L49" s="66"/>
    </row>
    <row r="50" spans="1:12" ht="86.25" customHeight="1" x14ac:dyDescent="0.25">
      <c r="A50" s="69" t="s">
        <v>202</v>
      </c>
      <c r="B50" s="68" t="s">
        <v>605</v>
      </c>
      <c r="C50" s="194">
        <v>45962</v>
      </c>
      <c r="D50" s="196">
        <v>46341</v>
      </c>
      <c r="E50" s="66"/>
      <c r="F50" s="66"/>
      <c r="G50" s="194">
        <v>47058</v>
      </c>
      <c r="H50" s="196">
        <v>47072</v>
      </c>
      <c r="I50" s="66"/>
      <c r="J50" s="66"/>
      <c r="K50" s="66"/>
      <c r="L50" s="66"/>
    </row>
    <row r="51" spans="1:12" ht="77.25" customHeight="1" x14ac:dyDescent="0.25">
      <c r="A51" s="69" t="s">
        <v>200</v>
      </c>
      <c r="B51" s="68" t="s">
        <v>445</v>
      </c>
      <c r="C51" s="194">
        <v>45976</v>
      </c>
      <c r="D51" s="196">
        <v>46371</v>
      </c>
      <c r="E51" s="66"/>
      <c r="F51" s="66"/>
      <c r="G51" s="194">
        <v>47072</v>
      </c>
      <c r="H51" s="196">
        <v>47102</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194">
        <v>46006</v>
      </c>
      <c r="D53" s="196">
        <v>46386</v>
      </c>
      <c r="E53" s="66"/>
      <c r="F53" s="66"/>
      <c r="G53" s="194">
        <v>47102</v>
      </c>
      <c r="H53" s="196">
        <v>47117</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K28:K37"/>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9" zoomScale="70" zoomScaleNormal="70" zoomScaleSheetLayoutView="70" workbookViewId="0">
      <selection activeCell="K30" sqref="K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0"/>
      <c r="B5" s="60"/>
      <c r="C5" s="60"/>
      <c r="D5" s="60"/>
      <c r="E5" s="60"/>
      <c r="F5" s="60"/>
      <c r="H5" s="60"/>
      <c r="I5" s="60"/>
      <c r="L5" s="60"/>
      <c r="M5" s="60"/>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4" t="s">
        <v>527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4" t="s">
        <v>528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7" t="s">
        <v>195</v>
      </c>
      <c r="B20" s="417" t="s">
        <v>194</v>
      </c>
      <c r="C20" s="423" t="s">
        <v>193</v>
      </c>
      <c r="D20" s="423"/>
      <c r="E20" s="428" t="s">
        <v>192</v>
      </c>
      <c r="F20" s="428"/>
      <c r="G20" s="424" t="s">
        <v>671</v>
      </c>
      <c r="H20" s="420" t="s">
        <v>652</v>
      </c>
      <c r="I20" s="421"/>
      <c r="J20" s="421"/>
      <c r="K20" s="421"/>
      <c r="L20" s="420" t="s">
        <v>640</v>
      </c>
      <c r="M20" s="421"/>
      <c r="N20" s="421"/>
      <c r="O20" s="421"/>
      <c r="P20" s="420" t="s">
        <v>641</v>
      </c>
      <c r="Q20" s="421"/>
      <c r="R20" s="421"/>
      <c r="S20" s="421"/>
      <c r="T20" s="420" t="s">
        <v>653</v>
      </c>
      <c r="U20" s="421"/>
      <c r="V20" s="421"/>
      <c r="W20" s="421"/>
      <c r="X20" s="420" t="s">
        <v>670</v>
      </c>
      <c r="Y20" s="421"/>
      <c r="Z20" s="421"/>
      <c r="AA20" s="421"/>
      <c r="AB20" s="416" t="s">
        <v>191</v>
      </c>
      <c r="AC20" s="416"/>
    </row>
    <row r="21" spans="1:34" s="142" customFormat="1" ht="81.75" customHeight="1" x14ac:dyDescent="0.25">
      <c r="A21" s="418"/>
      <c r="B21" s="418"/>
      <c r="C21" s="423"/>
      <c r="D21" s="423"/>
      <c r="E21" s="428"/>
      <c r="F21" s="428"/>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6"/>
      <c r="AC21" s="416"/>
    </row>
    <row r="22" spans="1:34" s="142" customFormat="1" ht="89.25" customHeight="1" x14ac:dyDescent="0.3">
      <c r="A22" s="419"/>
      <c r="B22" s="419"/>
      <c r="C22" s="278" t="s">
        <v>3</v>
      </c>
      <c r="D22" s="278" t="s">
        <v>189</v>
      </c>
      <c r="E22" s="140" t="s">
        <v>669</v>
      </c>
      <c r="F22" s="140" t="s">
        <v>666</v>
      </c>
      <c r="G22" s="426"/>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78" t="s">
        <v>190</v>
      </c>
      <c r="AC22" s="278" t="s">
        <v>189</v>
      </c>
      <c r="AE22" s="141"/>
      <c r="AF22" s="141"/>
      <c r="AG22" s="141"/>
      <c r="AH22" s="141"/>
    </row>
    <row r="23" spans="1:34" s="142" customFormat="1" ht="19.5" customHeight="1" x14ac:dyDescent="0.25">
      <c r="A23" s="260">
        <v>1</v>
      </c>
      <c r="B23" s="260">
        <v>2</v>
      </c>
      <c r="C23" s="260">
        <v>3</v>
      </c>
      <c r="D23" s="260">
        <v>4</v>
      </c>
      <c r="E23" s="260">
        <v>5</v>
      </c>
      <c r="F23" s="260">
        <v>6</v>
      </c>
      <c r="G23" s="276">
        <v>7</v>
      </c>
      <c r="H23" s="276">
        <v>8</v>
      </c>
      <c r="I23" s="276">
        <v>9</v>
      </c>
      <c r="J23" s="276">
        <v>10</v>
      </c>
      <c r="K23" s="276">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42" customFormat="1" ht="47.25" customHeight="1" x14ac:dyDescent="0.25">
      <c r="A24" s="146" t="s">
        <v>66</v>
      </c>
      <c r="B24" s="147" t="s">
        <v>188</v>
      </c>
      <c r="C24" s="264">
        <v>117.38536599999998</v>
      </c>
      <c r="D24" s="264">
        <v>131.64247764986064</v>
      </c>
      <c r="E24" s="264">
        <v>131.64247764986064</v>
      </c>
      <c r="F24" s="264">
        <v>131.64247764986064</v>
      </c>
      <c r="G24" s="148">
        <v>0</v>
      </c>
      <c r="H24" s="148">
        <v>3.9974159999999999</v>
      </c>
      <c r="I24" s="148"/>
      <c r="J24" s="148">
        <v>0</v>
      </c>
      <c r="K24" s="148"/>
      <c r="L24" s="148">
        <v>42.654179959999979</v>
      </c>
      <c r="M24" s="148"/>
      <c r="N24" s="148">
        <v>0</v>
      </c>
      <c r="O24" s="148"/>
      <c r="P24" s="148">
        <v>70.733770039999996</v>
      </c>
      <c r="Q24" s="148"/>
      <c r="R24" s="148">
        <v>0</v>
      </c>
      <c r="S24" s="148"/>
      <c r="T24" s="148">
        <v>0</v>
      </c>
      <c r="U24" s="148"/>
      <c r="V24" s="148">
        <v>30.824791706034894</v>
      </c>
      <c r="W24" s="148"/>
      <c r="X24" s="148">
        <v>100.81768594382574</v>
      </c>
      <c r="Y24" s="148"/>
      <c r="Z24" s="148" t="s">
        <v>537</v>
      </c>
      <c r="AA24" s="148"/>
      <c r="AB24" s="148">
        <v>117.38536599999998</v>
      </c>
      <c r="AC24" s="148">
        <v>131.64247764986064</v>
      </c>
    </row>
    <row r="25" spans="1:34" s="142" customFormat="1" ht="24" customHeight="1" x14ac:dyDescent="0.25">
      <c r="A25" s="149" t="s">
        <v>187</v>
      </c>
      <c r="B25" s="150" t="s">
        <v>186</v>
      </c>
      <c r="C25" s="264"/>
      <c r="D25" s="264"/>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537</v>
      </c>
      <c r="AA25" s="148"/>
      <c r="AB25" s="148">
        <v>0</v>
      </c>
      <c r="AC25" s="148">
        <v>0</v>
      </c>
    </row>
    <row r="26" spans="1:34" s="142" customFormat="1" x14ac:dyDescent="0.25">
      <c r="A26" s="149" t="s">
        <v>185</v>
      </c>
      <c r="B26" s="150" t="s">
        <v>184</v>
      </c>
      <c r="C26" s="264"/>
      <c r="D26" s="264"/>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537</v>
      </c>
      <c r="AA26" s="148"/>
      <c r="AB26" s="148">
        <v>0</v>
      </c>
      <c r="AC26" s="148">
        <v>0</v>
      </c>
    </row>
    <row r="27" spans="1:34" s="142" customFormat="1" ht="38.25" customHeight="1" x14ac:dyDescent="0.25">
      <c r="A27" s="149" t="s">
        <v>183</v>
      </c>
      <c r="B27" s="150" t="s">
        <v>429</v>
      </c>
      <c r="C27" s="264"/>
      <c r="D27" s="264"/>
      <c r="E27" s="148"/>
      <c r="F27" s="148"/>
      <c r="G27" s="148">
        <v>0</v>
      </c>
      <c r="H27" s="148">
        <v>3.3311799999999998</v>
      </c>
      <c r="I27" s="148"/>
      <c r="J27" s="148">
        <v>0</v>
      </c>
      <c r="K27" s="148"/>
      <c r="L27" s="148">
        <v>35.963403299999982</v>
      </c>
      <c r="M27" s="148"/>
      <c r="N27" s="148">
        <v>0</v>
      </c>
      <c r="O27" s="148"/>
      <c r="P27" s="148">
        <v>59.417176699999992</v>
      </c>
      <c r="Q27" s="148"/>
      <c r="R27" s="148">
        <v>0</v>
      </c>
      <c r="S27" s="148"/>
      <c r="T27" s="148">
        <v>0</v>
      </c>
      <c r="U27" s="148"/>
      <c r="V27" s="148">
        <v>26.111946885040563</v>
      </c>
      <c r="W27" s="148"/>
      <c r="X27" s="148">
        <v>84.582543433151613</v>
      </c>
      <c r="Y27" s="148"/>
      <c r="Z27" s="148" t="s">
        <v>537</v>
      </c>
      <c r="AA27" s="148"/>
      <c r="AB27" s="148">
        <v>98.71175999999997</v>
      </c>
      <c r="AC27" s="148">
        <v>110.69449031819218</v>
      </c>
    </row>
    <row r="28" spans="1:34" s="142" customFormat="1" x14ac:dyDescent="0.25">
      <c r="A28" s="149" t="s">
        <v>182</v>
      </c>
      <c r="B28" s="150" t="s">
        <v>181</v>
      </c>
      <c r="C28" s="264"/>
      <c r="D28" s="264"/>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2" customFormat="1" x14ac:dyDescent="0.25">
      <c r="A29" s="149" t="s">
        <v>180</v>
      </c>
      <c r="B29" s="151" t="s">
        <v>179</v>
      </c>
      <c r="C29" s="264"/>
      <c r="D29" s="264"/>
      <c r="E29" s="148"/>
      <c r="F29" s="148"/>
      <c r="G29" s="148">
        <v>0</v>
      </c>
      <c r="H29" s="148">
        <v>0.66623600000000005</v>
      </c>
      <c r="I29" s="148"/>
      <c r="J29" s="148">
        <v>0</v>
      </c>
      <c r="K29" s="148"/>
      <c r="L29" s="148">
        <v>6.6907766599999974</v>
      </c>
      <c r="M29" s="148"/>
      <c r="N29" s="148">
        <v>0</v>
      </c>
      <c r="O29" s="148"/>
      <c r="P29" s="148">
        <v>11.316593340000004</v>
      </c>
      <c r="Q29" s="148"/>
      <c r="R29" s="148">
        <v>0</v>
      </c>
      <c r="S29" s="148"/>
      <c r="T29" s="148">
        <v>0</v>
      </c>
      <c r="U29" s="148"/>
      <c r="V29" s="148">
        <v>4.7128448209943308</v>
      </c>
      <c r="W29" s="148"/>
      <c r="X29" s="148">
        <v>16.235142510674123</v>
      </c>
      <c r="Y29" s="148"/>
      <c r="Z29" s="148" t="s">
        <v>537</v>
      </c>
      <c r="AA29" s="148"/>
      <c r="AB29" s="148">
        <v>18.673605999999999</v>
      </c>
      <c r="AC29" s="148">
        <v>20.947987331668458</v>
      </c>
    </row>
    <row r="30" spans="1:34" s="142" customFormat="1" ht="47.25" x14ac:dyDescent="0.25">
      <c r="A30" s="146" t="s">
        <v>64</v>
      </c>
      <c r="B30" s="147" t="s">
        <v>178</v>
      </c>
      <c r="C30" s="264">
        <v>98.711759999999984</v>
      </c>
      <c r="D30" s="264">
        <v>110.69449031819218</v>
      </c>
      <c r="E30" s="264">
        <v>110.69449031819218</v>
      </c>
      <c r="F30" s="264">
        <v>110.69449031819218</v>
      </c>
      <c r="G30" s="148">
        <v>0</v>
      </c>
      <c r="H30" s="148">
        <v>3.3311799999999998</v>
      </c>
      <c r="I30" s="148"/>
      <c r="J30" s="148">
        <v>0</v>
      </c>
      <c r="K30" s="148"/>
      <c r="L30" s="148">
        <v>35.963403299999982</v>
      </c>
      <c r="M30" s="148"/>
      <c r="N30" s="148">
        <v>0</v>
      </c>
      <c r="O30" s="148"/>
      <c r="P30" s="148">
        <v>59.417176700000006</v>
      </c>
      <c r="Q30" s="148"/>
      <c r="R30" s="148">
        <v>0</v>
      </c>
      <c r="S30" s="148"/>
      <c r="T30" s="148">
        <v>0</v>
      </c>
      <c r="U30" s="148"/>
      <c r="V30" s="148">
        <v>26.111946885040563</v>
      </c>
      <c r="W30" s="148"/>
      <c r="X30" s="148">
        <v>84.582543433151613</v>
      </c>
      <c r="Y30" s="148"/>
      <c r="Z30" s="148" t="s">
        <v>537</v>
      </c>
      <c r="AA30" s="148"/>
      <c r="AB30" s="148">
        <v>98.711759999999998</v>
      </c>
      <c r="AC30" s="148">
        <v>110.69449031819218</v>
      </c>
    </row>
    <row r="31" spans="1:34" s="142" customFormat="1" x14ac:dyDescent="0.25">
      <c r="A31" s="146" t="s">
        <v>177</v>
      </c>
      <c r="B31" s="150" t="s">
        <v>176</v>
      </c>
      <c r="C31" s="264">
        <v>3.3311799999999998</v>
      </c>
      <c r="D31" s="264">
        <v>3.8957021113242956</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2" customFormat="1" ht="31.5" x14ac:dyDescent="0.25">
      <c r="A32" s="146" t="s">
        <v>175</v>
      </c>
      <c r="B32" s="150" t="s">
        <v>174</v>
      </c>
      <c r="C32" s="264">
        <v>89.769679999999994</v>
      </c>
      <c r="D32" s="264">
        <v>100.62679846149747</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2" customFormat="1" x14ac:dyDescent="0.25">
      <c r="A33" s="146" t="s">
        <v>173</v>
      </c>
      <c r="B33" s="150" t="s">
        <v>172</v>
      </c>
      <c r="C33" s="264">
        <v>0</v>
      </c>
      <c r="D33" s="264">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2" customFormat="1" x14ac:dyDescent="0.25">
      <c r="A34" s="146" t="s">
        <v>171</v>
      </c>
      <c r="B34" s="150" t="s">
        <v>170</v>
      </c>
      <c r="C34" s="264">
        <v>5.6109</v>
      </c>
      <c r="D34" s="264">
        <v>6.1719897453704151</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2" customFormat="1" ht="44.25" customHeight="1" x14ac:dyDescent="0.25">
      <c r="A36" s="149" t="s">
        <v>168</v>
      </c>
      <c r="B36" s="150" t="s">
        <v>541</v>
      </c>
      <c r="C36" s="148"/>
      <c r="D36" s="148"/>
      <c r="E36" s="148"/>
      <c r="F36" s="148"/>
      <c r="G36" s="148">
        <v>0</v>
      </c>
      <c r="H36" s="148">
        <v>0</v>
      </c>
      <c r="I36" s="148" t="s">
        <v>530</v>
      </c>
      <c r="J36" s="148">
        <v>0</v>
      </c>
      <c r="K36" s="148" t="s">
        <v>530</v>
      </c>
      <c r="L36" s="148">
        <v>0</v>
      </c>
      <c r="M36" s="148" t="s">
        <v>530</v>
      </c>
      <c r="N36" s="148">
        <v>0</v>
      </c>
      <c r="O36" s="148" t="s">
        <v>530</v>
      </c>
      <c r="P36" s="148">
        <v>0</v>
      </c>
      <c r="Q36" s="261" t="s">
        <v>530</v>
      </c>
      <c r="R36" s="148">
        <v>0</v>
      </c>
      <c r="S36" s="148" t="s">
        <v>530</v>
      </c>
      <c r="T36" s="148">
        <v>0</v>
      </c>
      <c r="U36" s="261" t="s">
        <v>530</v>
      </c>
      <c r="V36" s="148">
        <v>0</v>
      </c>
      <c r="W36" s="148" t="s">
        <v>530</v>
      </c>
      <c r="X36" s="148">
        <v>0</v>
      </c>
      <c r="Y36" s="261" t="s">
        <v>530</v>
      </c>
      <c r="Z36" s="148" t="s">
        <v>537</v>
      </c>
      <c r="AA36" s="148" t="s">
        <v>537</v>
      </c>
      <c r="AB36" s="148">
        <v>0</v>
      </c>
      <c r="AC36" s="148">
        <v>0</v>
      </c>
    </row>
    <row r="37" spans="1:29" s="142" customFormat="1" ht="31.5" x14ac:dyDescent="0.25">
      <c r="A37" s="149" t="s">
        <v>167</v>
      </c>
      <c r="B37" s="152" t="s">
        <v>539</v>
      </c>
      <c r="C37" s="148"/>
      <c r="D37" s="148"/>
      <c r="E37" s="148"/>
      <c r="F37" s="148"/>
      <c r="G37" s="148">
        <v>0</v>
      </c>
      <c r="H37" s="148">
        <v>0</v>
      </c>
      <c r="I37" s="148" t="s">
        <v>530</v>
      </c>
      <c r="J37" s="148">
        <v>0</v>
      </c>
      <c r="K37" s="148" t="s">
        <v>530</v>
      </c>
      <c r="L37" s="148">
        <v>0</v>
      </c>
      <c r="M37" s="148" t="s">
        <v>530</v>
      </c>
      <c r="N37" s="148">
        <v>0</v>
      </c>
      <c r="O37" s="148" t="s">
        <v>530</v>
      </c>
      <c r="P37" s="148">
        <v>0</v>
      </c>
      <c r="Q37" s="261" t="s">
        <v>530</v>
      </c>
      <c r="R37" s="148">
        <v>0</v>
      </c>
      <c r="S37" s="148" t="s">
        <v>530</v>
      </c>
      <c r="T37" s="148">
        <v>0</v>
      </c>
      <c r="U37" s="261" t="s">
        <v>530</v>
      </c>
      <c r="V37" s="148">
        <v>0</v>
      </c>
      <c r="W37" s="148" t="s">
        <v>530</v>
      </c>
      <c r="X37" s="148">
        <v>0</v>
      </c>
      <c r="Y37" s="261" t="s">
        <v>530</v>
      </c>
      <c r="Z37" s="148" t="s">
        <v>537</v>
      </c>
      <c r="AA37" s="148" t="s">
        <v>537</v>
      </c>
      <c r="AB37" s="148">
        <v>0</v>
      </c>
      <c r="AC37" s="148">
        <v>0</v>
      </c>
    </row>
    <row r="38" spans="1:29" s="142" customFormat="1" x14ac:dyDescent="0.25">
      <c r="A38" s="149" t="s">
        <v>166</v>
      </c>
      <c r="B38" s="152" t="s">
        <v>157</v>
      </c>
      <c r="C38" s="148"/>
      <c r="D38" s="148"/>
      <c r="E38" s="148"/>
      <c r="F38" s="148"/>
      <c r="G38" s="148">
        <v>0</v>
      </c>
      <c r="H38" s="148">
        <v>0</v>
      </c>
      <c r="I38" s="148" t="s">
        <v>530</v>
      </c>
      <c r="J38" s="148">
        <v>0</v>
      </c>
      <c r="K38" s="148" t="s">
        <v>530</v>
      </c>
      <c r="L38" s="148">
        <v>0</v>
      </c>
      <c r="M38" s="148" t="s">
        <v>530</v>
      </c>
      <c r="N38" s="148">
        <v>0</v>
      </c>
      <c r="O38" s="148" t="s">
        <v>530</v>
      </c>
      <c r="P38" s="148">
        <v>0</v>
      </c>
      <c r="Q38" s="261" t="s">
        <v>530</v>
      </c>
      <c r="R38" s="148">
        <v>0</v>
      </c>
      <c r="S38" s="148" t="s">
        <v>530</v>
      </c>
      <c r="T38" s="148">
        <v>0</v>
      </c>
      <c r="U38" s="261" t="s">
        <v>530</v>
      </c>
      <c r="V38" s="148">
        <v>0</v>
      </c>
      <c r="W38" s="148" t="s">
        <v>530</v>
      </c>
      <c r="X38" s="148">
        <v>0</v>
      </c>
      <c r="Y38" s="261" t="s">
        <v>530</v>
      </c>
      <c r="Z38" s="148" t="s">
        <v>537</v>
      </c>
      <c r="AA38" s="148" t="s">
        <v>537</v>
      </c>
      <c r="AB38" s="148">
        <v>0</v>
      </c>
      <c r="AC38" s="148">
        <v>0</v>
      </c>
    </row>
    <row r="39" spans="1:29" s="142" customFormat="1" x14ac:dyDescent="0.25">
      <c r="A39" s="149" t="s">
        <v>165</v>
      </c>
      <c r="B39" s="150" t="s">
        <v>579</v>
      </c>
      <c r="C39" s="148"/>
      <c r="D39" s="148"/>
      <c r="E39" s="148"/>
      <c r="F39" s="148"/>
      <c r="G39" s="148">
        <v>0</v>
      </c>
      <c r="H39" s="148">
        <v>0</v>
      </c>
      <c r="I39" s="148" t="s">
        <v>530</v>
      </c>
      <c r="J39" s="148">
        <v>0</v>
      </c>
      <c r="K39" s="148" t="s">
        <v>530</v>
      </c>
      <c r="L39" s="148">
        <v>0</v>
      </c>
      <c r="M39" s="148" t="s">
        <v>530</v>
      </c>
      <c r="N39" s="148">
        <v>0</v>
      </c>
      <c r="O39" s="148" t="s">
        <v>530</v>
      </c>
      <c r="P39" s="148">
        <v>0</v>
      </c>
      <c r="Q39" s="261" t="s">
        <v>530</v>
      </c>
      <c r="R39" s="148">
        <v>0</v>
      </c>
      <c r="S39" s="148" t="s">
        <v>530</v>
      </c>
      <c r="T39" s="148">
        <v>0</v>
      </c>
      <c r="U39" s="261" t="s">
        <v>530</v>
      </c>
      <c r="V39" s="148">
        <v>0</v>
      </c>
      <c r="W39" s="148" t="s">
        <v>530</v>
      </c>
      <c r="X39" s="148">
        <v>0</v>
      </c>
      <c r="Y39" s="261" t="s">
        <v>530</v>
      </c>
      <c r="Z39" s="148" t="s">
        <v>537</v>
      </c>
      <c r="AA39" s="148" t="s">
        <v>537</v>
      </c>
      <c r="AB39" s="148">
        <v>0</v>
      </c>
      <c r="AC39" s="148">
        <v>0</v>
      </c>
    </row>
    <row r="40" spans="1:29" s="142" customFormat="1" x14ac:dyDescent="0.25">
      <c r="A40" s="149" t="s">
        <v>164</v>
      </c>
      <c r="B40" s="150" t="s">
        <v>542</v>
      </c>
      <c r="C40" s="148"/>
      <c r="D40" s="148"/>
      <c r="E40" s="148"/>
      <c r="F40" s="148"/>
      <c r="G40" s="148">
        <v>0</v>
      </c>
      <c r="H40" s="148">
        <v>0</v>
      </c>
      <c r="I40" s="148" t="s">
        <v>530</v>
      </c>
      <c r="J40" s="148">
        <v>0</v>
      </c>
      <c r="K40" s="148" t="s">
        <v>530</v>
      </c>
      <c r="L40" s="148">
        <v>0</v>
      </c>
      <c r="M40" s="148" t="s">
        <v>530</v>
      </c>
      <c r="N40" s="148">
        <v>0</v>
      </c>
      <c r="O40" s="148" t="s">
        <v>530</v>
      </c>
      <c r="P40" s="148">
        <v>0</v>
      </c>
      <c r="Q40" s="261" t="s">
        <v>530</v>
      </c>
      <c r="R40" s="148">
        <v>0</v>
      </c>
      <c r="S40" s="148" t="s">
        <v>530</v>
      </c>
      <c r="T40" s="148">
        <v>0</v>
      </c>
      <c r="U40" s="261" t="s">
        <v>530</v>
      </c>
      <c r="V40" s="148">
        <v>0</v>
      </c>
      <c r="W40" s="148" t="s">
        <v>530</v>
      </c>
      <c r="X40" s="148">
        <v>0</v>
      </c>
      <c r="Y40" s="261" t="s">
        <v>530</v>
      </c>
      <c r="Z40" s="148" t="s">
        <v>537</v>
      </c>
      <c r="AA40" s="148" t="s">
        <v>537</v>
      </c>
      <c r="AB40" s="148">
        <v>0</v>
      </c>
      <c r="AC40" s="148">
        <v>0</v>
      </c>
    </row>
    <row r="41" spans="1:29" s="142" customFormat="1" x14ac:dyDescent="0.25">
      <c r="A41" s="149" t="s">
        <v>163</v>
      </c>
      <c r="B41" s="150" t="s">
        <v>543</v>
      </c>
      <c r="C41" s="148"/>
      <c r="D41" s="148"/>
      <c r="E41" s="148"/>
      <c r="F41" s="148"/>
      <c r="G41" s="148">
        <v>0</v>
      </c>
      <c r="H41" s="148">
        <v>0</v>
      </c>
      <c r="I41" s="148" t="s">
        <v>530</v>
      </c>
      <c r="J41" s="148">
        <v>0</v>
      </c>
      <c r="K41" s="148" t="s">
        <v>530</v>
      </c>
      <c r="L41" s="148">
        <v>0</v>
      </c>
      <c r="M41" s="148" t="s">
        <v>530</v>
      </c>
      <c r="N41" s="148">
        <v>0</v>
      </c>
      <c r="O41" s="148" t="s">
        <v>530</v>
      </c>
      <c r="P41" s="148">
        <v>0</v>
      </c>
      <c r="Q41" s="261" t="s">
        <v>530</v>
      </c>
      <c r="R41" s="148">
        <v>0</v>
      </c>
      <c r="S41" s="148" t="s">
        <v>530</v>
      </c>
      <c r="T41" s="148">
        <v>0</v>
      </c>
      <c r="U41" s="261" t="s">
        <v>530</v>
      </c>
      <c r="V41" s="148">
        <v>0</v>
      </c>
      <c r="W41" s="148" t="s">
        <v>530</v>
      </c>
      <c r="X41" s="148">
        <v>0</v>
      </c>
      <c r="Y41" s="261" t="s">
        <v>530</v>
      </c>
      <c r="Z41" s="148" t="s">
        <v>537</v>
      </c>
      <c r="AA41" s="148" t="s">
        <v>537</v>
      </c>
      <c r="AB41" s="148">
        <v>0</v>
      </c>
      <c r="AC41" s="148">
        <v>0</v>
      </c>
    </row>
    <row r="42" spans="1:29" s="142" customFormat="1" x14ac:dyDescent="0.25">
      <c r="A42" s="149" t="s">
        <v>162</v>
      </c>
      <c r="B42" s="150" t="s">
        <v>544</v>
      </c>
      <c r="C42" s="148"/>
      <c r="D42" s="148"/>
      <c r="E42" s="148"/>
      <c r="F42" s="148"/>
      <c r="G42" s="148">
        <v>0</v>
      </c>
      <c r="H42" s="148">
        <v>0</v>
      </c>
      <c r="I42" s="148" t="s">
        <v>530</v>
      </c>
      <c r="J42" s="148">
        <v>0</v>
      </c>
      <c r="K42" s="148" t="s">
        <v>530</v>
      </c>
      <c r="L42" s="148">
        <v>0</v>
      </c>
      <c r="M42" s="148" t="s">
        <v>530</v>
      </c>
      <c r="N42" s="148">
        <v>0</v>
      </c>
      <c r="O42" s="148" t="s">
        <v>530</v>
      </c>
      <c r="P42" s="148">
        <v>0</v>
      </c>
      <c r="Q42" s="261" t="s">
        <v>530</v>
      </c>
      <c r="R42" s="148">
        <v>0</v>
      </c>
      <c r="S42" s="148" t="s">
        <v>530</v>
      </c>
      <c r="T42" s="148">
        <v>0</v>
      </c>
      <c r="U42" s="261" t="s">
        <v>530</v>
      </c>
      <c r="V42" s="148">
        <v>0</v>
      </c>
      <c r="W42" s="148" t="s">
        <v>530</v>
      </c>
      <c r="X42" s="148">
        <v>0</v>
      </c>
      <c r="Y42" s="261" t="s">
        <v>530</v>
      </c>
      <c r="Z42" s="148" t="s">
        <v>537</v>
      </c>
      <c r="AA42" s="148" t="s">
        <v>537</v>
      </c>
      <c r="AB42" s="148">
        <v>0</v>
      </c>
      <c r="AC42" s="148">
        <v>0</v>
      </c>
    </row>
    <row r="43" spans="1:29" s="142" customFormat="1" x14ac:dyDescent="0.25">
      <c r="A43" s="149" t="s">
        <v>545</v>
      </c>
      <c r="B43" s="150" t="s">
        <v>546</v>
      </c>
      <c r="C43" s="148"/>
      <c r="D43" s="148"/>
      <c r="E43" s="148"/>
      <c r="F43" s="148"/>
      <c r="G43" s="148">
        <v>0</v>
      </c>
      <c r="H43" s="148">
        <v>0</v>
      </c>
      <c r="I43" s="148" t="s">
        <v>530</v>
      </c>
      <c r="J43" s="148">
        <v>0</v>
      </c>
      <c r="K43" s="148" t="s">
        <v>530</v>
      </c>
      <c r="L43" s="148">
        <v>0</v>
      </c>
      <c r="M43" s="148" t="s">
        <v>530</v>
      </c>
      <c r="N43" s="148">
        <v>0</v>
      </c>
      <c r="O43" s="148" t="s">
        <v>530</v>
      </c>
      <c r="P43" s="148">
        <v>0</v>
      </c>
      <c r="Q43" s="261" t="s">
        <v>530</v>
      </c>
      <c r="R43" s="148">
        <v>0</v>
      </c>
      <c r="S43" s="148" t="s">
        <v>530</v>
      </c>
      <c r="T43" s="148">
        <v>0</v>
      </c>
      <c r="U43" s="261" t="s">
        <v>530</v>
      </c>
      <c r="V43" s="148">
        <v>0</v>
      </c>
      <c r="W43" s="148" t="s">
        <v>530</v>
      </c>
      <c r="X43" s="148">
        <v>0</v>
      </c>
      <c r="Y43" s="261" t="s">
        <v>530</v>
      </c>
      <c r="Z43" s="148" t="s">
        <v>537</v>
      </c>
      <c r="AA43" s="148" t="s">
        <v>537</v>
      </c>
      <c r="AB43" s="148">
        <v>0</v>
      </c>
      <c r="AC43" s="148">
        <v>0</v>
      </c>
    </row>
    <row r="44" spans="1:29" s="142" customFormat="1" x14ac:dyDescent="0.25">
      <c r="A44" s="149" t="s">
        <v>547</v>
      </c>
      <c r="B44" s="150" t="s">
        <v>548</v>
      </c>
      <c r="C44" s="148"/>
      <c r="D44" s="148"/>
      <c r="E44" s="148"/>
      <c r="F44" s="148"/>
      <c r="G44" s="148">
        <v>0</v>
      </c>
      <c r="H44" s="148">
        <v>0</v>
      </c>
      <c r="I44" s="148" t="s">
        <v>530</v>
      </c>
      <c r="J44" s="148">
        <v>0</v>
      </c>
      <c r="K44" s="148" t="s">
        <v>530</v>
      </c>
      <c r="L44" s="148">
        <v>0</v>
      </c>
      <c r="M44" s="148" t="s">
        <v>530</v>
      </c>
      <c r="N44" s="148">
        <v>0</v>
      </c>
      <c r="O44" s="148" t="s">
        <v>530</v>
      </c>
      <c r="P44" s="148">
        <v>37</v>
      </c>
      <c r="Q44" s="261">
        <v>4</v>
      </c>
      <c r="R44" s="148">
        <v>0</v>
      </c>
      <c r="S44" s="148" t="s">
        <v>530</v>
      </c>
      <c r="T44" s="148">
        <v>0</v>
      </c>
      <c r="U44" s="261" t="s">
        <v>530</v>
      </c>
      <c r="V44" s="148">
        <v>0</v>
      </c>
      <c r="W44" s="148" t="s">
        <v>530</v>
      </c>
      <c r="X44" s="148">
        <v>37</v>
      </c>
      <c r="Y44" s="261">
        <v>4</v>
      </c>
      <c r="Z44" s="148" t="s">
        <v>537</v>
      </c>
      <c r="AA44" s="148" t="s">
        <v>537</v>
      </c>
      <c r="AB44" s="148">
        <v>37</v>
      </c>
      <c r="AC44" s="148">
        <v>37</v>
      </c>
    </row>
    <row r="45" spans="1:29" s="142" customFormat="1" x14ac:dyDescent="0.25">
      <c r="A45" s="149" t="s">
        <v>549</v>
      </c>
      <c r="B45" s="150" t="s">
        <v>550</v>
      </c>
      <c r="C45" s="148"/>
      <c r="D45" s="148"/>
      <c r="E45" s="148"/>
      <c r="F45" s="148"/>
      <c r="G45" s="148">
        <v>0</v>
      </c>
      <c r="H45" s="148">
        <v>0</v>
      </c>
      <c r="I45" s="148" t="s">
        <v>530</v>
      </c>
      <c r="J45" s="148">
        <v>0</v>
      </c>
      <c r="K45" s="148" t="s">
        <v>530</v>
      </c>
      <c r="L45" s="148">
        <v>0</v>
      </c>
      <c r="M45" s="148" t="s">
        <v>530</v>
      </c>
      <c r="N45" s="148">
        <v>0</v>
      </c>
      <c r="O45" s="148" t="s">
        <v>530</v>
      </c>
      <c r="P45" s="148">
        <v>0</v>
      </c>
      <c r="Q45" s="261" t="s">
        <v>530</v>
      </c>
      <c r="R45" s="148">
        <v>0</v>
      </c>
      <c r="S45" s="148" t="s">
        <v>530</v>
      </c>
      <c r="T45" s="148">
        <v>0</v>
      </c>
      <c r="U45" s="261" t="s">
        <v>530</v>
      </c>
      <c r="V45" s="148">
        <v>0</v>
      </c>
      <c r="W45" s="148" t="s">
        <v>530</v>
      </c>
      <c r="X45" s="148">
        <v>0</v>
      </c>
      <c r="Y45" s="261" t="s">
        <v>530</v>
      </c>
      <c r="Z45" s="148" t="s">
        <v>537</v>
      </c>
      <c r="AA45" s="148" t="s">
        <v>537</v>
      </c>
      <c r="AB45" s="148">
        <v>0</v>
      </c>
      <c r="AC45" s="148">
        <v>0</v>
      </c>
    </row>
    <row r="46" spans="1:29" s="142" customFormat="1" x14ac:dyDescent="0.25">
      <c r="A46" s="149" t="s">
        <v>551</v>
      </c>
      <c r="B46" s="150" t="s">
        <v>552</v>
      </c>
      <c r="C46" s="148"/>
      <c r="D46" s="148"/>
      <c r="E46" s="148"/>
      <c r="F46" s="148"/>
      <c r="G46" s="148">
        <v>0</v>
      </c>
      <c r="H46" s="148">
        <v>0</v>
      </c>
      <c r="I46" s="148" t="s">
        <v>530</v>
      </c>
      <c r="J46" s="148">
        <v>0</v>
      </c>
      <c r="K46" s="148" t="s">
        <v>530</v>
      </c>
      <c r="L46" s="148">
        <v>0</v>
      </c>
      <c r="M46" s="148" t="s">
        <v>530</v>
      </c>
      <c r="N46" s="148">
        <v>0</v>
      </c>
      <c r="O46" s="148" t="s">
        <v>530</v>
      </c>
      <c r="P46" s="148">
        <v>0</v>
      </c>
      <c r="Q46" s="261" t="s">
        <v>530</v>
      </c>
      <c r="R46" s="148">
        <v>0</v>
      </c>
      <c r="S46" s="148" t="s">
        <v>530</v>
      </c>
      <c r="T46" s="148">
        <v>0</v>
      </c>
      <c r="U46" s="261" t="s">
        <v>530</v>
      </c>
      <c r="V46" s="148">
        <v>0</v>
      </c>
      <c r="W46" s="148" t="s">
        <v>530</v>
      </c>
      <c r="X46" s="148">
        <v>0</v>
      </c>
      <c r="Y46" s="261" t="s">
        <v>530</v>
      </c>
      <c r="Z46" s="148" t="s">
        <v>537</v>
      </c>
      <c r="AA46" s="148" t="s">
        <v>537</v>
      </c>
      <c r="AB46" s="148">
        <v>0</v>
      </c>
      <c r="AC46" s="148">
        <v>0</v>
      </c>
    </row>
    <row r="47" spans="1:29" s="142" customFormat="1" x14ac:dyDescent="0.25">
      <c r="A47" s="146" t="s">
        <v>62</v>
      </c>
      <c r="B47" s="147" t="s">
        <v>161</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261"/>
      <c r="AB47" s="148"/>
      <c r="AC47" s="148"/>
    </row>
    <row r="48" spans="1:29" s="142" customFormat="1" ht="33.75" customHeight="1"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537</v>
      </c>
      <c r="AA48" s="148"/>
      <c r="AB48" s="148">
        <v>0</v>
      </c>
      <c r="AC48" s="148">
        <v>0</v>
      </c>
    </row>
    <row r="49" spans="1:29" s="142" customFormat="1" ht="31.5" x14ac:dyDescent="0.25">
      <c r="A49" s="149" t="s">
        <v>159</v>
      </c>
      <c r="B49" s="152" t="s">
        <v>539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537</v>
      </c>
      <c r="AA49" s="148"/>
      <c r="AB49" s="148">
        <v>0</v>
      </c>
      <c r="AC49" s="148">
        <v>0</v>
      </c>
    </row>
    <row r="50" spans="1:29" s="14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537</v>
      </c>
      <c r="AA50" s="148"/>
      <c r="AB50" s="148">
        <v>0</v>
      </c>
      <c r="AC50" s="148">
        <v>0</v>
      </c>
    </row>
    <row r="51" spans="1:29" s="14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537</v>
      </c>
      <c r="AA51" s="148"/>
      <c r="AB51" s="148">
        <v>0</v>
      </c>
      <c r="AC51" s="148">
        <v>0</v>
      </c>
    </row>
    <row r="52" spans="1:29" s="14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537</v>
      </c>
      <c r="AA52" s="148"/>
      <c r="AB52" s="148">
        <v>0</v>
      </c>
      <c r="AC52" s="148">
        <v>0</v>
      </c>
    </row>
    <row r="53" spans="1:29" s="14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537</v>
      </c>
      <c r="AA53" s="148"/>
      <c r="AB53" s="148">
        <v>0</v>
      </c>
      <c r="AC53" s="148">
        <v>0</v>
      </c>
    </row>
    <row r="54" spans="1:29" s="142" customFormat="1" x14ac:dyDescent="0.25">
      <c r="A54" s="149" t="s">
        <v>150</v>
      </c>
      <c r="B54" s="150" t="s">
        <v>542</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537</v>
      </c>
      <c r="AA54" s="148"/>
      <c r="AB54" s="148">
        <v>0</v>
      </c>
      <c r="AC54" s="148">
        <v>0</v>
      </c>
    </row>
    <row r="55" spans="1:29" s="142" customFormat="1" x14ac:dyDescent="0.25">
      <c r="A55" s="149" t="s">
        <v>553</v>
      </c>
      <c r="B55" s="150" t="s">
        <v>543</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537</v>
      </c>
      <c r="AA55" s="148"/>
      <c r="AB55" s="148">
        <v>0</v>
      </c>
      <c r="AC55" s="148">
        <v>0</v>
      </c>
    </row>
    <row r="56" spans="1:29" s="142" customFormat="1" x14ac:dyDescent="0.25">
      <c r="A56" s="149" t="s">
        <v>554</v>
      </c>
      <c r="B56" s="150" t="s">
        <v>544</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537</v>
      </c>
      <c r="AA56" s="148"/>
      <c r="AB56" s="148">
        <v>0</v>
      </c>
      <c r="AC56" s="148">
        <v>0</v>
      </c>
    </row>
    <row r="57" spans="1:29" s="142" customFormat="1" x14ac:dyDescent="0.25">
      <c r="A57" s="149" t="s">
        <v>555</v>
      </c>
      <c r="B57" s="150" t="s">
        <v>546</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537</v>
      </c>
      <c r="AA57" s="148"/>
      <c r="AB57" s="148">
        <v>0</v>
      </c>
      <c r="AC57" s="148">
        <v>0</v>
      </c>
    </row>
    <row r="58" spans="1:29" s="142" customFormat="1" x14ac:dyDescent="0.25">
      <c r="A58" s="149" t="s">
        <v>556</v>
      </c>
      <c r="B58" s="150" t="s">
        <v>548</v>
      </c>
      <c r="C58" s="148">
        <v>37</v>
      </c>
      <c r="D58" s="148">
        <v>37</v>
      </c>
      <c r="E58" s="148"/>
      <c r="F58" s="148"/>
      <c r="G58" s="148">
        <v>0</v>
      </c>
      <c r="H58" s="148">
        <v>0</v>
      </c>
      <c r="I58" s="148"/>
      <c r="J58" s="148">
        <v>0</v>
      </c>
      <c r="K58" s="148"/>
      <c r="L58" s="148">
        <v>17</v>
      </c>
      <c r="M58" s="148"/>
      <c r="N58" s="148">
        <v>0</v>
      </c>
      <c r="O58" s="148"/>
      <c r="P58" s="148">
        <v>20</v>
      </c>
      <c r="Q58" s="148"/>
      <c r="R58" s="148">
        <v>0</v>
      </c>
      <c r="S58" s="148"/>
      <c r="T58" s="148">
        <v>0</v>
      </c>
      <c r="U58" s="148"/>
      <c r="V58" s="148">
        <v>0</v>
      </c>
      <c r="W58" s="148"/>
      <c r="X58" s="148">
        <v>37</v>
      </c>
      <c r="Y58" s="148"/>
      <c r="Z58" s="148" t="s">
        <v>537</v>
      </c>
      <c r="AA58" s="148"/>
      <c r="AB58" s="148">
        <v>37</v>
      </c>
      <c r="AC58" s="148">
        <v>37</v>
      </c>
    </row>
    <row r="59" spans="1:29" s="142" customFormat="1" x14ac:dyDescent="0.25">
      <c r="A59" s="149" t="s">
        <v>557</v>
      </c>
      <c r="B59" s="150" t="s">
        <v>550</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537</v>
      </c>
      <c r="AA59" s="148"/>
      <c r="AB59" s="148">
        <v>0</v>
      </c>
      <c r="AC59" s="148">
        <v>0</v>
      </c>
    </row>
    <row r="60" spans="1:29" s="142" customFormat="1" x14ac:dyDescent="0.25">
      <c r="A60" s="149" t="s">
        <v>558</v>
      </c>
      <c r="B60" s="150" t="s">
        <v>552</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537</v>
      </c>
      <c r="AA60" s="148"/>
      <c r="AB60" s="148">
        <v>0</v>
      </c>
      <c r="AC60" s="148">
        <v>0</v>
      </c>
    </row>
    <row r="61" spans="1:29" s="14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2" customFormat="1" x14ac:dyDescent="0.25">
      <c r="A62" s="149" t="s">
        <v>148</v>
      </c>
      <c r="B62" s="150" t="s">
        <v>147</v>
      </c>
      <c r="C62" s="264">
        <v>98.711759999999984</v>
      </c>
      <c r="D62" s="264">
        <v>110.69449031819218</v>
      </c>
      <c r="E62" s="148"/>
      <c r="F62" s="148"/>
      <c r="G62" s="148">
        <v>0</v>
      </c>
      <c r="H62" s="148">
        <v>0</v>
      </c>
      <c r="I62" s="148"/>
      <c r="J62" s="148">
        <v>0</v>
      </c>
      <c r="K62" s="148"/>
      <c r="L62" s="148">
        <v>37.49357329999998</v>
      </c>
      <c r="M62" s="148"/>
      <c r="N62" s="148">
        <v>0</v>
      </c>
      <c r="O62" s="148"/>
      <c r="P62" s="148">
        <v>61.218186700000004</v>
      </c>
      <c r="Q62" s="148"/>
      <c r="R62" s="148">
        <v>0</v>
      </c>
      <c r="S62" s="148"/>
      <c r="T62" s="264">
        <v>0</v>
      </c>
      <c r="U62" s="148"/>
      <c r="V62" s="148">
        <v>0</v>
      </c>
      <c r="W62" s="148"/>
      <c r="X62" s="148">
        <v>110.69449031819218</v>
      </c>
      <c r="Y62" s="148"/>
      <c r="Z62" s="263" t="s">
        <v>537</v>
      </c>
      <c r="AA62" s="148"/>
      <c r="AB62" s="264">
        <v>98.711759999999984</v>
      </c>
      <c r="AC62" s="264">
        <v>110.69449031819218</v>
      </c>
    </row>
    <row r="63" spans="1:29" s="14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537</v>
      </c>
      <c r="AA63" s="148"/>
      <c r="AB63" s="148">
        <v>0</v>
      </c>
      <c r="AC63" s="148">
        <v>0</v>
      </c>
    </row>
    <row r="64" spans="1:29" s="14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537</v>
      </c>
      <c r="AA64" s="148"/>
      <c r="AB64" s="148">
        <v>0</v>
      </c>
      <c r="AC64" s="148">
        <v>0</v>
      </c>
    </row>
    <row r="65" spans="1:29" s="14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537</v>
      </c>
      <c r="AA65" s="148"/>
      <c r="AB65" s="148">
        <v>0</v>
      </c>
      <c r="AC65" s="148">
        <v>0</v>
      </c>
    </row>
    <row r="66" spans="1:29" s="14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537</v>
      </c>
      <c r="AA66" s="148"/>
      <c r="AB66" s="148">
        <v>0</v>
      </c>
      <c r="AC66" s="148">
        <v>0</v>
      </c>
    </row>
    <row r="67" spans="1:29" s="142" customFormat="1" x14ac:dyDescent="0.25">
      <c r="A67" s="149" t="s">
        <v>142</v>
      </c>
      <c r="B67" s="152" t="s">
        <v>559</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537</v>
      </c>
      <c r="AA67" s="148"/>
      <c r="AB67" s="148">
        <v>0</v>
      </c>
      <c r="AC67" s="148">
        <v>0</v>
      </c>
    </row>
    <row r="68" spans="1:29" s="142" customFormat="1" x14ac:dyDescent="0.25">
      <c r="A68" s="149" t="s">
        <v>560</v>
      </c>
      <c r="B68" s="152" t="s">
        <v>561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537</v>
      </c>
      <c r="AA68" s="148"/>
      <c r="AB68" s="148">
        <v>0</v>
      </c>
      <c r="AC68" s="148">
        <v>0</v>
      </c>
    </row>
    <row r="69" spans="1:29" s="142" customFormat="1" x14ac:dyDescent="0.25">
      <c r="A69" s="149" t="s">
        <v>562</v>
      </c>
      <c r="B69" s="152" t="s">
        <v>563</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537</v>
      </c>
      <c r="AA69" s="148"/>
      <c r="AB69" s="148">
        <v>0</v>
      </c>
      <c r="AC69" s="148">
        <v>0</v>
      </c>
    </row>
    <row r="70" spans="1:29" s="142" customFormat="1" x14ac:dyDescent="0.25">
      <c r="A70" s="149" t="s">
        <v>564</v>
      </c>
      <c r="B70" s="152" t="s">
        <v>565</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537</v>
      </c>
      <c r="AA70" s="148"/>
      <c r="AB70" s="148">
        <v>0</v>
      </c>
      <c r="AC70" s="148">
        <v>0</v>
      </c>
    </row>
    <row r="71" spans="1:29" s="142" customFormat="1" x14ac:dyDescent="0.25">
      <c r="A71" s="149" t="s">
        <v>566</v>
      </c>
      <c r="B71" s="152" t="s">
        <v>567</v>
      </c>
      <c r="C71" s="148"/>
      <c r="D71" s="148"/>
      <c r="E71" s="148"/>
      <c r="F71" s="148"/>
      <c r="G71" s="148">
        <v>0</v>
      </c>
      <c r="H71" s="148">
        <v>0</v>
      </c>
      <c r="I71" s="148"/>
      <c r="J71" s="148">
        <v>0</v>
      </c>
      <c r="K71" s="148"/>
      <c r="L71" s="148">
        <v>17</v>
      </c>
      <c r="M71" s="148"/>
      <c r="N71" s="148">
        <v>0</v>
      </c>
      <c r="O71" s="148"/>
      <c r="P71" s="148">
        <v>20</v>
      </c>
      <c r="Q71" s="148"/>
      <c r="R71" s="148">
        <v>0</v>
      </c>
      <c r="S71" s="148"/>
      <c r="T71" s="148">
        <v>0</v>
      </c>
      <c r="U71" s="148"/>
      <c r="V71" s="148">
        <v>0</v>
      </c>
      <c r="W71" s="148"/>
      <c r="X71" s="148">
        <v>37</v>
      </c>
      <c r="Y71" s="148"/>
      <c r="Z71" s="148" t="s">
        <v>537</v>
      </c>
      <c r="AA71" s="148"/>
      <c r="AB71" s="148">
        <v>37</v>
      </c>
      <c r="AC71" s="148">
        <v>37</v>
      </c>
    </row>
    <row r="72" spans="1:29" s="142" customFormat="1" x14ac:dyDescent="0.25">
      <c r="A72" s="149" t="s">
        <v>568</v>
      </c>
      <c r="B72" s="152" t="s">
        <v>569</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537</v>
      </c>
      <c r="AA72" s="148"/>
      <c r="AB72" s="148">
        <v>0</v>
      </c>
      <c r="AC72" s="148">
        <v>0</v>
      </c>
    </row>
    <row r="73" spans="1:29" s="142" customFormat="1" x14ac:dyDescent="0.25">
      <c r="A73" s="149" t="s">
        <v>570</v>
      </c>
      <c r="B73" s="152" t="s">
        <v>571</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537</v>
      </c>
      <c r="AA73" s="148"/>
      <c r="AB73" s="148">
        <v>0</v>
      </c>
      <c r="AC73" s="148">
        <v>0</v>
      </c>
    </row>
    <row r="74" spans="1:29" s="14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537</v>
      </c>
      <c r="AA74" s="148"/>
      <c r="AB74" s="148">
        <v>0</v>
      </c>
      <c r="AC74" s="148">
        <v>0</v>
      </c>
    </row>
    <row r="75" spans="1:29" s="14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2" customFormat="1" ht="45" customHeight="1" x14ac:dyDescent="0.25">
      <c r="A76" s="149" t="s">
        <v>231</v>
      </c>
      <c r="B76" s="150" t="s">
        <v>541</v>
      </c>
      <c r="C76" s="154"/>
      <c r="D76" s="155"/>
      <c r="E76" s="156"/>
      <c r="F76" s="156"/>
      <c r="G76" s="148">
        <v>0</v>
      </c>
      <c r="H76" s="148">
        <v>0</v>
      </c>
      <c r="I76" s="148"/>
      <c r="J76" s="148">
        <v>0</v>
      </c>
      <c r="K76" s="148"/>
      <c r="L76" s="148">
        <v>0</v>
      </c>
      <c r="M76" s="148"/>
      <c r="N76" s="148">
        <v>0</v>
      </c>
      <c r="O76" s="148"/>
      <c r="P76" s="148">
        <v>0</v>
      </c>
      <c r="Q76" s="156"/>
      <c r="R76" s="148">
        <v>0</v>
      </c>
      <c r="S76" s="155"/>
      <c r="T76" s="148">
        <v>0</v>
      </c>
      <c r="U76" s="155"/>
      <c r="V76" s="148">
        <v>0</v>
      </c>
      <c r="W76" s="155"/>
      <c r="X76" s="148">
        <v>0</v>
      </c>
      <c r="Y76" s="155"/>
      <c r="Z76" s="148" t="s">
        <v>537</v>
      </c>
      <c r="AA76" s="155"/>
      <c r="AB76" s="148">
        <v>0</v>
      </c>
      <c r="AC76" s="148">
        <v>0</v>
      </c>
    </row>
    <row r="77" spans="1:29" s="142" customFormat="1" ht="39.75" customHeight="1" x14ac:dyDescent="0.25">
      <c r="A77" s="149" t="s">
        <v>232</v>
      </c>
      <c r="B77" s="152" t="s">
        <v>539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537</v>
      </c>
      <c r="AA77" s="148"/>
      <c r="AB77" s="148">
        <v>0</v>
      </c>
      <c r="AC77" s="148">
        <v>0</v>
      </c>
    </row>
    <row r="78" spans="1:29" s="14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537</v>
      </c>
      <c r="AA78" s="148"/>
      <c r="AB78" s="148">
        <v>0</v>
      </c>
      <c r="AC78" s="148">
        <v>0</v>
      </c>
    </row>
    <row r="79" spans="1:29" s="142" customFormat="1" x14ac:dyDescent="0.25">
      <c r="A79" s="149" t="s">
        <v>234</v>
      </c>
      <c r="B79" s="150" t="s">
        <v>540</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537</v>
      </c>
      <c r="AA79" s="148"/>
      <c r="AB79" s="148">
        <v>0</v>
      </c>
      <c r="AC79" s="148">
        <v>0</v>
      </c>
    </row>
    <row r="80" spans="1:29" s="142" customFormat="1" x14ac:dyDescent="0.25">
      <c r="A80" s="149" t="s">
        <v>235</v>
      </c>
      <c r="B80" s="150" t="s">
        <v>542</v>
      </c>
      <c r="C80" s="154"/>
      <c r="D80" s="155"/>
      <c r="E80" s="156"/>
      <c r="F80" s="156"/>
      <c r="G80" s="148">
        <v>0</v>
      </c>
      <c r="H80" s="148">
        <v>0</v>
      </c>
      <c r="I80" s="148"/>
      <c r="J80" s="148">
        <v>0</v>
      </c>
      <c r="K80" s="148"/>
      <c r="L80" s="148">
        <v>0</v>
      </c>
      <c r="M80" s="148"/>
      <c r="N80" s="148">
        <v>0</v>
      </c>
      <c r="O80" s="148"/>
      <c r="P80" s="148">
        <v>0</v>
      </c>
      <c r="Q80" s="156"/>
      <c r="R80" s="148">
        <v>0</v>
      </c>
      <c r="S80" s="155"/>
      <c r="T80" s="148">
        <v>0</v>
      </c>
      <c r="U80" s="155"/>
      <c r="V80" s="148">
        <v>0</v>
      </c>
      <c r="W80" s="155"/>
      <c r="X80" s="148">
        <v>0</v>
      </c>
      <c r="Y80" s="155"/>
      <c r="Z80" s="148" t="s">
        <v>537</v>
      </c>
      <c r="AA80" s="155"/>
      <c r="AB80" s="148">
        <v>0</v>
      </c>
      <c r="AC80" s="148">
        <v>0</v>
      </c>
    </row>
    <row r="81" spans="1:29" s="142" customFormat="1" x14ac:dyDescent="0.25">
      <c r="A81" s="149" t="s">
        <v>572</v>
      </c>
      <c r="B81" s="150" t="s">
        <v>543</v>
      </c>
      <c r="C81" s="154"/>
      <c r="D81" s="155"/>
      <c r="E81" s="156"/>
      <c r="F81" s="156"/>
      <c r="G81" s="148">
        <v>0</v>
      </c>
      <c r="H81" s="148">
        <v>0</v>
      </c>
      <c r="I81" s="148"/>
      <c r="J81" s="148">
        <v>0</v>
      </c>
      <c r="K81" s="148"/>
      <c r="L81" s="148">
        <v>0</v>
      </c>
      <c r="M81" s="148"/>
      <c r="N81" s="148">
        <v>0</v>
      </c>
      <c r="O81" s="148"/>
      <c r="P81" s="148">
        <v>0</v>
      </c>
      <c r="Q81" s="156"/>
      <c r="R81" s="148">
        <v>0</v>
      </c>
      <c r="S81" s="155"/>
      <c r="T81" s="148">
        <v>0</v>
      </c>
      <c r="U81" s="155"/>
      <c r="V81" s="148">
        <v>0</v>
      </c>
      <c r="W81" s="155"/>
      <c r="X81" s="148">
        <v>0</v>
      </c>
      <c r="Y81" s="155"/>
      <c r="Z81" s="148" t="s">
        <v>537</v>
      </c>
      <c r="AA81" s="155"/>
      <c r="AB81" s="148">
        <v>0</v>
      </c>
      <c r="AC81" s="148">
        <v>0</v>
      </c>
    </row>
    <row r="82" spans="1:29" s="142" customFormat="1" x14ac:dyDescent="0.25">
      <c r="A82" s="149" t="s">
        <v>573</v>
      </c>
      <c r="B82" s="150" t="s">
        <v>544</v>
      </c>
      <c r="C82" s="154"/>
      <c r="D82" s="155"/>
      <c r="E82" s="156"/>
      <c r="F82" s="156"/>
      <c r="G82" s="148">
        <v>0</v>
      </c>
      <c r="H82" s="148">
        <v>0</v>
      </c>
      <c r="I82" s="148"/>
      <c r="J82" s="148">
        <v>0</v>
      </c>
      <c r="K82" s="148"/>
      <c r="L82" s="148">
        <v>0</v>
      </c>
      <c r="M82" s="148"/>
      <c r="N82" s="148">
        <v>0</v>
      </c>
      <c r="O82" s="148"/>
      <c r="P82" s="148">
        <v>0</v>
      </c>
      <c r="Q82" s="156"/>
      <c r="R82" s="148">
        <v>0</v>
      </c>
      <c r="S82" s="155"/>
      <c r="T82" s="148">
        <v>0</v>
      </c>
      <c r="U82" s="155"/>
      <c r="V82" s="148">
        <v>0</v>
      </c>
      <c r="W82" s="155"/>
      <c r="X82" s="148">
        <v>0</v>
      </c>
      <c r="Y82" s="155"/>
      <c r="Z82" s="148" t="s">
        <v>537</v>
      </c>
      <c r="AA82" s="155"/>
      <c r="AB82" s="148">
        <v>0</v>
      </c>
      <c r="AC82" s="148">
        <v>0</v>
      </c>
    </row>
    <row r="83" spans="1:29" s="142" customFormat="1" x14ac:dyDescent="0.25">
      <c r="A83" s="149" t="s">
        <v>574</v>
      </c>
      <c r="B83" s="150" t="s">
        <v>546</v>
      </c>
      <c r="C83" s="154"/>
      <c r="D83" s="155"/>
      <c r="E83" s="156"/>
      <c r="F83" s="156"/>
      <c r="G83" s="148">
        <v>0</v>
      </c>
      <c r="H83" s="148">
        <v>0</v>
      </c>
      <c r="I83" s="148"/>
      <c r="J83" s="148">
        <v>0</v>
      </c>
      <c r="K83" s="148"/>
      <c r="L83" s="148">
        <v>0</v>
      </c>
      <c r="M83" s="148"/>
      <c r="N83" s="148">
        <v>0</v>
      </c>
      <c r="O83" s="148"/>
      <c r="P83" s="148">
        <v>0</v>
      </c>
      <c r="Q83" s="156"/>
      <c r="R83" s="148">
        <v>0</v>
      </c>
      <c r="S83" s="155"/>
      <c r="T83" s="148">
        <v>0</v>
      </c>
      <c r="U83" s="155"/>
      <c r="V83" s="148">
        <v>0</v>
      </c>
      <c r="W83" s="155"/>
      <c r="X83" s="148">
        <v>0</v>
      </c>
      <c r="Y83" s="155"/>
      <c r="Z83" s="148" t="s">
        <v>537</v>
      </c>
      <c r="AA83" s="155"/>
      <c r="AB83" s="148">
        <v>0</v>
      </c>
      <c r="AC83" s="148">
        <v>0</v>
      </c>
    </row>
    <row r="84" spans="1:29" s="142" customFormat="1" x14ac:dyDescent="0.25">
      <c r="A84" s="149" t="s">
        <v>575</v>
      </c>
      <c r="B84" s="150" t="s">
        <v>548</v>
      </c>
      <c r="C84" s="154"/>
      <c r="D84" s="155"/>
      <c r="E84" s="156"/>
      <c r="F84" s="156"/>
      <c r="G84" s="148">
        <v>0</v>
      </c>
      <c r="H84" s="148">
        <v>0</v>
      </c>
      <c r="I84" s="148"/>
      <c r="J84" s="148">
        <v>0</v>
      </c>
      <c r="K84" s="148"/>
      <c r="L84" s="148">
        <v>17</v>
      </c>
      <c r="M84" s="148"/>
      <c r="N84" s="148">
        <v>0</v>
      </c>
      <c r="O84" s="148"/>
      <c r="P84" s="148">
        <v>20</v>
      </c>
      <c r="Q84" s="156"/>
      <c r="R84" s="148">
        <v>0</v>
      </c>
      <c r="S84" s="155"/>
      <c r="T84" s="148">
        <v>0</v>
      </c>
      <c r="U84" s="155"/>
      <c r="V84" s="148">
        <v>0</v>
      </c>
      <c r="W84" s="155"/>
      <c r="X84" s="148">
        <v>37</v>
      </c>
      <c r="Y84" s="155"/>
      <c r="Z84" s="148" t="s">
        <v>537</v>
      </c>
      <c r="AA84" s="155"/>
      <c r="AB84" s="148">
        <v>37</v>
      </c>
      <c r="AC84" s="148">
        <v>37</v>
      </c>
    </row>
    <row r="85" spans="1:29" s="142" customFormat="1" x14ac:dyDescent="0.25">
      <c r="A85" s="149" t="s">
        <v>576</v>
      </c>
      <c r="B85" s="150" t="s">
        <v>550</v>
      </c>
      <c r="C85" s="154"/>
      <c r="D85" s="155"/>
      <c r="E85" s="156"/>
      <c r="F85" s="156"/>
      <c r="G85" s="148">
        <v>0</v>
      </c>
      <c r="H85" s="148">
        <v>0</v>
      </c>
      <c r="I85" s="148"/>
      <c r="J85" s="148">
        <v>0</v>
      </c>
      <c r="K85" s="148"/>
      <c r="L85" s="148">
        <v>0</v>
      </c>
      <c r="M85" s="148"/>
      <c r="N85" s="148">
        <v>0</v>
      </c>
      <c r="O85" s="148"/>
      <c r="P85" s="148">
        <v>0</v>
      </c>
      <c r="Q85" s="156"/>
      <c r="R85" s="148">
        <v>0</v>
      </c>
      <c r="S85" s="155"/>
      <c r="T85" s="148">
        <v>0</v>
      </c>
      <c r="U85" s="155"/>
      <c r="V85" s="148">
        <v>0</v>
      </c>
      <c r="W85" s="155"/>
      <c r="X85" s="148">
        <v>0</v>
      </c>
      <c r="Y85" s="155"/>
      <c r="Z85" s="148" t="s">
        <v>537</v>
      </c>
      <c r="AA85" s="155"/>
      <c r="AB85" s="148">
        <v>0</v>
      </c>
      <c r="AC85" s="148">
        <v>0</v>
      </c>
    </row>
    <row r="86" spans="1:29" s="142" customFormat="1" x14ac:dyDescent="0.25">
      <c r="A86" s="149" t="s">
        <v>577</v>
      </c>
      <c r="B86" s="150" t="s">
        <v>552</v>
      </c>
      <c r="C86" s="157"/>
      <c r="D86" s="155"/>
      <c r="E86" s="156"/>
      <c r="F86" s="156"/>
      <c r="G86" s="148">
        <v>0</v>
      </c>
      <c r="H86" s="148">
        <v>0</v>
      </c>
      <c r="I86" s="148"/>
      <c r="J86" s="148">
        <v>0</v>
      </c>
      <c r="K86" s="148"/>
      <c r="L86" s="148">
        <v>0</v>
      </c>
      <c r="M86" s="148"/>
      <c r="N86" s="148">
        <v>0</v>
      </c>
      <c r="O86" s="148"/>
      <c r="P86" s="148">
        <v>0</v>
      </c>
      <c r="Q86" s="156"/>
      <c r="R86" s="148">
        <v>0</v>
      </c>
      <c r="S86" s="155"/>
      <c r="T86" s="148">
        <v>0</v>
      </c>
      <c r="U86" s="155"/>
      <c r="V86" s="148">
        <v>0</v>
      </c>
      <c r="W86" s="155"/>
      <c r="X86" s="148">
        <v>0</v>
      </c>
      <c r="Y86" s="155"/>
      <c r="Z86" s="148" t="s">
        <v>537</v>
      </c>
      <c r="AA86" s="155"/>
      <c r="AB86" s="148">
        <v>0</v>
      </c>
      <c r="AC86" s="14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M_TP1500.VL.0037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0.5" customHeight="1" x14ac:dyDescent="0.25">
      <c r="A15" s="45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426</v>
      </c>
      <c r="J23" s="433" t="s">
        <v>427</v>
      </c>
      <c r="K23" s="433" t="s">
        <v>428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8" t="s">
        <v>14</v>
      </c>
      <c r="AG24" s="158" t="s">
        <v>13</v>
      </c>
      <c r="AH24" s="102" t="s">
        <v>3</v>
      </c>
      <c r="AI24" s="102"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207"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08" t="s">
        <v>70</v>
      </c>
    </row>
    <row r="2" spans="1:6" ht="18.75" x14ac:dyDescent="0.3">
      <c r="B2" s="209" t="s">
        <v>11</v>
      </c>
    </row>
    <row r="3" spans="1:6" ht="18.75" x14ac:dyDescent="0.3">
      <c r="B3" s="209" t="s">
        <v>647</v>
      </c>
    </row>
    <row r="4" spans="1:6" x14ac:dyDescent="0.25">
      <c r="B4" s="210"/>
    </row>
    <row r="5" spans="1:6" ht="18" customHeight="1" x14ac:dyDescent="0.3">
      <c r="A5" s="460" t="str">
        <f>'1. паспорт местоположение'!A5:C5</f>
        <v>Год раскрытия информации: 2024 год</v>
      </c>
      <c r="B5" s="460"/>
      <c r="C5" s="65"/>
      <c r="D5" s="65"/>
      <c r="E5" s="65"/>
      <c r="F5" s="65"/>
    </row>
    <row r="6" spans="1:6" ht="16.5" customHeight="1" x14ac:dyDescent="0.3">
      <c r="A6" s="211"/>
      <c r="B6" s="211"/>
      <c r="C6" s="106"/>
      <c r="D6" s="106"/>
      <c r="E6" s="106"/>
      <c r="F6" s="106"/>
    </row>
    <row r="7" spans="1:6" ht="18" customHeight="1" x14ac:dyDescent="0.25">
      <c r="A7" s="461" t="s">
        <v>10</v>
      </c>
      <c r="B7" s="461"/>
      <c r="C7" s="105"/>
      <c r="D7" s="105"/>
      <c r="E7" s="105"/>
      <c r="F7" s="105"/>
    </row>
    <row r="8" spans="1:6" ht="19.5" customHeight="1" x14ac:dyDescent="0.25">
      <c r="A8" s="212"/>
      <c r="B8" s="212"/>
      <c r="C8" s="105"/>
      <c r="D8" s="105"/>
      <c r="E8" s="105"/>
      <c r="F8" s="105"/>
    </row>
    <row r="9" spans="1:6" ht="14.25" customHeight="1" x14ac:dyDescent="0.25">
      <c r="A9" s="462" t="str">
        <f>'1. паспорт местоположение'!A9:C9</f>
        <v>АО "Россети Тюмень"</v>
      </c>
      <c r="B9" s="462"/>
      <c r="C9" s="103"/>
      <c r="D9" s="103"/>
      <c r="E9" s="103"/>
      <c r="F9" s="103"/>
    </row>
    <row r="10" spans="1:6" ht="17.25" customHeight="1" x14ac:dyDescent="0.25">
      <c r="A10" s="456" t="s">
        <v>9</v>
      </c>
      <c r="B10" s="456"/>
      <c r="C10" s="104"/>
      <c r="D10" s="104"/>
      <c r="E10" s="104"/>
      <c r="F10" s="104"/>
    </row>
    <row r="11" spans="1:6" ht="15.75" customHeight="1" x14ac:dyDescent="0.25">
      <c r="A11" s="212"/>
      <c r="B11" s="212"/>
      <c r="C11" s="105"/>
      <c r="D11" s="105"/>
      <c r="E11" s="105"/>
      <c r="F11" s="105"/>
    </row>
    <row r="12" spans="1:6" ht="21" customHeight="1" x14ac:dyDescent="0.25">
      <c r="A12" s="462" t="str">
        <f>'1. паспорт местоположение'!A12:C12</f>
        <v>M_TP1500.VL.0037</v>
      </c>
      <c r="B12" s="462"/>
      <c r="C12" s="103"/>
      <c r="D12" s="103"/>
      <c r="E12" s="103"/>
      <c r="F12" s="103"/>
    </row>
    <row r="13" spans="1:6" ht="24" customHeight="1" x14ac:dyDescent="0.25">
      <c r="A13" s="456" t="s">
        <v>8</v>
      </c>
      <c r="B13" s="456"/>
      <c r="C13" s="104"/>
      <c r="D13" s="104"/>
      <c r="E13" s="104"/>
      <c r="F13" s="104"/>
    </row>
    <row r="14" spans="1:6" ht="21" customHeight="1" x14ac:dyDescent="0.25">
      <c r="A14" s="213"/>
      <c r="B14" s="213"/>
      <c r="C14" s="11"/>
      <c r="D14" s="11"/>
      <c r="E14" s="11"/>
      <c r="F14" s="11"/>
    </row>
    <row r="15" spans="1:6" ht="65.25" customHeight="1" x14ac:dyDescent="0.25">
      <c r="A15" s="45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7"/>
      <c r="C15" s="103"/>
      <c r="D15" s="103"/>
      <c r="E15" s="103"/>
      <c r="F15" s="103"/>
    </row>
    <row r="16" spans="1:6" x14ac:dyDescent="0.25">
      <c r="A16" s="456" t="s">
        <v>7</v>
      </c>
      <c r="B16" s="456"/>
      <c r="C16" s="104"/>
      <c r="D16" s="104"/>
      <c r="E16" s="104"/>
      <c r="F16" s="104"/>
    </row>
    <row r="17" spans="1:2" x14ac:dyDescent="0.25">
      <c r="B17" s="214"/>
    </row>
    <row r="18" spans="1:2" ht="16.5" customHeight="1" x14ac:dyDescent="0.25">
      <c r="A18" s="458" t="s">
        <v>505</v>
      </c>
      <c r="B18" s="459"/>
    </row>
    <row r="19" spans="1:2" x14ac:dyDescent="0.25">
      <c r="B19" s="210"/>
    </row>
    <row r="20" spans="1:2" ht="16.5" thickBot="1" x14ac:dyDescent="0.3">
      <c r="B20" s="215"/>
    </row>
    <row r="21" spans="1:2" ht="119.25" customHeight="1" thickBot="1" x14ac:dyDescent="0.3">
      <c r="A21" s="216" t="s">
        <v>378</v>
      </c>
      <c r="B21" s="217"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16" t="s">
        <v>379</v>
      </c>
      <c r="B22" s="218" t="s">
        <v>533</v>
      </c>
    </row>
    <row r="23" spans="1:2" ht="22.5" customHeight="1" thickBot="1" x14ac:dyDescent="0.3">
      <c r="A23" s="216" t="s">
        <v>344</v>
      </c>
      <c r="B23" s="206" t="s">
        <v>534</v>
      </c>
    </row>
    <row r="24" spans="1:2" ht="24.75" customHeight="1" thickBot="1" x14ac:dyDescent="0.3">
      <c r="A24" s="216" t="s">
        <v>380</v>
      </c>
      <c r="B24" s="206" t="s">
        <v>664</v>
      </c>
    </row>
    <row r="25" spans="1:2" ht="28.5" customHeight="1" thickBot="1" x14ac:dyDescent="0.3">
      <c r="A25" s="219" t="s">
        <v>381</v>
      </c>
      <c r="B25" s="218">
        <v>2028</v>
      </c>
    </row>
    <row r="26" spans="1:2" ht="37.5" customHeight="1" thickBot="1" x14ac:dyDescent="0.3">
      <c r="A26" s="220" t="s">
        <v>382</v>
      </c>
      <c r="B26" s="221" t="str">
        <f>'3.3 паспорт описание'!C30</f>
        <v>П</v>
      </c>
    </row>
    <row r="27" spans="1:2" ht="29.25" thickBot="1" x14ac:dyDescent="0.3">
      <c r="A27" s="222" t="s">
        <v>667</v>
      </c>
      <c r="B27" s="223">
        <v>131.64247764986064</v>
      </c>
    </row>
    <row r="28" spans="1:2" ht="16.5" thickBot="1" x14ac:dyDescent="0.3">
      <c r="A28" s="224" t="s">
        <v>383</v>
      </c>
      <c r="B28" s="224" t="s">
        <v>536</v>
      </c>
    </row>
    <row r="29" spans="1:2" ht="29.25" thickBot="1" x14ac:dyDescent="0.3">
      <c r="A29" s="225" t="s">
        <v>384</v>
      </c>
      <c r="B29" s="265">
        <v>0</v>
      </c>
    </row>
    <row r="30" spans="1:2" ht="29.25" thickBot="1" x14ac:dyDescent="0.3">
      <c r="A30" s="225" t="s">
        <v>385</v>
      </c>
      <c r="B30" s="266">
        <v>0</v>
      </c>
    </row>
    <row r="31" spans="1:2" ht="16.5" thickBot="1" x14ac:dyDescent="0.3">
      <c r="A31" s="224" t="s">
        <v>386</v>
      </c>
      <c r="B31" s="267"/>
    </row>
    <row r="32" spans="1:2" ht="29.25" thickBot="1" x14ac:dyDescent="0.3">
      <c r="A32" s="226" t="s">
        <v>580</v>
      </c>
      <c r="B32" s="268">
        <v>0</v>
      </c>
    </row>
    <row r="33" spans="1:2" x14ac:dyDescent="0.25">
      <c r="A33" s="227" t="s">
        <v>639</v>
      </c>
      <c r="B33" s="269"/>
    </row>
    <row r="34" spans="1:2" x14ac:dyDescent="0.25">
      <c r="A34" s="227" t="s">
        <v>388</v>
      </c>
      <c r="B34" s="269"/>
    </row>
    <row r="35" spans="1:2" x14ac:dyDescent="0.25">
      <c r="A35" s="227" t="s">
        <v>389</v>
      </c>
      <c r="B35" s="269"/>
    </row>
    <row r="36" spans="1:2" ht="16.5" thickBot="1" x14ac:dyDescent="0.3">
      <c r="A36" s="227" t="s">
        <v>390</v>
      </c>
      <c r="B36" s="269"/>
    </row>
    <row r="37" spans="1:2" ht="29.25" thickBot="1" x14ac:dyDescent="0.3">
      <c r="A37" s="225" t="s">
        <v>391</v>
      </c>
      <c r="B37" s="268">
        <v>0</v>
      </c>
    </row>
    <row r="38" spans="1:2" ht="16.5" thickBot="1" x14ac:dyDescent="0.3">
      <c r="A38" s="224" t="s">
        <v>387</v>
      </c>
      <c r="B38" s="266"/>
    </row>
    <row r="39" spans="1:2" ht="16.5" thickBot="1" x14ac:dyDescent="0.3">
      <c r="A39" s="224" t="s">
        <v>388</v>
      </c>
      <c r="B39" s="266"/>
    </row>
    <row r="40" spans="1:2" ht="16.5" thickBot="1" x14ac:dyDescent="0.3">
      <c r="A40" s="224" t="s">
        <v>389</v>
      </c>
      <c r="B40" s="270"/>
    </row>
    <row r="41" spans="1:2" ht="16.5" thickBot="1" x14ac:dyDescent="0.3">
      <c r="A41" s="224" t="s">
        <v>390</v>
      </c>
      <c r="B41" s="271"/>
    </row>
    <row r="42" spans="1:2" ht="29.25" thickBot="1" x14ac:dyDescent="0.3">
      <c r="A42" s="225" t="s">
        <v>392</v>
      </c>
      <c r="B42" s="268">
        <v>0</v>
      </c>
    </row>
    <row r="43" spans="1:2" ht="16.5" thickBot="1" x14ac:dyDescent="0.3">
      <c r="A43" s="224" t="s">
        <v>387</v>
      </c>
      <c r="B43" s="272" t="s">
        <v>371</v>
      </c>
    </row>
    <row r="44" spans="1:2" ht="16.5" thickBot="1" x14ac:dyDescent="0.3">
      <c r="A44" s="224" t="s">
        <v>388</v>
      </c>
      <c r="B44" s="271"/>
    </row>
    <row r="45" spans="1:2" ht="16.5" thickBot="1" x14ac:dyDescent="0.3">
      <c r="A45" s="224" t="s">
        <v>389</v>
      </c>
      <c r="B45" s="266"/>
    </row>
    <row r="46" spans="1:2" ht="16.5" thickBot="1" x14ac:dyDescent="0.3">
      <c r="A46" s="224" t="s">
        <v>390</v>
      </c>
      <c r="B46" s="266"/>
    </row>
    <row r="47" spans="1:2" ht="29.25" thickBot="1" x14ac:dyDescent="0.3">
      <c r="A47" s="229" t="s">
        <v>393</v>
      </c>
      <c r="B47" s="268">
        <v>0</v>
      </c>
    </row>
    <row r="48" spans="1:2" ht="16.5" thickBot="1" x14ac:dyDescent="0.3">
      <c r="A48" s="230" t="s">
        <v>386</v>
      </c>
      <c r="B48" s="273"/>
    </row>
    <row r="49" spans="1:2" ht="16.5" thickBot="1" x14ac:dyDescent="0.3">
      <c r="A49" s="230" t="s">
        <v>394</v>
      </c>
      <c r="B49" s="273"/>
    </row>
    <row r="50" spans="1:2" ht="16.5" thickBot="1" x14ac:dyDescent="0.3">
      <c r="A50" s="230" t="s">
        <v>395</v>
      </c>
      <c r="B50" s="273"/>
    </row>
    <row r="51" spans="1:2" ht="16.5" thickBot="1" x14ac:dyDescent="0.3">
      <c r="A51" s="230" t="s">
        <v>396</v>
      </c>
      <c r="B51" s="273"/>
    </row>
    <row r="52" spans="1:2" ht="16.5" thickBot="1" x14ac:dyDescent="0.3">
      <c r="A52" s="219" t="s">
        <v>397</v>
      </c>
      <c r="B52" s="268">
        <v>0</v>
      </c>
    </row>
    <row r="53" spans="1:2" ht="16.5" thickBot="1" x14ac:dyDescent="0.3">
      <c r="A53" s="219" t="s">
        <v>398</v>
      </c>
      <c r="B53" s="268">
        <v>0</v>
      </c>
    </row>
    <row r="54" spans="1:2" ht="16.5" thickBot="1" x14ac:dyDescent="0.3">
      <c r="A54" s="219" t="s">
        <v>399</v>
      </c>
      <c r="B54" s="268">
        <v>0</v>
      </c>
    </row>
    <row r="55" spans="1:2" ht="16.5" thickBot="1" x14ac:dyDescent="0.3">
      <c r="A55" s="220" t="s">
        <v>400</v>
      </c>
      <c r="B55" s="268">
        <v>0</v>
      </c>
    </row>
    <row r="56" spans="1:2" ht="15.75" customHeight="1" thickBot="1" x14ac:dyDescent="0.3">
      <c r="A56" s="229" t="s">
        <v>401</v>
      </c>
      <c r="B56" s="224" t="s">
        <v>642</v>
      </c>
    </row>
    <row r="57" spans="1:2" x14ac:dyDescent="0.25">
      <c r="A57" s="231" t="s">
        <v>402</v>
      </c>
      <c r="B57" s="228" t="s">
        <v>654</v>
      </c>
    </row>
    <row r="58" spans="1:2" ht="23.25" customHeight="1" x14ac:dyDescent="0.25">
      <c r="A58" s="231" t="s">
        <v>403</v>
      </c>
      <c r="B58" s="228"/>
    </row>
    <row r="59" spans="1:2" x14ac:dyDescent="0.25">
      <c r="A59" s="231" t="s">
        <v>404</v>
      </c>
      <c r="B59" s="228" t="s">
        <v>530</v>
      </c>
    </row>
    <row r="60" spans="1:2" x14ac:dyDescent="0.25">
      <c r="A60" s="231" t="s">
        <v>405</v>
      </c>
      <c r="B60" s="232"/>
    </row>
    <row r="61" spans="1:2" ht="16.5" thickBot="1" x14ac:dyDescent="0.3">
      <c r="A61" s="233" t="s">
        <v>406</v>
      </c>
      <c r="B61" s="234"/>
    </row>
    <row r="62" spans="1:2" ht="30.75" thickBot="1" x14ac:dyDescent="0.3">
      <c r="A62" s="230" t="s">
        <v>407</v>
      </c>
      <c r="B62" s="224" t="s">
        <v>642</v>
      </c>
    </row>
    <row r="63" spans="1:2" ht="29.25" thickBot="1" x14ac:dyDescent="0.3">
      <c r="A63" s="219" t="s">
        <v>408</v>
      </c>
      <c r="B63" s="224" t="s">
        <v>642</v>
      </c>
    </row>
    <row r="64" spans="1:2" ht="16.5" thickBot="1" x14ac:dyDescent="0.3">
      <c r="A64" s="230" t="s">
        <v>386</v>
      </c>
      <c r="B64" s="224"/>
    </row>
    <row r="65" spans="1:2" ht="16.5" thickBot="1" x14ac:dyDescent="0.3">
      <c r="A65" s="230" t="s">
        <v>409</v>
      </c>
      <c r="B65" s="224"/>
    </row>
    <row r="66" spans="1:2" ht="16.5" thickBot="1" x14ac:dyDescent="0.3">
      <c r="A66" s="230" t="s">
        <v>410</v>
      </c>
      <c r="B66" s="224"/>
    </row>
    <row r="67" spans="1:2" ht="16.5" thickBot="1" x14ac:dyDescent="0.3">
      <c r="A67" s="235" t="s">
        <v>411</v>
      </c>
      <c r="B67" s="224" t="s">
        <v>642</v>
      </c>
    </row>
    <row r="68" spans="1:2" ht="16.5" thickBot="1" x14ac:dyDescent="0.3">
      <c r="A68" s="219" t="s">
        <v>412</v>
      </c>
      <c r="B68" s="224" t="s">
        <v>642</v>
      </c>
    </row>
    <row r="69" spans="1:2" ht="16.5" thickBot="1" x14ac:dyDescent="0.3">
      <c r="A69" s="231" t="s">
        <v>413</v>
      </c>
      <c r="B69" s="236"/>
    </row>
    <row r="70" spans="1:2" ht="16.5" thickBot="1" x14ac:dyDescent="0.3">
      <c r="A70" s="231" t="s">
        <v>414</v>
      </c>
      <c r="B70" s="236"/>
    </row>
    <row r="71" spans="1:2" ht="16.5" thickBot="1" x14ac:dyDescent="0.3">
      <c r="A71" s="231" t="s">
        <v>415</v>
      </c>
      <c r="B71" s="236"/>
    </row>
    <row r="72" spans="1:2" ht="29.25" thickBot="1" x14ac:dyDescent="0.3">
      <c r="A72" s="237" t="s">
        <v>416</v>
      </c>
      <c r="B72" s="224" t="s">
        <v>642</v>
      </c>
    </row>
    <row r="73" spans="1:2" ht="33.75" customHeight="1" x14ac:dyDescent="0.25">
      <c r="A73" s="229" t="s">
        <v>417</v>
      </c>
      <c r="B73" s="230"/>
    </row>
    <row r="74" spans="1:2" x14ac:dyDescent="0.25">
      <c r="A74" s="231" t="s">
        <v>418</v>
      </c>
      <c r="B74" s="231"/>
    </row>
    <row r="75" spans="1:2" x14ac:dyDescent="0.25">
      <c r="A75" s="231" t="s">
        <v>419</v>
      </c>
      <c r="B75" s="231"/>
    </row>
    <row r="76" spans="1:2" x14ac:dyDescent="0.25">
      <c r="A76" s="231" t="s">
        <v>420</v>
      </c>
      <c r="B76" s="231"/>
    </row>
    <row r="77" spans="1:2" x14ac:dyDescent="0.25">
      <c r="A77" s="231" t="s">
        <v>421</v>
      </c>
      <c r="B77" s="231"/>
    </row>
    <row r="78" spans="1:2" ht="16.5" thickBot="1" x14ac:dyDescent="0.3">
      <c r="A78" s="238" t="s">
        <v>422</v>
      </c>
      <c r="B78" s="231"/>
    </row>
    <row r="81" spans="1:2" x14ac:dyDescent="0.25">
      <c r="A81" s="239"/>
      <c r="B81" s="240"/>
    </row>
    <row r="82" spans="1:2" x14ac:dyDescent="0.25">
      <c r="B82" s="241"/>
    </row>
    <row r="83" spans="1:2" x14ac:dyDescent="0.25">
      <c r="B83"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2024-11-29T06:09:26Z</dcterms:modified>
</cp:coreProperties>
</file>