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10\"/>
    </mc:Choice>
  </mc:AlternateContent>
  <bookViews>
    <workbookView xWindow="0" yWindow="0" windowWidth="28830" windowHeight="657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30" i="22" l="1"/>
  <c r="B29" i="22" s="1"/>
  <c r="B54" i="22" l="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<sst xmlns="http://schemas.openxmlformats.org/spreadsheetml/2006/main" count="1090" uniqueCount="561">
  <si>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</si>
  <si>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</si>
  <si>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</si>
  <si>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</si>
  <si>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</si>
  <si>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</si>
  <si>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</si>
  <si>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</si>
  <si>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</si>
  <si>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</si>
  <si>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</si>
  <si>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</si>
  <si>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</si>
  <si>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</si>
  <si>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</si>
  <si>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</si>
  <si>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</si>
  <si>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</si>
  <si>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</si>
  <si>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</si>
  <si>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</si>
  <si>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</si>
  <si>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</si>
  <si>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</si>
  <si>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</si>
  <si>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</si>
  <si>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</si>
  <si>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</si>
  <si>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</si>
  <si>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</si>
  <si>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</si>
  <si>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</si>
  <si>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</si>
  <si>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</si>
  <si>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</si>
  <si>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</si>
  <si>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</si>
  <si>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</si>
  <si>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</si>
  <si>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</si>
  <si>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</si>
  <si>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</si>
  <si>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</si>
  <si>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</si>
  <si>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</si>
  <si>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</si>
  <si>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</si>
  <si>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</si>
  <si>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</si>
  <si>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</si>
  <si>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</si>
  <si>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</si>
  <si>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</si>
  <si>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</si>
  <si>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</si>
  <si>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</si>
  <si>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</si>
  <si>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</si>
  <si>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</si>
  <si>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</si>
  <si>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</si>
  <si>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</si>
  <si>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</si>
  <si>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</si>
  <si>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</si>
  <si>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</si>
  <si>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</si>
  <si>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</si>
  <si>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</si>
  <si>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</si>
  <si>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</si>
  <si>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</si>
  <si>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</si>
  <si>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</si>
  <si>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</si>
  <si>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</si>
  <si>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</si>
  <si>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</si>
  <si>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</si>
  <si>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</si>
  <si>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</si>
  <si>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</si>
  <si>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</si>
  <si>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</si>
  <si>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</si>
  <si>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</si>
  <si>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</si>
  <si>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</si>
  <si>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</si>
  <si>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</si>
  <si>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</si>
  <si>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</si>
  <si>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</si>
  <si>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</si>
  <si>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</si>
  <si>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</si>
  <si>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</si>
  <si>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</si>
  <si>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</si>
  <si>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</si>
  <si>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</si>
  <si>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</si>
  <si>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</si>
  <si>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</si>
  <si>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</si>
  <si>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</si>
  <si>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</si>
  <si>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</si>
  <si>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</si>
  <si>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</si>
  <si>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</si>
  <si>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</si>
  <si>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</si>
  <si>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</si>
  <si>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</si>
  <si>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</si>
  <si>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</si>
  <si>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</si>
  <si>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</si>
  <si>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</si>
  <si>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</si>
  <si>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</si>
  <si>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</si>
  <si>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</si>
  <si>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</si>
  <si>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</si>
  <si>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</si>
  <si>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</si>
  <si>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</si>
  <si>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</si>
  <si>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</si>
  <si>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</si>
  <si>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</si>
  <si>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</si>
  <si>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</si>
  <si>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</si>
  <si>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</si>
  <si>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</si>
  <si>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</si>
  <si>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</si>
  <si>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</si>
  <si>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</si>
  <si>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</si>
  <si>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</si>
  <si>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</si>
  <si>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</si>
  <si>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</si>
  <si>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</si>
  <si>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</si>
  <si>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</si>
  <si>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</si>
  <si>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</si>
  <si>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</si>
  <si>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</si>
  <si>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</si>
  <si>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</si>
  <si>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</si>
  <si>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</si>
  <si>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</si>
  <si>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</si>
  <si>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</si>
  <si>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</si>
  <si>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</si>
  <si>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</si>
  <si>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</si>
  <si>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</si>
  <si>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</si>
  <si>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</si>
  <si>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</si>
  <si>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</si>
  <si>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</si>
  <si>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</si>
  <si>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</si>
  <si>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</si>
  <si>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</si>
  <si>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</si>
  <si>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</si>
  <si>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</si>
  <si>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</si>
  <si>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</si>
  <si>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</si>
  <si>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</si>
  <si>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</si>
  <si>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</si>
  <si>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</si>
  <si>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</si>
  <si>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</si>
  <si>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</si>
  <si>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</si>
  <si>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</si>
  <si>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</si>
  <si>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</si>
  <si>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</si>
  <si>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</si>
  <si>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</si>
  <si>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</si>
  <si>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</si>
  <si>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</si>
  <si>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</si>
  <si>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</si>
  <si>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</si>
  <si>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</si>
  <si>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</si>
  <si>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</si>
  <si>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</si>
  <si>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</si>
  <si>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</si>
  <si>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</si>
  <si>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</si>
  <si>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</si>
  <si>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</si>
  <si>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</si>
  <si>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</si>
  <si>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</si>
  <si>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</si>
  <si>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</si>
  <si>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</si>
  <si>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</si>
  <si>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</si>
  <si>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</si>
  <si>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</si>
  <si>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</si>
  <si>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</si>
  <si>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</si>
  <si>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</si>
  <si>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</si>
  <si>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</si>
  <si>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</si>
  <si>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</si>
  <si>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</si>
  <si>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</si>
  <si>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</si>
  <si>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</si>
  <si>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</si>
  <si>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</si>
  <si>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</si>
  <si>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</si>
  <si>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</si>
  <si>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</si>
  <si>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</si>
  <si>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</si>
  <si>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</si>
  <si>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</si>
  <si>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</si>
  <si>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</si>
  <si>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</si>
  <si>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</si>
  <si>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</si>
  <si>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</si>
  <si>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</si>
  <si>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</si>
  <si>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</si>
  <si>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</si>
  <si>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</si>
  <si>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</si>
  <si>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</si>
  <si>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</si>
  <si>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</si>
  <si>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</si>
  <si>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</si>
  <si>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</si>
  <si>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</si>
  <si>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</si>
  <si>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</si>
  <si>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</si>
  <si>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</si>
  <si>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</si>
  <si>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</si>
  <si>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</si>
  <si>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</si>
  <si>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</si>
  <si>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</si>
  <si>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</si>
  <si>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</si>
  <si>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</si>
  <si>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</si>
  <si>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</si>
  <si>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</si>
  <si>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</si>
  <si>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</si>
  <si>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</si>
  <si>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</si>
  <si>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</si>
  <si>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</si>
  <si>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</si>
  <si>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</si>
  <si>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</si>
  <si>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</si>
  <si>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</si>
  <si>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</si>
  <si>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</si>
  <si>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</si>
  <si>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</si>
  <si>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</si>
  <si>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</si>
  <si>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</si>
  <si>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</si>
  <si>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</si>
  <si>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</si>
  <si>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</si>
  <si>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</si>
  <si>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</si>
  <si>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</si>
  <si>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</si>
  <si>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</si>
  <si>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</si>
  <si>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</si>
  <si>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</si>
  <si>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</si>
  <si>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</si>
  <si>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</si>
  <si>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</si>
  <si>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</si>
  <si>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</si>
  <si>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</si>
  <si>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</si>
  <si>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</si>
  <si>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</si>
  <si>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</si>
  <si>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</si>
  <si>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</si>
  <si>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</si>
  <si>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</si>
  <si>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</si>
  <si>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</si>
  <si>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</si>
  <si>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</si>
  <si>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</si>
  <si>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</si>
  <si>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</si>
  <si>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</si>
  <si>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</si>
  <si>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</si>
  <si>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</si>
  <si>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</si>
  <si>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</si>
  <si>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</si>
  <si>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</si>
  <si>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</si>
  <si>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</si>
  <si>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</si>
  <si>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</si>
  <si>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</si>
  <si>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</si>
  <si>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</si>
  <si>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</si>
  <si>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</si>
  <si>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</si>
  <si>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</si>
  <si>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</si>
  <si>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</si>
  <si>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</si>
  <si>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</si>
  <si>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</si>
  <si>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</si>
  <si>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</si>
  <si>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</si>
  <si>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</si>
  <si>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</si>
  <si>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</si>
  <si>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</si>
  <si>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</si>
  <si>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</si>
  <si>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</si>
  <si>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</si>
  <si>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</si>
  <si>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</si>
  <si>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</si>
  <si>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</si>
  <si>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</si>
  <si>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</si>
  <si>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</si>
  <si>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</si>
  <si>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</si>
  <si>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</si>
  <si>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</si>
  <si>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</si>
  <si>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</si>
  <si>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</si>
  <si>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</si>
  <si>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</si>
  <si>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</si>
  <si>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</si>
  <si>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</si>
  <si>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</si>
  <si>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</si>
  <si>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</si>
  <si>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</si>
  <si>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</si>
  <si>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</si>
  <si>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</si>
  <si>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</si>
  <si>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</si>
  <si>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</si>
  <si>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</si>
  <si>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</si>
  <si>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</si>
  <si>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</si>
  <si>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</si>
  <si>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</si>
  <si>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</si>
  <si>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</si>
  <si>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</si>
  <si>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</si>
  <si>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</si>
  <si>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</si>
  <si>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</si>
  <si>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</si>
  <si>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</si>
  <si>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</si>
  <si>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</si>
  <si>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</si>
  <si>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</si>
  <si>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</si>
  <si>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</si>
  <si>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</si>
  <si>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</si>
  <si>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</si>
  <si>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</si>
  <si>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</si>
  <si>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</si>
  <si>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</si>
  <si>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</si>
  <si>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</si>
  <si>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</si>
  <si>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</si>
  <si>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</si>
  <si>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</si>
  <si>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</si>
  <si>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</si>
  <si>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</si>
  <si>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</si>
  <si>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</si>
  <si>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</si>
  <si>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</si>
  <si>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</si>
  <si>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</si>
  <si>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</si>
  <si>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</si>
  <si>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</si>
  <si>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</si>
  <si>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</si>
  <si>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</si>
  <si>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</si>
  <si>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</si>
  <si>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</si>
  <si>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</si>
  <si>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</si>
  <si>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</si>
  <si>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</si>
  <si>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</si>
  <si>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</si>
  <si>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</si>
  <si>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</si>
  <si>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</si>
  <si>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</si>
  <si>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</si>
  <si>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</si>
  <si>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</si>
  <si>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</si>
  <si>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</si>
  <si>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</si>
  <si>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</si>
  <si>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</si>
  <si>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</si>
  <si>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</si>
  <si>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</si>
  <si>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</si>
  <si>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</si>
  <si>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</si>
  <si>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</si>
  <si>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</si>
  <si>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</si>
  <si>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</si>
  <si>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</si>
  <si>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</si>
  <si>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</si>
  <si>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</si>
  <si>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</si>
  <si>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</si>
  <si>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</si>
  <si>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</si>
  <si>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</si>
  <si>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</si>
  <si>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</si>
  <si>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</si>
  <si>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</si>
  <si>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</si>
  <si>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</si>
  <si>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</si>
  <si>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</si>
  <si>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</si>
  <si>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</si>
  <si>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</si>
  <si>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</si>
  <si>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</si>
  <si>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</si>
  <si>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</si>
  <si>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</si>
  <si>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</si>
  <si>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</si>
  <si>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</si>
  <si>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</si>
  <si>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</si>
  <si>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</si>
  <si>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</si>
  <si>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</si>
  <si>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</si>
  <si>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</si>
  <si>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</si>
  <si>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</si>
  <si>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</si>
  <si>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</si>
  <si>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</si>
  <si>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</si>
  <si>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</si>
  <si>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</si>
  <si>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</si>
  <si>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</si>
  <si>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</si>
  <si>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</si>
  <si>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</si>
  <si>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</si>
  <si>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</si>
  <si>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</si>
  <si>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</si>
  <si>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</si>
  <si>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</si>
  <si>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</si>
  <si>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</si>
  <si>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</si>
  <si>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</si>
  <si>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</si>
  <si>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</si>
  <si>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</si>
  <si>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</si>
  <si>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</si>
  <si>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</si>
  <si>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</si>
  <si>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</si>
  <si>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</si>
  <si>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</si>
  <si>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</si>
  <si>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</si>
  <si>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</si>
  <si>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</si>
  <si>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</si>
  <si>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</si>
  <si>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</si>
  <si>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</si>
  <si>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</si>
  <si>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</si>
  <si>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</si>
  <si>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</si>
  <si>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</si>
  <si>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2024 год</t>
  </si>
  <si>
    <t xml:space="preserve">Факт 2023 года </t>
  </si>
  <si>
    <t>Итого стоимость проекта (2026 г.) млн. руб. без НДС:0,858
В том числе удельная стоимость млн. руб. без НДС:
1ф ПУ – проектом не предусмотрен
3ф ПУ – 0,036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0,017
ТТ –  проектом не предусмотрен
ТН –  проектом не предусмотрен
УСПД –  проектом не предусмотрен</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</si>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</sst>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3"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-912774.35504600394</c:v>
              </c:pt>
              <c:pt idx="1">
                <c:v>-820648.7949069757</c:v>
              </c:pt>
              <c:pt idx="2">
                <c:v>-735825.59302112483</c:v>
              </c:pt>
              <c:pt idx="3">
                <c:v>-657749.29859536723</c:v>
              </c:pt>
              <c:pt idx="4">
                <c:v>-585903.46836411278</c:v>
              </c:pt>
              <c:pt idx="5">
                <c:v>-519808.39310975681</c:v>
              </c:pt>
              <c:pt idx="6">
                <c:v>-468442.30322950729</c:v>
              </c:pt>
              <c:pt idx="7">
                <c:v>-424140.70910418202</c:v>
              </c:pt>
              <c:pt idx="8">
                <c:v>-383378.86470801168</c:v>
              </c:pt>
              <c:pt idx="9">
                <c:v>-345883.86060985795</c:v>
              </c:pt>
              <c:pt idx="10">
                <c:v>-311402.45201975934</c:v>
              </c:pt>
            </c:numLit>
          </c:val>
          <c:smooth val="0"/>
          <c:extLst>
            <c:ext xmlns:c16="http://schemas.microsoft.com/office/drawing/2014/chart" uri="{C3380CC4-5D6E-409C-BE32-E72D297353CC}">
              <c16:uniqueId val="{00000000-321E-42F2-9BAE-EC4386CC3D90}"/>
            </c:ext>
          </c:extLst>
        </c:ser>
        <c:ser>
          <c:idx val="0"/>
          <c:order val="1"/>
          <c:tx>
            <c:v>Накопленный ЧДП</c:v>
          </c:tx>
          <c:marker>
            <c:symbol val="none"/>
          </c:marker>
          <c:val>
            <c:numLit>
              <c:formatCode>General</c:formatCode>
              <c:ptCount val="11"/>
              <c:pt idx="0">
                <c:v>-899271.02124116919</c:v>
              </c:pt>
              <c:pt idx="1">
                <c:v>-780592.57153106958</c:v>
              </c:pt>
              <c:pt idx="2">
                <c:v>-656569.56743300031</c:v>
              </c:pt>
              <c:pt idx="3">
                <c:v>-527000.11028029467</c:v>
              </c:pt>
              <c:pt idx="4">
                <c:v>-391674.22545961931</c:v>
              </c:pt>
              <c:pt idx="5">
                <c:v>-250373.53937310755</c:v>
              </c:pt>
              <c:pt idx="6">
                <c:v>-125736.38123261571</c:v>
              </c:pt>
              <c:pt idx="7">
                <c:v>-3728.9604902057617</c:v>
              </c:pt>
              <c:pt idx="8">
                <c:v>123684.87242835358</c:v>
              </c:pt>
              <c:pt idx="9">
                <c:v>256709.49050125616</c:v>
              </c:pt>
              <c:pt idx="10">
                <c:v>395557.44162582356</c:v>
              </c:pt>
            </c:numLit>
          </c:val>
          <c:smooth val="0"/>
          <c:extLst>
            <c:ext xmlns:c16="http://schemas.microsoft.com/office/drawing/2014/chart" uri="{C3380CC4-5D6E-409C-BE32-E72D297353CC}">
              <c16:uniqueId val="{00000001-321E-42F2-9BAE-EC4386CC3D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85" zoomScaleNormal="85" workbookViewId="0">
      <selection activeCell="C50" sqref="C50"/>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65"/>
      <c r="C1" s="140" t="s">
        <v>68</v>
      </c>
    </row>
    <row r="2" spans="1:20" s="16" customFormat="1" ht="18.75" customHeight="1" x14ac:dyDescent="0.3">
      <c r="A2" s="165"/>
      <c r="C2" s="141" t="s">
        <v>9</v>
      </c>
    </row>
    <row r="3" spans="1:20" s="16" customFormat="1" ht="18.75" x14ac:dyDescent="0.3">
      <c r="A3" s="166"/>
      <c r="C3" s="141" t="s">
        <v>67</v>
      </c>
    </row>
    <row r="4" spans="1:20" s="16" customFormat="1" ht="18.75" x14ac:dyDescent="0.3">
      <c r="A4" s="166"/>
      <c r="F4" s="141"/>
    </row>
    <row r="5" spans="1:20" s="16" customFormat="1" ht="15.75" x14ac:dyDescent="0.25">
      <c r="A5" s="319" t="s">
        <v>555</v>
      </c>
      <c r="B5" s="319"/>
      <c r="C5" s="319"/>
      <c r="D5" s="123"/>
      <c r="E5" s="123"/>
      <c r="F5" s="123"/>
      <c r="G5" s="123"/>
      <c r="H5" s="123"/>
    </row>
    <row r="6" spans="1:20" s="16" customFormat="1" ht="18.75" x14ac:dyDescent="0.3">
      <c r="A6" s="166"/>
      <c r="F6" s="141"/>
    </row>
    <row r="7" spans="1:20" s="16" customFormat="1" ht="18.75" x14ac:dyDescent="0.2">
      <c r="A7" s="323" t="s">
        <v>8</v>
      </c>
      <c r="B7" s="323"/>
      <c r="C7" s="323"/>
      <c r="D7" s="142"/>
      <c r="E7" s="142"/>
      <c r="F7" s="142"/>
      <c r="G7" s="142"/>
      <c r="H7" s="142"/>
      <c r="I7" s="142"/>
      <c r="J7" s="142"/>
      <c r="K7" s="142"/>
      <c r="L7" s="142"/>
      <c r="M7" s="142"/>
      <c r="N7" s="142"/>
      <c r="O7" s="142"/>
      <c r="P7" s="142"/>
      <c r="Q7" s="142"/>
      <c r="R7" s="142"/>
      <c r="S7" s="142"/>
      <c r="T7" s="142"/>
    </row>
    <row r="8" spans="1:20" s="16" customFormat="1" ht="18.75" x14ac:dyDescent="0.2">
      <c r="A8" s="164"/>
      <c r="B8" s="164"/>
      <c r="C8" s="164"/>
      <c r="D8" s="164"/>
      <c r="E8" s="164"/>
      <c r="F8" s="164"/>
      <c r="G8" s="142"/>
      <c r="H8" s="142"/>
      <c r="I8" s="142"/>
      <c r="J8" s="142"/>
      <c r="K8" s="142"/>
      <c r="L8" s="142"/>
      <c r="M8" s="142"/>
      <c r="N8" s="142"/>
      <c r="O8" s="142"/>
      <c r="P8" s="142"/>
      <c r="Q8" s="142"/>
      <c r="R8" s="142"/>
      <c r="S8" s="142"/>
      <c r="T8" s="142"/>
    </row>
    <row r="9" spans="1:20" s="16" customFormat="1" ht="18.75" x14ac:dyDescent="0.2">
      <c r="A9" s="324" t="s">
        <v>469</v>
      </c>
      <c r="B9" s="324"/>
      <c r="C9" s="324"/>
      <c r="D9" s="143"/>
      <c r="E9" s="143"/>
      <c r="F9" s="143"/>
      <c r="G9" s="142"/>
      <c r="H9" s="142"/>
      <c r="I9" s="142"/>
      <c r="J9" s="142"/>
      <c r="K9" s="142"/>
      <c r="L9" s="142"/>
      <c r="M9" s="142"/>
      <c r="N9" s="142"/>
      <c r="O9" s="142"/>
      <c r="P9" s="142"/>
      <c r="Q9" s="142"/>
      <c r="R9" s="142"/>
      <c r="S9" s="142"/>
      <c r="T9" s="142"/>
    </row>
    <row r="10" spans="1:20" s="16" customFormat="1" ht="18.75" x14ac:dyDescent="0.2">
      <c r="A10" s="320" t="s">
        <v>7</v>
      </c>
      <c r="B10" s="320"/>
      <c r="C10" s="320"/>
      <c r="D10" s="144"/>
      <c r="E10" s="144"/>
      <c r="F10" s="144"/>
      <c r="G10" s="142"/>
      <c r="H10" s="142"/>
      <c r="I10" s="142"/>
      <c r="J10" s="142"/>
      <c r="K10" s="142"/>
      <c r="L10" s="142"/>
      <c r="M10" s="142"/>
      <c r="N10" s="142"/>
      <c r="O10" s="142"/>
      <c r="P10" s="142"/>
      <c r="Q10" s="142"/>
      <c r="R10" s="142"/>
      <c r="S10" s="142"/>
      <c r="T10" s="142"/>
    </row>
    <row r="11" spans="1:20" s="16" customFormat="1" ht="18.75" x14ac:dyDescent="0.2">
      <c r="A11" s="164"/>
      <c r="B11" s="164"/>
      <c r="C11" s="164"/>
      <c r="D11" s="164"/>
      <c r="E11" s="164"/>
      <c r="F11" s="164"/>
      <c r="G11" s="142"/>
      <c r="H11" s="142"/>
      <c r="I11" s="142"/>
      <c r="J11" s="142"/>
      <c r="K11" s="142"/>
      <c r="L11" s="142"/>
      <c r="M11" s="142"/>
      <c r="N11" s="142"/>
      <c r="O11" s="142"/>
      <c r="P11" s="142"/>
      <c r="Q11" s="142"/>
      <c r="R11" s="142"/>
      <c r="S11" s="142"/>
      <c r="T11" s="142"/>
    </row>
    <row r="12" spans="1:20" s="16" customFormat="1" ht="18.75" x14ac:dyDescent="0.2">
      <c r="A12" s="325" t="s">
        <v>519</v>
      </c>
      <c r="B12" s="325"/>
      <c r="C12" s="325"/>
      <c r="D12" s="143"/>
      <c r="E12" s="143"/>
      <c r="F12" s="143"/>
      <c r="G12" s="142"/>
      <c r="H12" s="142"/>
      <c r="I12" s="142"/>
      <c r="J12" s="142"/>
      <c r="K12" s="142"/>
      <c r="L12" s="142"/>
      <c r="M12" s="142"/>
      <c r="N12" s="142"/>
      <c r="O12" s="142"/>
      <c r="P12" s="142"/>
      <c r="Q12" s="142"/>
      <c r="R12" s="142"/>
      <c r="S12" s="142"/>
      <c r="T12" s="142"/>
    </row>
    <row r="13" spans="1:20" s="16" customFormat="1" ht="18.75" x14ac:dyDescent="0.2">
      <c r="A13" s="320" t="s">
        <v>6</v>
      </c>
      <c r="B13" s="320"/>
      <c r="C13" s="320"/>
      <c r="D13" s="144"/>
      <c r="E13" s="144"/>
      <c r="F13" s="144"/>
      <c r="G13" s="142"/>
      <c r="H13" s="142"/>
      <c r="I13" s="142"/>
      <c r="J13" s="142"/>
      <c r="K13" s="142"/>
      <c r="L13" s="142"/>
      <c r="M13" s="142"/>
      <c r="N13" s="142"/>
      <c r="O13" s="142"/>
      <c r="P13" s="142"/>
      <c r="Q13" s="142"/>
      <c r="R13" s="142"/>
      <c r="S13" s="142"/>
      <c r="T13" s="142"/>
    </row>
    <row r="14" spans="1:20"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68" customFormat="1" ht="33.75" customHeight="1" x14ac:dyDescent="0.2">
      <c r="A15" s="326" t="s">
        <v>511</v>
      </c>
      <c r="B15" s="326"/>
      <c r="C15" s="326"/>
      <c r="D15" s="143"/>
      <c r="E15" s="143"/>
      <c r="F15" s="143"/>
      <c r="G15" s="143"/>
      <c r="H15" s="143"/>
      <c r="I15" s="143"/>
      <c r="J15" s="143"/>
      <c r="K15" s="143"/>
      <c r="L15" s="143"/>
      <c r="M15" s="143"/>
      <c r="N15" s="143"/>
      <c r="O15" s="143"/>
      <c r="P15" s="143"/>
      <c r="Q15" s="143"/>
      <c r="R15" s="143"/>
      <c r="S15" s="143"/>
      <c r="T15" s="143"/>
    </row>
    <row r="16" spans="1:20" s="168" customFormat="1" ht="15" customHeight="1" x14ac:dyDescent="0.2">
      <c r="A16" s="320" t="s">
        <v>5</v>
      </c>
      <c r="B16" s="320"/>
      <c r="C16" s="320"/>
      <c r="D16" s="144"/>
      <c r="E16" s="144"/>
      <c r="F16" s="144"/>
      <c r="G16" s="144"/>
      <c r="H16" s="144"/>
      <c r="I16" s="144"/>
      <c r="J16" s="144"/>
      <c r="K16" s="144"/>
      <c r="L16" s="144"/>
      <c r="M16" s="144"/>
      <c r="N16" s="144"/>
      <c r="O16" s="144"/>
      <c r="P16" s="144"/>
      <c r="Q16" s="144"/>
      <c r="R16" s="144"/>
      <c r="S16" s="144"/>
      <c r="T16" s="144"/>
    </row>
    <row r="17" spans="1:20" s="168" customFormat="1" ht="15" customHeight="1" x14ac:dyDescent="0.2">
      <c r="A17" s="169"/>
      <c r="B17" s="169"/>
      <c r="C17" s="169"/>
      <c r="D17" s="169"/>
      <c r="E17" s="169"/>
      <c r="F17" s="169"/>
      <c r="G17" s="169"/>
      <c r="H17" s="169"/>
      <c r="I17" s="169"/>
      <c r="J17" s="169"/>
      <c r="K17" s="169"/>
      <c r="L17" s="169"/>
      <c r="M17" s="169"/>
      <c r="N17" s="169"/>
      <c r="O17" s="169"/>
      <c r="P17" s="169"/>
      <c r="Q17" s="169"/>
    </row>
    <row r="18" spans="1:20" s="168" customFormat="1" ht="15" customHeight="1" x14ac:dyDescent="0.2">
      <c r="A18" s="321" t="s">
        <v>434</v>
      </c>
      <c r="B18" s="322"/>
      <c r="C18" s="322"/>
      <c r="D18" s="170"/>
      <c r="E18" s="170"/>
      <c r="F18" s="170"/>
      <c r="G18" s="170"/>
      <c r="H18" s="170"/>
      <c r="I18" s="170"/>
      <c r="J18" s="170"/>
      <c r="K18" s="170"/>
      <c r="L18" s="170"/>
      <c r="M18" s="170"/>
      <c r="N18" s="170"/>
      <c r="O18" s="170"/>
      <c r="P18" s="170"/>
      <c r="Q18" s="170"/>
      <c r="R18" s="170"/>
      <c r="S18" s="170"/>
      <c r="T18" s="170"/>
    </row>
    <row r="19" spans="1:20" s="168" customFormat="1" ht="15" customHeight="1" x14ac:dyDescent="0.2">
      <c r="A19" s="144"/>
      <c r="B19" s="144"/>
      <c r="C19" s="144"/>
      <c r="D19" s="144"/>
      <c r="E19" s="144"/>
      <c r="F19" s="144"/>
      <c r="G19" s="169"/>
      <c r="H19" s="169"/>
      <c r="I19" s="169"/>
      <c r="J19" s="169"/>
      <c r="K19" s="169"/>
      <c r="L19" s="169"/>
      <c r="M19" s="169"/>
      <c r="N19" s="169"/>
      <c r="O19" s="169"/>
      <c r="P19" s="169"/>
      <c r="Q19" s="169"/>
    </row>
    <row r="20" spans="1:20" s="168" customFormat="1" ht="39.75" customHeight="1" x14ac:dyDescent="0.2">
      <c r="A20" s="31" t="s">
        <v>4</v>
      </c>
      <c r="B20" s="171" t="s">
        <v>66</v>
      </c>
      <c r="C20" s="130" t="s">
        <v>65</v>
      </c>
      <c r="D20" s="138"/>
      <c r="E20" s="138"/>
      <c r="F20" s="138"/>
      <c r="G20" s="163"/>
      <c r="H20" s="163"/>
      <c r="I20" s="163"/>
      <c r="J20" s="163"/>
      <c r="K20" s="163"/>
      <c r="L20" s="163"/>
      <c r="M20" s="163"/>
      <c r="N20" s="163"/>
      <c r="O20" s="163"/>
      <c r="P20" s="163"/>
      <c r="Q20" s="163"/>
      <c r="R20" s="139"/>
      <c r="S20" s="139"/>
      <c r="T20" s="139"/>
    </row>
    <row r="21" spans="1:20" s="168" customFormat="1" ht="16.5" customHeight="1" x14ac:dyDescent="0.2">
      <c r="A21" s="130">
        <v>1</v>
      </c>
      <c r="B21" s="171">
        <v>2</v>
      </c>
      <c r="C21" s="130">
        <v>3</v>
      </c>
      <c r="D21" s="138"/>
      <c r="E21" s="138"/>
      <c r="F21" s="138"/>
      <c r="G21" s="163"/>
      <c r="H21" s="163"/>
      <c r="I21" s="163"/>
      <c r="J21" s="163"/>
      <c r="K21" s="163"/>
      <c r="L21" s="163"/>
      <c r="M21" s="163"/>
      <c r="N21" s="163"/>
      <c r="O21" s="163"/>
      <c r="P21" s="163"/>
      <c r="Q21" s="163"/>
      <c r="R21" s="139"/>
      <c r="S21" s="139"/>
      <c r="T21" s="139"/>
    </row>
    <row r="22" spans="1:20" s="168" customFormat="1" ht="39" customHeight="1" x14ac:dyDescent="0.2">
      <c r="A22" s="24" t="s">
        <v>64</v>
      </c>
      <c r="B22" s="172" t="s">
        <v>288</v>
      </c>
      <c r="C22" s="120" t="s">
        <v>507</v>
      </c>
      <c r="D22" s="138"/>
      <c r="E22" s="138"/>
      <c r="F22" s="138"/>
      <c r="G22" s="163"/>
      <c r="H22" s="163"/>
      <c r="I22" s="163"/>
      <c r="J22" s="163"/>
      <c r="K22" s="163"/>
      <c r="L22" s="163"/>
      <c r="M22" s="163"/>
      <c r="N22" s="163"/>
      <c r="O22" s="163"/>
      <c r="P22" s="163"/>
      <c r="Q22" s="163"/>
      <c r="R22" s="139"/>
      <c r="S22" s="139"/>
      <c r="T22" s="139"/>
    </row>
    <row r="23" spans="1:20" s="168" customFormat="1" ht="41.25" customHeight="1" x14ac:dyDescent="0.2">
      <c r="A23" s="194" t="s">
        <v>62</v>
      </c>
      <c r="B23" s="195" t="s">
        <v>63</v>
      </c>
      <c r="C23" s="197" t="s">
        <v>462</v>
      </c>
      <c r="D23" s="138"/>
      <c r="E23" s="138"/>
      <c r="F23" s="138"/>
      <c r="G23" s="163"/>
      <c r="H23" s="163"/>
      <c r="I23" s="163"/>
      <c r="J23" s="163"/>
      <c r="K23" s="163"/>
      <c r="L23" s="163"/>
      <c r="M23" s="163"/>
      <c r="N23" s="163"/>
      <c r="O23" s="163"/>
      <c r="P23" s="163"/>
      <c r="Q23" s="163"/>
      <c r="R23" s="139"/>
      <c r="S23" s="139"/>
      <c r="T23" s="139"/>
    </row>
    <row r="24" spans="1:20" s="168" customFormat="1" ht="22.5" customHeight="1" x14ac:dyDescent="0.2">
      <c r="A24" s="313"/>
      <c r="B24" s="314"/>
      <c r="C24" s="315"/>
      <c r="D24" s="138"/>
      <c r="E24" s="138"/>
      <c r="F24" s="138"/>
      <c r="G24" s="163"/>
      <c r="H24" s="163"/>
      <c r="I24" s="163"/>
      <c r="J24" s="163"/>
      <c r="K24" s="163"/>
      <c r="L24" s="163"/>
      <c r="M24" s="163"/>
      <c r="N24" s="163"/>
      <c r="O24" s="163"/>
      <c r="P24" s="163"/>
      <c r="Q24" s="163"/>
      <c r="R24" s="139"/>
      <c r="S24" s="139"/>
      <c r="T24" s="139"/>
    </row>
    <row r="25" spans="1:20" s="168" customFormat="1" ht="58.5" customHeight="1" x14ac:dyDescent="0.2">
      <c r="A25" s="194" t="s">
        <v>61</v>
      </c>
      <c r="B25" s="197" t="s">
        <v>382</v>
      </c>
      <c r="C25" s="196" t="s">
        <v>502</v>
      </c>
      <c r="D25" s="138"/>
      <c r="E25" s="138"/>
      <c r="F25" s="163"/>
      <c r="G25" s="163"/>
      <c r="H25" s="163"/>
      <c r="I25" s="163"/>
      <c r="J25" s="163"/>
      <c r="K25" s="163"/>
      <c r="L25" s="163"/>
      <c r="M25" s="163"/>
      <c r="N25" s="163"/>
      <c r="O25" s="163"/>
      <c r="P25" s="163"/>
      <c r="Q25" s="139"/>
      <c r="R25" s="139"/>
      <c r="S25" s="139"/>
      <c r="T25" s="139"/>
    </row>
    <row r="26" spans="1:20" s="168" customFormat="1" ht="42.75" customHeight="1" x14ac:dyDescent="0.2">
      <c r="A26" s="194" t="s">
        <v>60</v>
      </c>
      <c r="B26" s="197" t="s">
        <v>74</v>
      </c>
      <c r="C26" s="196" t="s">
        <v>503</v>
      </c>
      <c r="D26" s="138"/>
      <c r="E26" s="138"/>
      <c r="F26" s="163"/>
      <c r="G26" s="163"/>
      <c r="H26" s="163"/>
      <c r="I26" s="163"/>
      <c r="J26" s="163"/>
      <c r="K26" s="163"/>
      <c r="L26" s="163"/>
      <c r="M26" s="163"/>
      <c r="N26" s="163"/>
      <c r="O26" s="163"/>
      <c r="P26" s="163"/>
      <c r="Q26" s="139"/>
      <c r="R26" s="139"/>
      <c r="S26" s="139"/>
      <c r="T26" s="139"/>
    </row>
    <row r="27" spans="1:20" s="168" customFormat="1" ht="51.75" customHeight="1" x14ac:dyDescent="0.2">
      <c r="A27" s="194" t="s">
        <v>58</v>
      </c>
      <c r="B27" s="197" t="s">
        <v>73</v>
      </c>
      <c r="C27" s="196" t="s">
        <v>504</v>
      </c>
      <c r="D27" s="138"/>
      <c r="E27" s="138"/>
      <c r="F27" s="163"/>
      <c r="G27" s="163"/>
      <c r="H27" s="163"/>
      <c r="I27" s="163"/>
      <c r="J27" s="163"/>
      <c r="K27" s="163"/>
      <c r="L27" s="163"/>
      <c r="M27" s="163"/>
      <c r="N27" s="163"/>
      <c r="O27" s="163"/>
      <c r="P27" s="163"/>
      <c r="Q27" s="139"/>
      <c r="R27" s="139"/>
      <c r="S27" s="139"/>
      <c r="T27" s="139"/>
    </row>
    <row r="28" spans="1:20" s="168" customFormat="1" ht="42.75" customHeight="1" x14ac:dyDescent="0.2">
      <c r="A28" s="194" t="s">
        <v>57</v>
      </c>
      <c r="B28" s="197" t="s">
        <v>383</v>
      </c>
      <c r="C28" s="196" t="s">
        <v>463</v>
      </c>
      <c r="D28" s="138"/>
      <c r="E28" s="138"/>
      <c r="F28" s="163"/>
      <c r="G28" s="163"/>
      <c r="H28" s="163"/>
      <c r="I28" s="163"/>
      <c r="J28" s="163"/>
      <c r="K28" s="163"/>
      <c r="L28" s="163"/>
      <c r="M28" s="163"/>
      <c r="N28" s="163"/>
      <c r="O28" s="163"/>
      <c r="P28" s="163"/>
      <c r="Q28" s="139"/>
      <c r="R28" s="139"/>
      <c r="S28" s="139"/>
      <c r="T28" s="139"/>
    </row>
    <row r="29" spans="1:20" s="168" customFormat="1" ht="51.75" customHeight="1" x14ac:dyDescent="0.2">
      <c r="A29" s="194" t="s">
        <v>55</v>
      </c>
      <c r="B29" s="197" t="s">
        <v>384</v>
      </c>
      <c r="C29" s="196" t="s">
        <v>463</v>
      </c>
      <c r="D29" s="138"/>
      <c r="E29" s="138"/>
      <c r="F29" s="163"/>
      <c r="G29" s="163"/>
      <c r="H29" s="163"/>
      <c r="I29" s="163"/>
      <c r="J29" s="163"/>
      <c r="K29" s="163"/>
      <c r="L29" s="163"/>
      <c r="M29" s="163"/>
      <c r="N29" s="163"/>
      <c r="O29" s="163"/>
      <c r="P29" s="163"/>
      <c r="Q29" s="139"/>
      <c r="R29" s="139"/>
      <c r="S29" s="139"/>
      <c r="T29" s="139"/>
    </row>
    <row r="30" spans="1:20" s="168" customFormat="1" ht="51.75" customHeight="1" x14ac:dyDescent="0.2">
      <c r="A30" s="194" t="s">
        <v>53</v>
      </c>
      <c r="B30" s="197" t="s">
        <v>385</v>
      </c>
      <c r="C30" s="196" t="s">
        <v>463</v>
      </c>
      <c r="D30" s="138"/>
      <c r="E30" s="138"/>
      <c r="F30" s="163"/>
      <c r="G30" s="163"/>
      <c r="H30" s="163"/>
      <c r="I30" s="163"/>
      <c r="J30" s="163"/>
      <c r="K30" s="163"/>
      <c r="L30" s="163"/>
      <c r="M30" s="163"/>
      <c r="N30" s="163"/>
      <c r="O30" s="163"/>
      <c r="P30" s="163"/>
      <c r="Q30" s="139"/>
      <c r="R30" s="139"/>
      <c r="S30" s="139"/>
      <c r="T30" s="139"/>
    </row>
    <row r="31" spans="1:20" s="168" customFormat="1" ht="51.75" customHeight="1" x14ac:dyDescent="0.2">
      <c r="A31" s="194" t="s">
        <v>72</v>
      </c>
      <c r="B31" s="197" t="s">
        <v>386</v>
      </c>
      <c r="C31" s="196" t="s">
        <v>463</v>
      </c>
      <c r="D31" s="138"/>
      <c r="E31" s="138"/>
      <c r="F31" s="163"/>
      <c r="G31" s="163"/>
      <c r="H31" s="163"/>
      <c r="I31" s="163"/>
      <c r="J31" s="163"/>
      <c r="K31" s="163"/>
      <c r="L31" s="163"/>
      <c r="M31" s="163"/>
      <c r="N31" s="163"/>
      <c r="O31" s="163"/>
      <c r="P31" s="163"/>
      <c r="Q31" s="139"/>
      <c r="R31" s="139"/>
      <c r="S31" s="139"/>
      <c r="T31" s="139"/>
    </row>
    <row r="32" spans="1:20" s="168" customFormat="1" ht="51.75" customHeight="1" x14ac:dyDescent="0.2">
      <c r="A32" s="194" t="s">
        <v>70</v>
      </c>
      <c r="B32" s="197" t="s">
        <v>387</v>
      </c>
      <c r="C32" s="196" t="s">
        <v>463</v>
      </c>
      <c r="D32" s="138"/>
      <c r="E32" s="138"/>
      <c r="F32" s="163"/>
      <c r="G32" s="163"/>
      <c r="H32" s="163"/>
      <c r="I32" s="163"/>
      <c r="J32" s="163"/>
      <c r="K32" s="163"/>
      <c r="L32" s="163"/>
      <c r="M32" s="163"/>
      <c r="N32" s="163"/>
      <c r="O32" s="163"/>
      <c r="P32" s="163"/>
      <c r="Q32" s="139"/>
      <c r="R32" s="139"/>
      <c r="S32" s="139"/>
      <c r="T32" s="139"/>
    </row>
    <row r="33" spans="1:20" s="168" customFormat="1" ht="101.25" customHeight="1" x14ac:dyDescent="0.2">
      <c r="A33" s="194" t="s">
        <v>69</v>
      </c>
      <c r="B33" s="197" t="s">
        <v>388</v>
      </c>
      <c r="C33" s="196" t="s">
        <v>505</v>
      </c>
      <c r="D33" s="138"/>
      <c r="E33" s="138"/>
      <c r="F33" s="163"/>
      <c r="G33" s="163"/>
      <c r="H33" s="163"/>
      <c r="I33" s="163"/>
      <c r="J33" s="163"/>
      <c r="K33" s="163"/>
      <c r="L33" s="163"/>
      <c r="M33" s="163"/>
      <c r="N33" s="163"/>
      <c r="O33" s="163"/>
      <c r="P33" s="163"/>
      <c r="Q33" s="139"/>
      <c r="R33" s="139"/>
      <c r="S33" s="139"/>
      <c r="T33" s="139"/>
    </row>
    <row r="34" spans="1:20" ht="111" customHeight="1" x14ac:dyDescent="0.25">
      <c r="A34" s="194" t="s">
        <v>404</v>
      </c>
      <c r="B34" s="197" t="s">
        <v>389</v>
      </c>
      <c r="C34" s="196" t="s">
        <v>463</v>
      </c>
      <c r="D34" s="173"/>
      <c r="E34" s="173"/>
      <c r="F34" s="173"/>
      <c r="G34" s="173"/>
      <c r="H34" s="173"/>
      <c r="I34" s="173"/>
      <c r="J34" s="173"/>
      <c r="K34" s="173"/>
      <c r="L34" s="173"/>
      <c r="M34" s="173"/>
      <c r="N34" s="173"/>
      <c r="O34" s="173"/>
      <c r="P34" s="173"/>
      <c r="Q34" s="173"/>
      <c r="R34" s="173"/>
      <c r="S34" s="173"/>
      <c r="T34" s="173"/>
    </row>
    <row r="35" spans="1:20" ht="58.5" customHeight="1" x14ac:dyDescent="0.25">
      <c r="A35" s="194" t="s">
        <v>392</v>
      </c>
      <c r="B35" s="197" t="s">
        <v>71</v>
      </c>
      <c r="C35" s="196" t="s">
        <v>463</v>
      </c>
      <c r="D35" s="173"/>
      <c r="E35" s="173"/>
      <c r="F35" s="173"/>
      <c r="G35" s="173"/>
      <c r="H35" s="173"/>
      <c r="I35" s="173"/>
      <c r="J35" s="173"/>
      <c r="K35" s="173"/>
      <c r="L35" s="173"/>
      <c r="M35" s="173"/>
      <c r="N35" s="173"/>
      <c r="O35" s="173"/>
      <c r="P35" s="173"/>
      <c r="Q35" s="173"/>
      <c r="R35" s="173"/>
      <c r="S35" s="173"/>
      <c r="T35" s="173"/>
    </row>
    <row r="36" spans="1:20" ht="51.75" customHeight="1" x14ac:dyDescent="0.25">
      <c r="A36" s="194" t="s">
        <v>405</v>
      </c>
      <c r="B36" s="197" t="s">
        <v>390</v>
      </c>
      <c r="C36" s="196" t="s">
        <v>463</v>
      </c>
      <c r="D36" s="173"/>
      <c r="E36" s="173"/>
      <c r="F36" s="173"/>
      <c r="G36" s="173"/>
      <c r="H36" s="173"/>
      <c r="I36" s="173"/>
      <c r="J36" s="173"/>
      <c r="K36" s="173"/>
      <c r="L36" s="173"/>
      <c r="M36" s="173"/>
      <c r="N36" s="173"/>
      <c r="O36" s="173"/>
      <c r="P36" s="173"/>
      <c r="Q36" s="173"/>
      <c r="R36" s="173"/>
      <c r="S36" s="173"/>
      <c r="T36" s="173"/>
    </row>
    <row r="37" spans="1:20"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row>
    <row r="38" spans="1:20" ht="43.5" customHeight="1" x14ac:dyDescent="0.25">
      <c r="A38" s="194" t="s">
        <v>406</v>
      </c>
      <c r="B38" s="197" t="s">
        <v>237</v>
      </c>
      <c r="C38" s="196" t="s">
        <v>463</v>
      </c>
      <c r="D38" s="173"/>
      <c r="E38" s="173"/>
      <c r="F38" s="173"/>
      <c r="G38" s="173"/>
      <c r="H38" s="173"/>
      <c r="I38" s="173"/>
      <c r="J38" s="173"/>
      <c r="K38" s="173"/>
      <c r="L38" s="173"/>
      <c r="M38" s="173"/>
      <c r="N38" s="173"/>
      <c r="O38" s="173"/>
      <c r="P38" s="173"/>
      <c r="Q38" s="173"/>
      <c r="R38" s="173"/>
      <c r="S38" s="173"/>
      <c r="T38" s="173"/>
    </row>
    <row r="39" spans="1:20" ht="23.25" customHeight="1" x14ac:dyDescent="0.25">
      <c r="A39" s="316"/>
      <c r="B39" s="317"/>
      <c r="C39" s="318"/>
      <c r="D39" s="173"/>
      <c r="E39" s="173"/>
      <c r="F39" s="173"/>
      <c r="G39" s="173"/>
      <c r="H39" s="173"/>
      <c r="I39" s="173"/>
      <c r="J39" s="173"/>
      <c r="K39" s="173"/>
      <c r="L39" s="173"/>
      <c r="M39" s="173"/>
      <c r="N39" s="173"/>
      <c r="O39" s="173"/>
      <c r="P39" s="173"/>
      <c r="Q39" s="173"/>
      <c r="R39" s="173"/>
      <c r="S39" s="173"/>
      <c r="T39" s="173"/>
    </row>
    <row r="40" spans="1:20" ht="63" x14ac:dyDescent="0.25">
      <c r="A40" s="24" t="s">
        <v>394</v>
      </c>
      <c r="B40" s="120" t="s">
        <v>447</v>
      </c>
      <c r="C40" s="233" t="s">
        <v>518</v>
      </c>
      <c r="D40" s="173"/>
      <c r="E40" s="173"/>
      <c r="F40" s="173"/>
      <c r="G40" s="173"/>
      <c r="H40" s="173"/>
      <c r="I40" s="173"/>
      <c r="J40" s="173"/>
      <c r="K40" s="173"/>
      <c r="L40" s="173"/>
      <c r="M40" s="173"/>
      <c r="N40" s="173"/>
      <c r="O40" s="173"/>
      <c r="P40" s="173"/>
      <c r="Q40" s="173"/>
      <c r="R40" s="173"/>
      <c r="S40" s="173"/>
      <c r="T40" s="173"/>
    </row>
    <row r="41" spans="1:20" ht="105.75" customHeight="1" x14ac:dyDescent="0.25">
      <c r="A41" s="24" t="s">
        <v>407</v>
      </c>
      <c r="B41" s="120" t="s">
        <v>429</v>
      </c>
      <c r="C41" s="130" t="s">
        <v>452</v>
      </c>
      <c r="D41" s="173"/>
      <c r="E41" s="173"/>
      <c r="F41" s="173"/>
      <c r="G41" s="173"/>
      <c r="H41" s="173"/>
      <c r="I41" s="173"/>
      <c r="J41" s="173"/>
      <c r="K41" s="173"/>
      <c r="L41" s="173"/>
      <c r="M41" s="173"/>
      <c r="N41" s="173"/>
      <c r="O41" s="173"/>
      <c r="P41" s="173"/>
      <c r="Q41" s="173"/>
      <c r="R41" s="173"/>
      <c r="S41" s="173"/>
      <c r="T41" s="173"/>
    </row>
    <row r="42" spans="1:20" ht="83.25" customHeight="1" x14ac:dyDescent="0.25">
      <c r="A42" s="24" t="s">
        <v>395</v>
      </c>
      <c r="B42" s="120" t="s">
        <v>444</v>
      </c>
      <c r="C42" s="130" t="s">
        <v>452</v>
      </c>
      <c r="D42" s="173"/>
      <c r="E42" s="173"/>
      <c r="F42" s="173"/>
      <c r="G42" s="173"/>
      <c r="H42" s="173"/>
      <c r="I42" s="173"/>
      <c r="J42" s="173"/>
      <c r="K42" s="173"/>
      <c r="L42" s="173"/>
      <c r="M42" s="173"/>
      <c r="N42" s="173"/>
      <c r="O42" s="173"/>
      <c r="P42" s="173"/>
      <c r="Q42" s="173"/>
      <c r="R42" s="173"/>
      <c r="S42" s="173"/>
      <c r="T42" s="173"/>
    </row>
    <row r="43" spans="1:20" ht="186" customHeight="1" x14ac:dyDescent="0.25">
      <c r="A43" s="24" t="s">
        <v>410</v>
      </c>
      <c r="B43" s="120" t="s">
        <v>411</v>
      </c>
      <c r="C43" s="175" t="s">
        <v>467</v>
      </c>
      <c r="D43" s="173"/>
      <c r="E43" s="173"/>
      <c r="F43" s="173"/>
      <c r="G43" s="173"/>
      <c r="H43" s="173"/>
      <c r="I43" s="173"/>
      <c r="J43" s="173"/>
      <c r="K43" s="173"/>
      <c r="L43" s="173"/>
      <c r="M43" s="173"/>
      <c r="N43" s="173"/>
      <c r="O43" s="173"/>
      <c r="P43" s="173"/>
      <c r="Q43" s="173"/>
      <c r="R43" s="173"/>
      <c r="S43" s="173"/>
      <c r="T43" s="173"/>
    </row>
    <row r="44" spans="1:20" ht="111" customHeight="1" x14ac:dyDescent="0.25">
      <c r="A44" s="24" t="s">
        <v>396</v>
      </c>
      <c r="B44" s="120" t="s">
        <v>435</v>
      </c>
      <c r="C44" s="175" t="s">
        <v>467</v>
      </c>
      <c r="D44" s="173"/>
      <c r="E44" s="173"/>
      <c r="F44" s="173"/>
      <c r="G44" s="173"/>
      <c r="H44" s="173"/>
      <c r="I44" s="173"/>
      <c r="J44" s="173"/>
      <c r="K44" s="173"/>
      <c r="L44" s="173"/>
      <c r="M44" s="173"/>
      <c r="N44" s="173"/>
      <c r="O44" s="173"/>
      <c r="P44" s="173"/>
      <c r="Q44" s="173"/>
      <c r="R44" s="173"/>
      <c r="S44" s="173"/>
      <c r="T44" s="173"/>
    </row>
    <row r="45" spans="1:20" ht="120" customHeight="1" x14ac:dyDescent="0.25">
      <c r="A45" s="24" t="s">
        <v>430</v>
      </c>
      <c r="B45" s="120" t="s">
        <v>436</v>
      </c>
      <c r="C45" s="130" t="s">
        <v>452</v>
      </c>
      <c r="D45" s="173"/>
      <c r="E45" s="173"/>
      <c r="F45" s="173"/>
      <c r="G45" s="173"/>
      <c r="H45" s="173"/>
      <c r="I45" s="173"/>
      <c r="J45" s="173"/>
      <c r="K45" s="173"/>
      <c r="L45" s="173"/>
      <c r="M45" s="173"/>
      <c r="N45" s="173"/>
      <c r="O45" s="173"/>
      <c r="P45" s="173"/>
      <c r="Q45" s="173"/>
      <c r="R45" s="173"/>
      <c r="S45" s="173"/>
      <c r="T45" s="173"/>
    </row>
    <row r="46" spans="1:20" ht="101.25" customHeight="1" x14ac:dyDescent="0.25">
      <c r="A46" s="24" t="s">
        <v>397</v>
      </c>
      <c r="B46" s="120" t="s">
        <v>437</v>
      </c>
      <c r="C46" s="175" t="s">
        <v>467</v>
      </c>
      <c r="D46" s="173"/>
      <c r="E46" s="173"/>
      <c r="F46" s="173"/>
      <c r="G46" s="173"/>
      <c r="H46" s="173"/>
      <c r="I46" s="173"/>
      <c r="J46" s="173"/>
      <c r="K46" s="173"/>
      <c r="L46" s="173"/>
      <c r="M46" s="173"/>
      <c r="N46" s="173"/>
      <c r="O46" s="173"/>
      <c r="P46" s="173"/>
      <c r="Q46" s="173"/>
      <c r="R46" s="173"/>
      <c r="S46" s="173"/>
      <c r="T46" s="173"/>
    </row>
    <row r="47" spans="1:20" ht="18.75" customHeight="1" x14ac:dyDescent="0.25">
      <c r="A47" s="316"/>
      <c r="B47" s="317"/>
      <c r="C47" s="318"/>
      <c r="D47" s="173"/>
      <c r="E47" s="173"/>
      <c r="F47" s="173"/>
      <c r="G47" s="173"/>
      <c r="H47" s="173"/>
      <c r="I47" s="173"/>
      <c r="J47" s="173"/>
      <c r="K47" s="173"/>
      <c r="L47" s="173"/>
      <c r="M47" s="173"/>
      <c r="N47" s="173"/>
      <c r="O47" s="173"/>
      <c r="P47" s="173"/>
      <c r="Q47" s="173"/>
      <c r="R47" s="173"/>
      <c r="S47" s="173"/>
      <c r="T47" s="173"/>
    </row>
    <row r="48" spans="1:20" ht="75.75" customHeight="1" x14ac:dyDescent="0.25">
      <c r="A48" s="24" t="s">
        <v>431</v>
      </c>
      <c r="B48" s="120" t="s">
        <v>445</v>
      </c>
      <c r="C48" s="234">
        <f>'6.2. Паспорт фин осв ввод'!AC24</f>
        <v>1.0223204705547593</v>
      </c>
      <c r="D48" s="173"/>
      <c r="E48" s="173"/>
      <c r="F48" s="173"/>
      <c r="G48" s="173"/>
      <c r="H48" s="173"/>
      <c r="I48" s="173"/>
      <c r="J48" s="173"/>
      <c r="K48" s="173"/>
      <c r="L48" s="173"/>
      <c r="M48" s="173"/>
      <c r="N48" s="173"/>
      <c r="O48" s="173"/>
      <c r="P48" s="173"/>
      <c r="Q48" s="173"/>
      <c r="R48" s="173"/>
      <c r="S48" s="173"/>
      <c r="T48" s="173"/>
    </row>
    <row r="49" spans="1:20" ht="71.25" customHeight="1" x14ac:dyDescent="0.25">
      <c r="A49" s="24" t="s">
        <v>398</v>
      </c>
      <c r="B49" s="120" t="s">
        <v>446</v>
      </c>
      <c r="C49" s="234">
        <f>'6.2. Паспорт фин осв ввод'!AC30</f>
        <v>0.85798139456809464</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2" t="s">
        <v>8</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M_TP1600.AS.0010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409</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4</v>
      </c>
      <c r="B19" s="334" t="s">
        <v>107</v>
      </c>
      <c r="C19" s="335" t="s">
        <v>305</v>
      </c>
      <c r="D19" s="334" t="s">
        <v>304</v>
      </c>
      <c r="E19" s="334" t="s">
        <v>106</v>
      </c>
      <c r="F19" s="334" t="s">
        <v>105</v>
      </c>
      <c r="G19" s="334" t="s">
        <v>300</v>
      </c>
      <c r="H19" s="334" t="s">
        <v>104</v>
      </c>
      <c r="I19" s="334" t="s">
        <v>103</v>
      </c>
      <c r="J19" s="334" t="s">
        <v>102</v>
      </c>
      <c r="K19" s="334" t="s">
        <v>101</v>
      </c>
      <c r="L19" s="334" t="s">
        <v>100</v>
      </c>
      <c r="M19" s="334" t="s">
        <v>99</v>
      </c>
      <c r="N19" s="334" t="s">
        <v>98</v>
      </c>
      <c r="O19" s="334" t="s">
        <v>97</v>
      </c>
      <c r="P19" s="334" t="s">
        <v>96</v>
      </c>
      <c r="Q19" s="334" t="s">
        <v>303</v>
      </c>
      <c r="R19" s="334"/>
      <c r="S19" s="337" t="s">
        <v>401</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5" t="s">
        <v>301</v>
      </c>
      <c r="R20" s="36" t="s">
        <v>302</v>
      </c>
      <c r="S20" s="337"/>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M_TP1600.AS.0010</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4.25" x14ac:dyDescent="0.2">
      <c r="A16"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1" t="s">
        <v>414</v>
      </c>
      <c r="B19" s="341"/>
      <c r="C19" s="341"/>
      <c r="D19" s="341"/>
      <c r="E19" s="341"/>
      <c r="F19" s="341"/>
      <c r="G19" s="341"/>
      <c r="H19" s="341"/>
      <c r="I19" s="341"/>
      <c r="J19" s="341"/>
      <c r="K19" s="341"/>
      <c r="L19" s="341"/>
      <c r="M19" s="341"/>
      <c r="N19" s="341"/>
      <c r="O19" s="341"/>
      <c r="P19" s="341"/>
      <c r="Q19" s="341"/>
      <c r="R19" s="341"/>
      <c r="S19" s="341"/>
      <c r="T19" s="341"/>
    </row>
    <row r="20" spans="1:113" s="5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228</v>
      </c>
      <c r="C21" s="347"/>
      <c r="D21" s="350" t="s">
        <v>129</v>
      </c>
      <c r="E21" s="346" t="s">
        <v>442</v>
      </c>
      <c r="F21" s="347"/>
      <c r="G21" s="346" t="s">
        <v>247</v>
      </c>
      <c r="H21" s="347"/>
      <c r="I21" s="346" t="s">
        <v>128</v>
      </c>
      <c r="J21" s="347"/>
      <c r="K21" s="350" t="s">
        <v>127</v>
      </c>
      <c r="L21" s="346" t="s">
        <v>126</v>
      </c>
      <c r="M21" s="347"/>
      <c r="N21" s="346" t="s">
        <v>438</v>
      </c>
      <c r="O21" s="347"/>
      <c r="P21" s="350" t="s">
        <v>125</v>
      </c>
      <c r="Q21" s="338" t="s">
        <v>124</v>
      </c>
      <c r="R21" s="339"/>
      <c r="S21" s="338" t="s">
        <v>123</v>
      </c>
      <c r="T21" s="340"/>
    </row>
    <row r="22" spans="1:113" ht="204.75" customHeight="1" x14ac:dyDescent="0.25">
      <c r="A22" s="344"/>
      <c r="B22" s="348"/>
      <c r="C22" s="349"/>
      <c r="D22" s="353"/>
      <c r="E22" s="348"/>
      <c r="F22" s="349"/>
      <c r="G22" s="348"/>
      <c r="H22" s="349"/>
      <c r="I22" s="348"/>
      <c r="J22" s="349"/>
      <c r="K22" s="351"/>
      <c r="L22" s="348"/>
      <c r="M22" s="349"/>
      <c r="N22" s="348"/>
      <c r="O22" s="349"/>
      <c r="P22" s="351"/>
      <c r="Q22" s="78" t="s">
        <v>122</v>
      </c>
      <c r="R22" s="78" t="s">
        <v>413</v>
      </c>
      <c r="S22" s="78" t="s">
        <v>121</v>
      </c>
      <c r="T22" s="78" t="s">
        <v>120</v>
      </c>
    </row>
    <row r="23" spans="1:113" ht="51.75" customHeight="1" x14ac:dyDescent="0.25">
      <c r="A23" s="345"/>
      <c r="B23" s="121" t="s">
        <v>118</v>
      </c>
      <c r="C23" s="121" t="s">
        <v>119</v>
      </c>
      <c r="D23" s="351"/>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2"/>
      <c r="B25" s="222"/>
      <c r="C25" s="222"/>
      <c r="D25" s="222"/>
      <c r="E25" s="222"/>
      <c r="F25" s="222"/>
      <c r="G25" s="222"/>
      <c r="H25" s="222"/>
      <c r="I25" s="222"/>
      <c r="J25" s="222"/>
      <c r="K25" s="222"/>
      <c r="L25" s="222"/>
      <c r="M25" s="222"/>
      <c r="N25" s="222"/>
      <c r="O25" s="222"/>
      <c r="P25" s="222"/>
      <c r="Q25" s="222"/>
      <c r="R25" s="222"/>
      <c r="S25" s="222"/>
      <c r="T25" s="222"/>
    </row>
    <row r="26" spans="1:113" ht="29.25" customHeight="1" thickBot="1" x14ac:dyDescent="0.3">
      <c r="A26" s="222"/>
      <c r="B26" s="222"/>
      <c r="C26" s="222"/>
      <c r="D26" s="222"/>
      <c r="E26" s="222"/>
      <c r="F26" s="222"/>
      <c r="G26" s="222"/>
      <c r="H26" s="222"/>
      <c r="I26" s="222"/>
      <c r="J26" s="222"/>
      <c r="K26" s="222"/>
      <c r="L26" s="222"/>
      <c r="M26" s="222"/>
      <c r="N26" s="222"/>
      <c r="O26" s="222"/>
      <c r="P26" s="222"/>
      <c r="Q26" s="222"/>
      <c r="R26" s="222"/>
      <c r="S26" s="222"/>
      <c r="T26" s="22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52" t="s">
        <v>448</v>
      </c>
      <c r="C30" s="352"/>
      <c r="D30" s="352"/>
      <c r="E30" s="352"/>
      <c r="F30" s="352"/>
      <c r="G30" s="352"/>
      <c r="H30" s="352"/>
      <c r="I30" s="352"/>
      <c r="J30" s="352"/>
      <c r="K30" s="352"/>
      <c r="L30" s="352"/>
      <c r="M30" s="352"/>
      <c r="N30" s="352"/>
      <c r="O30" s="352"/>
      <c r="P30" s="352"/>
      <c r="Q30" s="352"/>
      <c r="R30" s="352"/>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469</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54" t="str">
        <f>'1. паспорт местоположение'!A12:C12</f>
        <v>M_TP1600.AS.0010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416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3" customFormat="1" ht="21" customHeight="1" x14ac:dyDescent="0.25"/>
    <row r="21" spans="1:27" ht="31.5" customHeight="1" x14ac:dyDescent="0.25">
      <c r="A21" s="356" t="s">
        <v>4</v>
      </c>
      <c r="B21" s="358" t="s">
        <v>422</v>
      </c>
      <c r="C21" s="359"/>
      <c r="D21" s="358" t="s">
        <v>424</v>
      </c>
      <c r="E21" s="359"/>
      <c r="F21" s="338" t="s">
        <v>101</v>
      </c>
      <c r="G21" s="340"/>
      <c r="H21" s="340"/>
      <c r="I21" s="339"/>
      <c r="J21" s="356" t="s">
        <v>425</v>
      </c>
      <c r="K21" s="358" t="s">
        <v>426</v>
      </c>
      <c r="L21" s="359"/>
      <c r="M21" s="358" t="s">
        <v>427</v>
      </c>
      <c r="N21" s="359"/>
      <c r="O21" s="358" t="s">
        <v>415</v>
      </c>
      <c r="P21" s="359"/>
      <c r="Q21" s="358" t="s">
        <v>134</v>
      </c>
      <c r="R21" s="359"/>
      <c r="S21" s="356" t="s">
        <v>133</v>
      </c>
      <c r="T21" s="356" t="s">
        <v>428</v>
      </c>
      <c r="U21" s="356" t="s">
        <v>423</v>
      </c>
      <c r="V21" s="358" t="s">
        <v>132</v>
      </c>
      <c r="W21" s="359"/>
      <c r="X21" s="338" t="s">
        <v>124</v>
      </c>
      <c r="Y21" s="340"/>
      <c r="Z21" s="338" t="s">
        <v>123</v>
      </c>
      <c r="AA21" s="340"/>
    </row>
    <row r="22" spans="1:27" ht="162" customHeight="1" x14ac:dyDescent="0.25">
      <c r="A22" s="362"/>
      <c r="B22" s="360"/>
      <c r="C22" s="361"/>
      <c r="D22" s="360"/>
      <c r="E22" s="361"/>
      <c r="F22" s="338" t="s">
        <v>131</v>
      </c>
      <c r="G22" s="339"/>
      <c r="H22" s="338" t="s">
        <v>130</v>
      </c>
      <c r="I22" s="339"/>
      <c r="J22" s="357"/>
      <c r="K22" s="360"/>
      <c r="L22" s="361"/>
      <c r="M22" s="360"/>
      <c r="N22" s="361"/>
      <c r="O22" s="360"/>
      <c r="P22" s="361"/>
      <c r="Q22" s="360"/>
      <c r="R22" s="361"/>
      <c r="S22" s="357"/>
      <c r="T22" s="357"/>
      <c r="U22" s="357"/>
      <c r="V22" s="360"/>
      <c r="W22" s="361"/>
      <c r="X22" s="78" t="s">
        <v>122</v>
      </c>
      <c r="Y22" s="78" t="s">
        <v>413</v>
      </c>
      <c r="Z22" s="78" t="s">
        <v>121</v>
      </c>
      <c r="AA22" s="78" t="s">
        <v>120</v>
      </c>
    </row>
    <row r="23" spans="1:27" ht="60" customHeight="1" x14ac:dyDescent="0.25">
      <c r="A23" s="357"/>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row>
    <row r="26" spans="1:27" s="151" customFormat="1" ht="24" customHeight="1" thickBot="1" x14ac:dyDescent="0.3">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47" sqref="C47"/>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19" t="str">
        <f>'1. паспорт местоположение'!A5:C5</f>
        <v>Год раскрытия информации: 2024 год</v>
      </c>
      <c r="B5" s="319"/>
      <c r="C5" s="31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32" t="s">
        <v>8</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28" t="s">
        <v>7</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M_TP1600.AS.0010</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28" t="s">
        <v>6</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8" t="s">
        <v>5</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408</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554</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24" t="s">
        <v>529</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528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25" t="s">
        <v>557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26"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27"/>
      <c r="D31" s="23"/>
      <c r="E31" s="23"/>
      <c r="F31" s="23"/>
      <c r="G31" s="23"/>
      <c r="H31" s="23"/>
      <c r="I31" s="23"/>
      <c r="J31" s="23"/>
      <c r="K31" s="23"/>
      <c r="L31" s="23"/>
      <c r="M31" s="23"/>
      <c r="N31" s="23"/>
      <c r="O31" s="23"/>
      <c r="P31" s="23"/>
      <c r="Q31" s="23"/>
      <c r="R31" s="23"/>
      <c r="S31" s="23"/>
      <c r="T31" s="23"/>
      <c r="U31" s="23"/>
    </row>
    <row r="32" spans="1:21" x14ac:dyDescent="0.25">
      <c r="A32" s="23"/>
      <c r="B32" s="23"/>
      <c r="C32" s="227"/>
      <c r="D32" s="23"/>
      <c r="E32" s="23"/>
      <c r="F32" s="23"/>
      <c r="G32" s="23"/>
      <c r="H32" s="23"/>
      <c r="I32" s="23"/>
      <c r="J32" s="23"/>
      <c r="K32" s="23"/>
      <c r="L32" s="23"/>
      <c r="M32" s="23"/>
      <c r="N32" s="23"/>
      <c r="O32" s="23"/>
      <c r="P32" s="23"/>
      <c r="Q32" s="23"/>
      <c r="R32" s="23"/>
      <c r="S32" s="23"/>
      <c r="T32" s="23"/>
      <c r="U32" s="23"/>
    </row>
    <row r="33" spans="1:21" x14ac:dyDescent="0.25">
      <c r="A33" s="23"/>
      <c r="B33" s="23"/>
      <c r="C33" s="227"/>
      <c r="D33" s="23"/>
      <c r="E33" s="23"/>
      <c r="F33" s="23"/>
      <c r="G33" s="23"/>
      <c r="H33" s="23"/>
      <c r="I33" s="23"/>
      <c r="J33" s="23"/>
      <c r="K33" s="23"/>
      <c r="L33" s="23"/>
      <c r="M33" s="23"/>
      <c r="N33" s="23"/>
      <c r="O33" s="23"/>
      <c r="P33" s="23"/>
      <c r="Q33" s="23"/>
      <c r="R33" s="23"/>
      <c r="S33" s="23"/>
      <c r="T33" s="23"/>
      <c r="U33" s="23"/>
    </row>
    <row r="34" spans="1:21" x14ac:dyDescent="0.25">
      <c r="A34" s="23"/>
      <c r="B34" s="23"/>
      <c r="C34" s="227"/>
      <c r="D34" s="23"/>
      <c r="E34" s="23"/>
      <c r="F34" s="23"/>
      <c r="G34" s="23"/>
      <c r="H34" s="23"/>
      <c r="I34" s="23"/>
      <c r="J34" s="23"/>
      <c r="K34" s="23"/>
      <c r="L34" s="23"/>
      <c r="M34" s="23"/>
      <c r="N34" s="23"/>
      <c r="O34" s="23"/>
      <c r="P34" s="23"/>
      <c r="Q34" s="23"/>
      <c r="R34" s="23"/>
      <c r="S34" s="23"/>
      <c r="T34" s="23"/>
      <c r="U34" s="23"/>
    </row>
    <row r="35" spans="1:21" x14ac:dyDescent="0.25">
      <c r="A35" s="23"/>
      <c r="B35" s="23"/>
      <c r="C35" s="227"/>
      <c r="D35" s="23"/>
      <c r="E35" s="23"/>
      <c r="F35" s="23"/>
      <c r="G35" s="23"/>
      <c r="H35" s="23"/>
      <c r="I35" s="23"/>
      <c r="J35" s="23"/>
      <c r="K35" s="23"/>
      <c r="L35" s="23"/>
      <c r="M35" s="23"/>
      <c r="N35" s="23"/>
      <c r="O35" s="23"/>
      <c r="P35" s="23"/>
      <c r="Q35" s="23"/>
      <c r="R35" s="23"/>
      <c r="S35" s="23"/>
      <c r="T35" s="23"/>
      <c r="U35" s="23"/>
    </row>
    <row r="36" spans="1:21" x14ac:dyDescent="0.25">
      <c r="A36" s="23"/>
      <c r="B36" s="23"/>
      <c r="C36" s="227"/>
      <c r="D36" s="23"/>
      <c r="E36" s="23"/>
      <c r="F36" s="23"/>
      <c r="G36" s="23"/>
      <c r="H36" s="23"/>
      <c r="I36" s="23"/>
      <c r="J36" s="23"/>
      <c r="K36" s="23"/>
      <c r="L36" s="23"/>
      <c r="M36" s="23"/>
      <c r="N36" s="23"/>
      <c r="O36" s="23"/>
      <c r="P36" s="23"/>
      <c r="Q36" s="23"/>
      <c r="R36" s="23"/>
      <c r="S36" s="23"/>
      <c r="T36" s="23"/>
      <c r="U36" s="23"/>
    </row>
    <row r="37" spans="1:21" x14ac:dyDescent="0.25">
      <c r="A37" s="23"/>
      <c r="B37" s="23"/>
      <c r="C37" s="227"/>
      <c r="D37" s="23"/>
      <c r="E37" s="23"/>
      <c r="F37" s="23"/>
      <c r="G37" s="23"/>
      <c r="H37" s="23"/>
      <c r="I37" s="23"/>
      <c r="J37" s="23"/>
      <c r="K37" s="23"/>
      <c r="L37" s="23"/>
      <c r="M37" s="23"/>
      <c r="N37" s="23"/>
      <c r="O37" s="23"/>
      <c r="P37" s="23"/>
      <c r="Q37" s="23"/>
      <c r="R37" s="23"/>
      <c r="S37" s="23"/>
      <c r="T37" s="23"/>
      <c r="U37" s="23"/>
    </row>
    <row r="38" spans="1:21" x14ac:dyDescent="0.25">
      <c r="A38" s="23"/>
      <c r="B38" s="23"/>
      <c r="C38" s="227"/>
      <c r="D38" s="23"/>
      <c r="E38" s="23"/>
      <c r="F38" s="23"/>
      <c r="G38" s="23"/>
      <c r="H38" s="23"/>
      <c r="I38" s="23"/>
      <c r="J38" s="23"/>
      <c r="K38" s="23"/>
      <c r="L38" s="23"/>
      <c r="M38" s="23"/>
      <c r="N38" s="23"/>
      <c r="O38" s="23"/>
      <c r="P38" s="23"/>
      <c r="Q38" s="23"/>
      <c r="R38" s="23"/>
      <c r="S38" s="23"/>
      <c r="T38" s="23"/>
      <c r="U38" s="23"/>
    </row>
    <row r="39" spans="1:21" x14ac:dyDescent="0.25">
      <c r="A39" s="23"/>
      <c r="B39" s="23"/>
      <c r="C39" s="227"/>
      <c r="D39" s="23"/>
      <c r="E39" s="23"/>
      <c r="F39" s="23"/>
      <c r="G39" s="23"/>
      <c r="H39" s="23"/>
      <c r="I39" s="23"/>
      <c r="J39" s="23"/>
      <c r="K39" s="23"/>
      <c r="L39" s="23"/>
      <c r="M39" s="23"/>
      <c r="N39" s="23"/>
      <c r="O39" s="23"/>
      <c r="P39" s="23"/>
      <c r="Q39" s="23"/>
      <c r="R39" s="23"/>
      <c r="S39" s="23"/>
      <c r="T39" s="23"/>
      <c r="U39" s="23"/>
    </row>
    <row r="40" spans="1:21" x14ac:dyDescent="0.25">
      <c r="A40" s="23"/>
      <c r="B40" s="23"/>
      <c r="C40" s="227"/>
      <c r="D40" s="23"/>
      <c r="E40" s="23"/>
      <c r="F40" s="23"/>
      <c r="G40" s="23"/>
      <c r="H40" s="23"/>
      <c r="I40" s="23"/>
      <c r="J40" s="23"/>
      <c r="K40" s="23"/>
      <c r="L40" s="23"/>
      <c r="M40" s="23"/>
      <c r="N40" s="23"/>
      <c r="O40" s="23"/>
      <c r="P40" s="23"/>
      <c r="Q40" s="23"/>
      <c r="R40" s="23"/>
      <c r="S40" s="23"/>
      <c r="T40" s="23"/>
      <c r="U40" s="23"/>
    </row>
    <row r="41" spans="1:21" x14ac:dyDescent="0.25">
      <c r="A41" s="23"/>
      <c r="B41" s="23"/>
      <c r="C41" s="227"/>
      <c r="D41" s="23"/>
      <c r="E41" s="23"/>
      <c r="F41" s="23"/>
      <c r="G41" s="23"/>
      <c r="H41" s="23"/>
      <c r="I41" s="23"/>
      <c r="J41" s="23"/>
      <c r="K41" s="23"/>
      <c r="L41" s="23"/>
      <c r="M41" s="23"/>
      <c r="N41" s="23"/>
      <c r="O41" s="23"/>
      <c r="P41" s="23"/>
      <c r="Q41" s="23"/>
      <c r="R41" s="23"/>
      <c r="S41" s="23"/>
      <c r="T41" s="23"/>
      <c r="U41" s="23"/>
    </row>
    <row r="42" spans="1:21" x14ac:dyDescent="0.25">
      <c r="A42" s="23"/>
      <c r="B42" s="23"/>
      <c r="C42" s="227"/>
      <c r="D42" s="23"/>
      <c r="E42" s="23"/>
      <c r="F42" s="23"/>
      <c r="G42" s="23"/>
      <c r="H42" s="23"/>
      <c r="I42" s="23"/>
      <c r="J42" s="23"/>
      <c r="K42" s="23"/>
      <c r="L42" s="23"/>
      <c r="M42" s="23"/>
      <c r="N42" s="23"/>
      <c r="O42" s="23"/>
      <c r="P42" s="23"/>
      <c r="Q42" s="23"/>
      <c r="R42" s="23"/>
      <c r="S42" s="23"/>
      <c r="T42" s="23"/>
      <c r="U42" s="23"/>
    </row>
    <row r="43" spans="1:21" x14ac:dyDescent="0.25">
      <c r="A43" s="23"/>
      <c r="B43" s="23"/>
      <c r="C43" s="227"/>
      <c r="D43" s="23"/>
      <c r="E43" s="23"/>
      <c r="F43" s="23"/>
      <c r="G43" s="23"/>
      <c r="H43" s="23"/>
      <c r="I43" s="23"/>
      <c r="J43" s="23"/>
      <c r="K43" s="23"/>
      <c r="L43" s="23"/>
      <c r="M43" s="23"/>
      <c r="N43" s="23"/>
      <c r="O43" s="23"/>
      <c r="P43" s="23"/>
      <c r="Q43" s="23"/>
      <c r="R43" s="23"/>
      <c r="S43" s="23"/>
      <c r="T43" s="23"/>
      <c r="U43" s="23"/>
    </row>
    <row r="44" spans="1:21" x14ac:dyDescent="0.25">
      <c r="A44" s="23"/>
      <c r="B44" s="23"/>
      <c r="C44" s="227"/>
      <c r="D44" s="23"/>
      <c r="E44" s="23"/>
      <c r="F44" s="23"/>
      <c r="G44" s="23"/>
      <c r="H44" s="23"/>
      <c r="I44" s="23"/>
      <c r="J44" s="23"/>
      <c r="K44" s="23"/>
      <c r="L44" s="23"/>
      <c r="M44" s="23"/>
      <c r="N44" s="23"/>
      <c r="O44" s="23"/>
      <c r="P44" s="23"/>
      <c r="Q44" s="23"/>
      <c r="R44" s="23"/>
      <c r="S44" s="23"/>
      <c r="T44" s="23"/>
      <c r="U44" s="23"/>
    </row>
    <row r="45" spans="1:21" x14ac:dyDescent="0.25">
      <c r="A45" s="23"/>
      <c r="B45" s="23"/>
      <c r="C45" s="227"/>
      <c r="D45" s="23"/>
      <c r="E45" s="23"/>
      <c r="F45" s="23"/>
      <c r="G45" s="23"/>
      <c r="H45" s="23"/>
      <c r="I45" s="23"/>
      <c r="J45" s="23"/>
      <c r="K45" s="23"/>
      <c r="L45" s="23"/>
      <c r="M45" s="23"/>
      <c r="N45" s="23"/>
      <c r="O45" s="23"/>
      <c r="P45" s="23"/>
      <c r="Q45" s="23"/>
      <c r="R45" s="23"/>
      <c r="S45" s="23"/>
      <c r="T45" s="23"/>
      <c r="U45" s="23"/>
    </row>
    <row r="46" spans="1:21" x14ac:dyDescent="0.25">
      <c r="A46" s="23"/>
      <c r="B46" s="23"/>
      <c r="C46" s="227"/>
      <c r="D46" s="23"/>
      <c r="E46" s="23"/>
      <c r="F46" s="23"/>
      <c r="G46" s="23"/>
      <c r="H46" s="23"/>
      <c r="I46" s="23"/>
      <c r="J46" s="23"/>
      <c r="K46" s="23"/>
      <c r="L46" s="23"/>
      <c r="M46" s="23"/>
      <c r="N46" s="23"/>
      <c r="O46" s="23"/>
      <c r="P46" s="23"/>
      <c r="Q46" s="23"/>
      <c r="R46" s="23"/>
      <c r="S46" s="23"/>
      <c r="T46" s="23"/>
      <c r="U46" s="23"/>
    </row>
    <row r="47" spans="1:21" x14ac:dyDescent="0.25">
      <c r="A47" s="23"/>
      <c r="B47" s="23"/>
      <c r="C47" s="227"/>
      <c r="D47" s="23"/>
      <c r="E47" s="23"/>
      <c r="F47" s="23"/>
      <c r="G47" s="23"/>
      <c r="H47" s="23"/>
      <c r="I47" s="23"/>
      <c r="J47" s="23"/>
      <c r="K47" s="23"/>
      <c r="L47" s="23"/>
      <c r="M47" s="23"/>
      <c r="N47" s="23"/>
      <c r="O47" s="23"/>
      <c r="P47" s="23"/>
      <c r="Q47" s="23"/>
      <c r="R47" s="23"/>
      <c r="S47" s="23"/>
      <c r="T47" s="23"/>
      <c r="U47" s="23"/>
    </row>
    <row r="48" spans="1:21" x14ac:dyDescent="0.25">
      <c r="A48" s="23"/>
      <c r="B48" s="23"/>
      <c r="C48" s="227"/>
      <c r="D48" s="23"/>
      <c r="E48" s="23"/>
      <c r="F48" s="23"/>
      <c r="G48" s="23"/>
      <c r="H48" s="23"/>
      <c r="I48" s="23"/>
      <c r="J48" s="23"/>
      <c r="K48" s="23"/>
      <c r="L48" s="23"/>
      <c r="M48" s="23"/>
      <c r="N48" s="23"/>
      <c r="O48" s="23"/>
      <c r="P48" s="23"/>
      <c r="Q48" s="23"/>
      <c r="R48" s="23"/>
      <c r="S48" s="23"/>
      <c r="T48" s="23"/>
      <c r="U48" s="23"/>
    </row>
    <row r="49" spans="1:21" x14ac:dyDescent="0.25">
      <c r="A49" s="23"/>
      <c r="B49" s="23"/>
      <c r="C49" s="227"/>
      <c r="D49" s="23"/>
      <c r="E49" s="23"/>
      <c r="F49" s="23"/>
      <c r="G49" s="23"/>
      <c r="H49" s="23"/>
      <c r="I49" s="23"/>
      <c r="J49" s="23"/>
      <c r="K49" s="23"/>
      <c r="L49" s="23"/>
      <c r="M49" s="23"/>
      <c r="N49" s="23"/>
      <c r="O49" s="23"/>
      <c r="P49" s="23"/>
      <c r="Q49" s="23"/>
      <c r="R49" s="23"/>
      <c r="S49" s="23"/>
      <c r="T49" s="23"/>
      <c r="U49" s="23"/>
    </row>
    <row r="50" spans="1:21" x14ac:dyDescent="0.25">
      <c r="A50" s="23"/>
      <c r="B50" s="23"/>
      <c r="C50" s="227"/>
      <c r="D50" s="23"/>
      <c r="E50" s="23"/>
      <c r="F50" s="23"/>
      <c r="G50" s="23"/>
      <c r="H50" s="23"/>
      <c r="I50" s="23"/>
      <c r="J50" s="23"/>
      <c r="K50" s="23"/>
      <c r="L50" s="23"/>
      <c r="M50" s="23"/>
      <c r="N50" s="23"/>
      <c r="O50" s="23"/>
      <c r="P50" s="23"/>
      <c r="Q50" s="23"/>
      <c r="R50" s="23"/>
      <c r="S50" s="23"/>
      <c r="T50" s="23"/>
      <c r="U50" s="23"/>
    </row>
    <row r="51" spans="1:21" x14ac:dyDescent="0.25">
      <c r="A51" s="23"/>
      <c r="B51" s="23"/>
      <c r="C51" s="227"/>
      <c r="D51" s="23"/>
      <c r="E51" s="23"/>
      <c r="F51" s="23"/>
      <c r="G51" s="23"/>
      <c r="H51" s="23"/>
      <c r="I51" s="23"/>
      <c r="J51" s="23"/>
      <c r="K51" s="23"/>
      <c r="L51" s="23"/>
      <c r="M51" s="23"/>
      <c r="N51" s="23"/>
      <c r="O51" s="23"/>
      <c r="P51" s="23"/>
      <c r="Q51" s="23"/>
      <c r="R51" s="23"/>
      <c r="S51" s="23"/>
      <c r="T51" s="23"/>
      <c r="U51" s="23"/>
    </row>
    <row r="52" spans="1:21" x14ac:dyDescent="0.25">
      <c r="A52" s="23"/>
      <c r="B52" s="23"/>
      <c r="C52" s="227"/>
      <c r="D52" s="23"/>
      <c r="E52" s="23"/>
      <c r="F52" s="23"/>
      <c r="G52" s="23"/>
      <c r="H52" s="23"/>
      <c r="I52" s="23"/>
      <c r="J52" s="23"/>
      <c r="K52" s="23"/>
      <c r="L52" s="23"/>
      <c r="M52" s="23"/>
      <c r="N52" s="23"/>
      <c r="O52" s="23"/>
      <c r="P52" s="23"/>
      <c r="Q52" s="23"/>
      <c r="R52" s="23"/>
      <c r="S52" s="23"/>
      <c r="T52" s="23"/>
      <c r="U52" s="23"/>
    </row>
    <row r="53" spans="1:21" x14ac:dyDescent="0.25">
      <c r="A53" s="23"/>
      <c r="B53" s="23"/>
      <c r="C53" s="227"/>
      <c r="D53" s="23"/>
      <c r="E53" s="23"/>
      <c r="F53" s="23"/>
      <c r="G53" s="23"/>
      <c r="H53" s="23"/>
      <c r="I53" s="23"/>
      <c r="J53" s="23"/>
      <c r="K53" s="23"/>
      <c r="L53" s="23"/>
      <c r="M53" s="23"/>
      <c r="N53" s="23"/>
      <c r="O53" s="23"/>
      <c r="P53" s="23"/>
      <c r="Q53" s="23"/>
      <c r="R53" s="23"/>
      <c r="S53" s="23"/>
      <c r="T53" s="23"/>
      <c r="U53" s="23"/>
    </row>
    <row r="54" spans="1:21" x14ac:dyDescent="0.25">
      <c r="A54" s="23"/>
      <c r="B54" s="23"/>
      <c r="C54" s="227"/>
      <c r="D54" s="23"/>
      <c r="E54" s="23"/>
      <c r="F54" s="23"/>
      <c r="G54" s="23"/>
      <c r="H54" s="23"/>
      <c r="I54" s="23"/>
      <c r="J54" s="23"/>
      <c r="K54" s="23"/>
      <c r="L54" s="23"/>
      <c r="M54" s="23"/>
      <c r="N54" s="23"/>
      <c r="O54" s="23"/>
      <c r="P54" s="23"/>
      <c r="Q54" s="23"/>
      <c r="R54" s="23"/>
      <c r="S54" s="23"/>
      <c r="T54" s="23"/>
      <c r="U54" s="23"/>
    </row>
    <row r="55" spans="1:21" x14ac:dyDescent="0.25">
      <c r="A55" s="23"/>
      <c r="B55" s="23"/>
      <c r="C55" s="227"/>
      <c r="D55" s="23"/>
      <c r="E55" s="23"/>
      <c r="F55" s="23"/>
      <c r="G55" s="23"/>
      <c r="H55" s="23"/>
      <c r="I55" s="23"/>
      <c r="J55" s="23"/>
      <c r="K55" s="23"/>
      <c r="L55" s="23"/>
      <c r="M55" s="23"/>
      <c r="N55" s="23"/>
      <c r="O55" s="23"/>
      <c r="P55" s="23"/>
      <c r="Q55" s="23"/>
      <c r="R55" s="23"/>
      <c r="S55" s="23"/>
      <c r="T55" s="23"/>
      <c r="U55" s="23"/>
    </row>
    <row r="56" spans="1:21" x14ac:dyDescent="0.25">
      <c r="A56" s="23"/>
      <c r="B56" s="23"/>
      <c r="C56" s="227"/>
      <c r="D56" s="23"/>
      <c r="E56" s="23"/>
      <c r="F56" s="23"/>
      <c r="G56" s="23"/>
      <c r="H56" s="23"/>
      <c r="I56" s="23"/>
      <c r="J56" s="23"/>
      <c r="K56" s="23"/>
      <c r="L56" s="23"/>
      <c r="M56" s="23"/>
      <c r="N56" s="23"/>
      <c r="O56" s="23"/>
      <c r="P56" s="23"/>
      <c r="Q56" s="23"/>
      <c r="R56" s="23"/>
      <c r="S56" s="23"/>
      <c r="T56" s="23"/>
      <c r="U56" s="23"/>
    </row>
    <row r="57" spans="1:21" x14ac:dyDescent="0.25">
      <c r="A57" s="23"/>
      <c r="B57" s="23"/>
      <c r="C57" s="227"/>
      <c r="D57" s="23"/>
      <c r="E57" s="23"/>
      <c r="F57" s="23"/>
      <c r="G57" s="23"/>
      <c r="H57" s="23"/>
      <c r="I57" s="23"/>
      <c r="J57" s="23"/>
      <c r="K57" s="23"/>
      <c r="L57" s="23"/>
      <c r="M57" s="23"/>
      <c r="N57" s="23"/>
      <c r="O57" s="23"/>
      <c r="P57" s="23"/>
      <c r="Q57" s="23"/>
      <c r="R57" s="23"/>
      <c r="S57" s="23"/>
      <c r="T57" s="23"/>
      <c r="U57" s="23"/>
    </row>
    <row r="58" spans="1:21" x14ac:dyDescent="0.25">
      <c r="A58" s="23"/>
      <c r="B58" s="23"/>
      <c r="C58" s="227"/>
      <c r="D58" s="23"/>
      <c r="E58" s="23"/>
      <c r="F58" s="23"/>
      <c r="G58" s="23"/>
      <c r="H58" s="23"/>
      <c r="I58" s="23"/>
      <c r="J58" s="23"/>
      <c r="K58" s="23"/>
      <c r="L58" s="23"/>
      <c r="M58" s="23"/>
      <c r="N58" s="23"/>
      <c r="O58" s="23"/>
      <c r="P58" s="23"/>
      <c r="Q58" s="23"/>
      <c r="R58" s="23"/>
      <c r="S58" s="23"/>
      <c r="T58" s="23"/>
      <c r="U58" s="23"/>
    </row>
    <row r="59" spans="1:21" x14ac:dyDescent="0.25">
      <c r="A59" s="23"/>
      <c r="B59" s="23"/>
      <c r="C59" s="227"/>
      <c r="D59" s="23"/>
      <c r="E59" s="23"/>
      <c r="F59" s="23"/>
      <c r="G59" s="23"/>
      <c r="H59" s="23"/>
      <c r="I59" s="23"/>
      <c r="J59" s="23"/>
      <c r="K59" s="23"/>
      <c r="L59" s="23"/>
      <c r="M59" s="23"/>
      <c r="N59" s="23"/>
      <c r="O59" s="23"/>
      <c r="P59" s="23"/>
      <c r="Q59" s="23"/>
      <c r="R59" s="23"/>
      <c r="S59" s="23"/>
      <c r="T59" s="23"/>
      <c r="U59" s="23"/>
    </row>
    <row r="60" spans="1:21" x14ac:dyDescent="0.25">
      <c r="A60" s="23"/>
      <c r="B60" s="23"/>
      <c r="C60" s="227"/>
      <c r="D60" s="23"/>
      <c r="E60" s="23"/>
      <c r="F60" s="23"/>
      <c r="G60" s="23"/>
      <c r="H60" s="23"/>
      <c r="I60" s="23"/>
      <c r="J60" s="23"/>
      <c r="K60" s="23"/>
      <c r="L60" s="23"/>
      <c r="M60" s="23"/>
      <c r="N60" s="23"/>
      <c r="O60" s="23"/>
      <c r="P60" s="23"/>
      <c r="Q60" s="23"/>
      <c r="R60" s="23"/>
      <c r="S60" s="23"/>
      <c r="T60" s="23"/>
      <c r="U60" s="23"/>
    </row>
    <row r="61" spans="1:21" x14ac:dyDescent="0.25">
      <c r="A61" s="23"/>
      <c r="B61" s="23"/>
      <c r="C61" s="227"/>
      <c r="D61" s="23"/>
      <c r="E61" s="23"/>
      <c r="F61" s="23"/>
      <c r="G61" s="23"/>
      <c r="H61" s="23"/>
      <c r="I61" s="23"/>
      <c r="J61" s="23"/>
      <c r="K61" s="23"/>
      <c r="L61" s="23"/>
      <c r="M61" s="23"/>
      <c r="N61" s="23"/>
      <c r="O61" s="23"/>
      <c r="P61" s="23"/>
      <c r="Q61" s="23"/>
      <c r="R61" s="23"/>
      <c r="S61" s="23"/>
      <c r="T61" s="23"/>
      <c r="U61" s="23"/>
    </row>
    <row r="62" spans="1:21" x14ac:dyDescent="0.25">
      <c r="A62" s="23"/>
      <c r="B62" s="23"/>
      <c r="C62" s="227"/>
      <c r="D62" s="23"/>
      <c r="E62" s="23"/>
      <c r="F62" s="23"/>
      <c r="G62" s="23"/>
      <c r="H62" s="23"/>
      <c r="I62" s="23"/>
      <c r="J62" s="23"/>
      <c r="K62" s="23"/>
      <c r="L62" s="23"/>
      <c r="M62" s="23"/>
      <c r="N62" s="23"/>
      <c r="O62" s="23"/>
      <c r="P62" s="23"/>
      <c r="Q62" s="23"/>
      <c r="R62" s="23"/>
      <c r="S62" s="23"/>
      <c r="T62" s="23"/>
      <c r="U62" s="23"/>
    </row>
    <row r="63" spans="1:21" x14ac:dyDescent="0.25">
      <c r="A63" s="23"/>
      <c r="B63" s="23"/>
      <c r="C63" s="227"/>
      <c r="D63" s="23"/>
      <c r="E63" s="23"/>
      <c r="F63" s="23"/>
      <c r="G63" s="23"/>
      <c r="H63" s="23"/>
      <c r="I63" s="23"/>
      <c r="J63" s="23"/>
      <c r="K63" s="23"/>
      <c r="L63" s="23"/>
      <c r="M63" s="23"/>
      <c r="N63" s="23"/>
      <c r="O63" s="23"/>
      <c r="P63" s="23"/>
      <c r="Q63" s="23"/>
      <c r="R63" s="23"/>
      <c r="S63" s="23"/>
      <c r="T63" s="23"/>
      <c r="U63" s="23"/>
    </row>
    <row r="64" spans="1:21" x14ac:dyDescent="0.25">
      <c r="A64" s="23"/>
      <c r="B64" s="23"/>
      <c r="C64" s="227"/>
      <c r="D64" s="23"/>
      <c r="E64" s="23"/>
      <c r="F64" s="23"/>
      <c r="G64" s="23"/>
      <c r="H64" s="23"/>
      <c r="I64" s="23"/>
      <c r="J64" s="23"/>
      <c r="K64" s="23"/>
      <c r="L64" s="23"/>
      <c r="M64" s="23"/>
      <c r="N64" s="23"/>
      <c r="O64" s="23"/>
      <c r="P64" s="23"/>
      <c r="Q64" s="23"/>
      <c r="R64" s="23"/>
      <c r="S64" s="23"/>
      <c r="T64" s="23"/>
      <c r="U64" s="23"/>
    </row>
    <row r="65" spans="1:21" x14ac:dyDescent="0.25">
      <c r="A65" s="23"/>
      <c r="B65" s="23"/>
      <c r="C65" s="227"/>
      <c r="D65" s="23"/>
      <c r="E65" s="23"/>
      <c r="F65" s="23"/>
      <c r="G65" s="23"/>
      <c r="H65" s="23"/>
      <c r="I65" s="23"/>
      <c r="J65" s="23"/>
      <c r="K65" s="23"/>
      <c r="L65" s="23"/>
      <c r="M65" s="23"/>
      <c r="N65" s="23"/>
      <c r="O65" s="23"/>
      <c r="P65" s="23"/>
      <c r="Q65" s="23"/>
      <c r="R65" s="23"/>
      <c r="S65" s="23"/>
      <c r="T65" s="23"/>
      <c r="U65" s="23"/>
    </row>
    <row r="66" spans="1:21" x14ac:dyDescent="0.25">
      <c r="A66" s="23"/>
      <c r="B66" s="23"/>
      <c r="C66" s="227"/>
      <c r="D66" s="23"/>
      <c r="E66" s="23"/>
      <c r="F66" s="23"/>
      <c r="G66" s="23"/>
      <c r="H66" s="23"/>
      <c r="I66" s="23"/>
      <c r="J66" s="23"/>
      <c r="K66" s="23"/>
      <c r="L66" s="23"/>
      <c r="M66" s="23"/>
      <c r="N66" s="23"/>
      <c r="O66" s="23"/>
      <c r="P66" s="23"/>
      <c r="Q66" s="23"/>
      <c r="R66" s="23"/>
      <c r="S66" s="23"/>
      <c r="T66" s="23"/>
      <c r="U66" s="23"/>
    </row>
    <row r="67" spans="1:21" x14ac:dyDescent="0.25">
      <c r="A67" s="23"/>
      <c r="B67" s="23"/>
      <c r="C67" s="227"/>
      <c r="D67" s="23"/>
      <c r="E67" s="23"/>
      <c r="F67" s="23"/>
      <c r="G67" s="23"/>
      <c r="H67" s="23"/>
      <c r="I67" s="23"/>
      <c r="J67" s="23"/>
      <c r="K67" s="23"/>
      <c r="L67" s="23"/>
      <c r="M67" s="23"/>
      <c r="N67" s="23"/>
      <c r="O67" s="23"/>
      <c r="P67" s="23"/>
      <c r="Q67" s="23"/>
      <c r="R67" s="23"/>
      <c r="S67" s="23"/>
      <c r="T67" s="23"/>
      <c r="U67" s="23"/>
    </row>
    <row r="68" spans="1:21" x14ac:dyDescent="0.25">
      <c r="A68" s="23"/>
      <c r="B68" s="23"/>
      <c r="C68" s="227"/>
      <c r="D68" s="23"/>
      <c r="E68" s="23"/>
      <c r="F68" s="23"/>
      <c r="G68" s="23"/>
      <c r="H68" s="23"/>
      <c r="I68" s="23"/>
      <c r="J68" s="23"/>
      <c r="K68" s="23"/>
      <c r="L68" s="23"/>
      <c r="M68" s="23"/>
      <c r="N68" s="23"/>
      <c r="O68" s="23"/>
      <c r="P68" s="23"/>
      <c r="Q68" s="23"/>
      <c r="R68" s="23"/>
      <c r="S68" s="23"/>
      <c r="T68" s="23"/>
      <c r="U68" s="23"/>
    </row>
    <row r="69" spans="1:21" x14ac:dyDescent="0.25">
      <c r="A69" s="23"/>
      <c r="B69" s="23"/>
      <c r="C69" s="227"/>
      <c r="D69" s="23"/>
      <c r="E69" s="23"/>
      <c r="F69" s="23"/>
      <c r="G69" s="23"/>
      <c r="H69" s="23"/>
      <c r="I69" s="23"/>
      <c r="J69" s="23"/>
      <c r="K69" s="23"/>
      <c r="L69" s="23"/>
      <c r="M69" s="23"/>
      <c r="N69" s="23"/>
      <c r="O69" s="23"/>
      <c r="P69" s="23"/>
      <c r="Q69" s="23"/>
      <c r="R69" s="23"/>
      <c r="S69" s="23"/>
      <c r="T69" s="23"/>
      <c r="U69" s="23"/>
    </row>
    <row r="70" spans="1:21" x14ac:dyDescent="0.25">
      <c r="A70" s="23"/>
      <c r="B70" s="23"/>
      <c r="C70" s="227"/>
      <c r="D70" s="23"/>
      <c r="E70" s="23"/>
      <c r="F70" s="23"/>
      <c r="G70" s="23"/>
      <c r="H70" s="23"/>
      <c r="I70" s="23"/>
      <c r="J70" s="23"/>
      <c r="K70" s="23"/>
      <c r="L70" s="23"/>
      <c r="M70" s="23"/>
      <c r="N70" s="23"/>
      <c r="O70" s="23"/>
      <c r="P70" s="23"/>
      <c r="Q70" s="23"/>
      <c r="R70" s="23"/>
      <c r="S70" s="23"/>
      <c r="T70" s="23"/>
      <c r="U70" s="23"/>
    </row>
    <row r="71" spans="1:21" x14ac:dyDescent="0.25">
      <c r="A71" s="23"/>
      <c r="B71" s="23"/>
      <c r="C71" s="227"/>
      <c r="D71" s="23"/>
      <c r="E71" s="23"/>
      <c r="F71" s="23"/>
      <c r="G71" s="23"/>
      <c r="H71" s="23"/>
      <c r="I71" s="23"/>
      <c r="J71" s="23"/>
      <c r="K71" s="23"/>
      <c r="L71" s="23"/>
      <c r="M71" s="23"/>
      <c r="N71" s="23"/>
      <c r="O71" s="23"/>
      <c r="P71" s="23"/>
      <c r="Q71" s="23"/>
      <c r="R71" s="23"/>
      <c r="S71" s="23"/>
      <c r="T71" s="23"/>
      <c r="U71" s="23"/>
    </row>
    <row r="72" spans="1:21" x14ac:dyDescent="0.25">
      <c r="A72" s="23"/>
      <c r="B72" s="23"/>
      <c r="C72" s="227"/>
      <c r="D72" s="23"/>
      <c r="E72" s="23"/>
      <c r="F72" s="23"/>
      <c r="G72" s="23"/>
      <c r="H72" s="23"/>
      <c r="I72" s="23"/>
      <c r="J72" s="23"/>
      <c r="K72" s="23"/>
      <c r="L72" s="23"/>
      <c r="M72" s="23"/>
      <c r="N72" s="23"/>
      <c r="O72" s="23"/>
      <c r="P72" s="23"/>
      <c r="Q72" s="23"/>
      <c r="R72" s="23"/>
      <c r="S72" s="23"/>
      <c r="T72" s="23"/>
      <c r="U72" s="23"/>
    </row>
    <row r="73" spans="1:21" x14ac:dyDescent="0.25">
      <c r="A73" s="23"/>
      <c r="B73" s="23"/>
      <c r="C73" s="227"/>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6"/>
      <c r="AB6" s="11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6"/>
      <c r="AB7" s="116"/>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7"/>
      <c r="AB8" s="117"/>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8"/>
      <c r="AB9" s="11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6"/>
      <c r="AB10" s="116"/>
    </row>
    <row r="11" spans="1:28" x14ac:dyDescent="0.25">
      <c r="A11" s="364" t="str">
        <f>'1. паспорт местоположение'!A12:C12</f>
        <v>M_TP1600.AS.0010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7"/>
      <c r="AB11" s="117"/>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8"/>
      <c r="AB12" s="11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7"/>
      <c r="AB14" s="117"/>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8"/>
      <c r="AB15" s="11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6"/>
      <c r="AB16" s="126"/>
    </row>
    <row r="17" spans="1:35"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6"/>
      <c r="AB17" s="126"/>
    </row>
    <row r="18" spans="1:35"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6"/>
      <c r="AB18" s="126"/>
    </row>
    <row r="19" spans="1:35"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6"/>
      <c r="AB19" s="126"/>
    </row>
    <row r="20" spans="1:35"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7"/>
      <c r="AB20" s="127"/>
    </row>
    <row r="21" spans="1:35"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7"/>
      <c r="AB21" s="127"/>
    </row>
    <row r="22" spans="1:35" x14ac:dyDescent="0.25">
      <c r="A22" s="367" t="s">
        <v>439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8"/>
      <c r="AB22" s="128"/>
    </row>
    <row r="23" spans="1:35" ht="32.25" customHeight="1" x14ac:dyDescent="0.25">
      <c r="A23" s="369" t="s">
        <v>296</v>
      </c>
      <c r="B23" s="370"/>
      <c r="C23" s="370"/>
      <c r="D23" s="370"/>
      <c r="E23" s="370"/>
      <c r="F23" s="370"/>
      <c r="G23" s="370"/>
      <c r="H23" s="370"/>
      <c r="I23" s="370"/>
      <c r="J23" s="370"/>
      <c r="K23" s="370"/>
      <c r="L23" s="371"/>
      <c r="M23" s="368" t="s">
        <v>297</v>
      </c>
      <c r="N23" s="368"/>
      <c r="O23" s="368"/>
      <c r="P23" s="368"/>
      <c r="Q23" s="368"/>
      <c r="R23" s="368"/>
      <c r="S23" s="368"/>
      <c r="T23" s="368"/>
      <c r="U23" s="368"/>
      <c r="V23" s="368"/>
      <c r="W23" s="368"/>
      <c r="X23" s="368"/>
      <c r="Y23" s="368"/>
      <c r="Z23" s="368"/>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468</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2" t="s">
        <v>8</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4" t="str">
        <f>'1. паспорт местоположение'!A12:C12</f>
        <v>M_TP1600.AS.0010</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5" t="s">
        <v>417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72" t="s">
        <v>85</v>
      </c>
      <c r="F19" s="373"/>
      <c r="G19" s="373"/>
      <c r="H19" s="373"/>
      <c r="I19" s="374"/>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5"/>
  <sheetViews>
    <sheetView view="pageBreakPreview" topLeftCell="A7" zoomScale="60" zoomScaleNormal="100" workbookViewId="0">
      <selection activeCell="A16" sqref="A16:AA16"/>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7" width="16.7109375" style="162" customWidth="1"/>
    <col min="58" max="16384" width="9.140625" style="162"/>
  </cols>
  <sheetData>
    <row r="1" spans="1:27" s="12" customFormat="1" ht="18.75" customHeight="1" x14ac:dyDescent="0.2">
      <c r="A1" s="18"/>
      <c r="I1" s="16"/>
      <c r="J1" s="16"/>
      <c r="AA1" s="34" t="s">
        <v>68</v>
      </c>
    </row>
    <row r="2" spans="1:27" s="12" customFormat="1" ht="18.75" customHeight="1" x14ac:dyDescent="0.3">
      <c r="A2" s="18"/>
      <c r="I2" s="16"/>
      <c r="J2" s="16"/>
      <c r="AA2" s="15" t="s">
        <v>9</v>
      </c>
    </row>
    <row r="3" spans="1:27" s="12" customFormat="1" ht="18.75" x14ac:dyDescent="0.3">
      <c r="A3" s="17"/>
      <c r="I3" s="16"/>
      <c r="J3" s="16"/>
      <c r="AA3" s="15" t="s">
        <v>67</v>
      </c>
    </row>
    <row r="4" spans="1:27" s="12" customFormat="1" ht="18.75" x14ac:dyDescent="0.3">
      <c r="A4" s="17"/>
      <c r="I4" s="16"/>
      <c r="J4" s="16"/>
      <c r="K4" s="15"/>
    </row>
    <row r="5" spans="1:27" s="12" customFormat="1" ht="18.75" customHeight="1" x14ac:dyDescent="0.2">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row>
    <row r="7" spans="1:27" s="12" customFormat="1" ht="22.5" x14ac:dyDescent="0.2">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row>
    <row r="8" spans="1:27"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row>
    <row r="9" spans="1:27"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2" customFormat="1" ht="18.75" x14ac:dyDescent="0.2">
      <c r="A11" s="153"/>
      <c r="B11" s="153"/>
      <c r="C11" s="153"/>
      <c r="D11" s="153"/>
      <c r="E11" s="153"/>
      <c r="F11" s="153"/>
      <c r="G11" s="153"/>
      <c r="H11" s="153"/>
      <c r="I11" s="153"/>
      <c r="J11" s="153"/>
      <c r="K11" s="153"/>
      <c r="L11" s="116"/>
      <c r="M11" s="116"/>
      <c r="N11" s="116"/>
      <c r="O11" s="116"/>
      <c r="P11" s="116"/>
      <c r="Q11" s="116"/>
      <c r="R11" s="116"/>
      <c r="S11" s="116"/>
      <c r="T11" s="116"/>
      <c r="U11" s="116"/>
      <c r="V11" s="116"/>
      <c r="W11" s="116"/>
      <c r="X11" s="116"/>
      <c r="Y11" s="116"/>
    </row>
    <row r="12" spans="1:27" s="12" customFormat="1" ht="18.75" customHeight="1" x14ac:dyDescent="0.2">
      <c r="A12" s="379" t="str">
        <f>'1. паспорт местоположение'!A12:C12</f>
        <v>M_TP1600.AS.0010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7" s="3" customFormat="1" ht="75.75" customHeight="1" x14ac:dyDescent="0.2">
      <c r="A15" s="37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7"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7" s="3" customFormat="1" ht="15" customHeight="1" x14ac:dyDescent="0.2">
      <c r="A18" s="379" t="s">
        <v>464</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21" spans="1:27" ht="20.25" customHeight="1" x14ac:dyDescent="0.25"/>
    <row r="22" spans="1:27"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row>
    <row r="23" spans="1:27" s="236" customFormat="1" ht="27.75" customHeight="1" thickBot="1" x14ac:dyDescent="0.3">
      <c r="A23" s="235" t="s">
        <v>454</v>
      </c>
      <c r="B23" s="235"/>
      <c r="D23" s="237"/>
      <c r="E23" s="238"/>
      <c r="F23" s="238"/>
      <c r="G23" s="238"/>
      <c r="H23" s="238"/>
    </row>
    <row r="24" spans="1:27" s="236" customFormat="1" ht="15.75" x14ac:dyDescent="0.25">
      <c r="A24" s="239" t="s">
        <v>533</v>
      </c>
      <c r="B24" s="240">
        <v>857981.39456809498</v>
      </c>
      <c r="D24" s="241" t="s">
        <v>455</v>
      </c>
      <c r="E24" s="242"/>
      <c r="F24" s="242"/>
    </row>
    <row r="25" spans="1:27" s="236" customFormat="1" ht="15.75" x14ac:dyDescent="0.25">
      <c r="A25" s="243" t="s">
        <v>456</v>
      </c>
      <c r="B25" s="244"/>
      <c r="D25" s="376" t="s">
        <v>457</v>
      </c>
      <c r="E25" s="377"/>
      <c r="F25" s="245">
        <v>8.0292665278548618</v>
      </c>
    </row>
    <row r="26" spans="1:27" s="236" customFormat="1" ht="15.75" x14ac:dyDescent="0.25">
      <c r="A26" s="243" t="s">
        <v>458</v>
      </c>
      <c r="B26" s="244">
        <v>25</v>
      </c>
      <c r="D26" s="376" t="s">
        <v>459</v>
      </c>
      <c r="E26" s="377"/>
      <c r="F26" s="245" t="s">
        <v>553</v>
      </c>
    </row>
    <row r="27" spans="1:27" s="236" customFormat="1" ht="16.5" thickBot="1" x14ac:dyDescent="0.3">
      <c r="A27" s="246" t="s">
        <v>460</v>
      </c>
      <c r="B27" s="247">
        <v>1</v>
      </c>
      <c r="D27" s="376" t="s">
        <v>534</v>
      </c>
      <c r="E27" s="377"/>
      <c r="F27" s="248">
        <v>-311402.45201975934</v>
      </c>
      <c r="K27" s="249"/>
      <c r="M27" s="250"/>
      <c r="N27" s="250"/>
    </row>
    <row r="28" spans="1:27" s="236" customFormat="1" ht="15.75" x14ac:dyDescent="0.25">
      <c r="A28" s="239" t="s">
        <v>461</v>
      </c>
      <c r="B28" s="251">
        <v>-121333.33333333334</v>
      </c>
      <c r="D28" s="376" t="s">
        <v>535</v>
      </c>
      <c r="E28" s="377"/>
      <c r="F28" s="252" t="s">
        <v>465</v>
      </c>
      <c r="K28" s="249"/>
    </row>
    <row r="29" spans="1:27" s="236" customFormat="1" ht="15.75" x14ac:dyDescent="0.25">
      <c r="A29" s="243" t="s">
        <v>536</v>
      </c>
      <c r="B29" s="253">
        <v>1</v>
      </c>
      <c r="K29" s="249"/>
    </row>
    <row r="30" spans="1:27" s="236" customFormat="1" ht="15.75" x14ac:dyDescent="0.25">
      <c r="A30" s="243" t="s">
        <v>286</v>
      </c>
      <c r="B30" s="253">
        <v>1</v>
      </c>
      <c r="K30" s="249"/>
    </row>
    <row r="31" spans="1:27" s="236" customFormat="1" ht="15.75" x14ac:dyDescent="0.25">
      <c r="A31" s="243" t="s">
        <v>270</v>
      </c>
      <c r="B31" s="253">
        <v>0</v>
      </c>
    </row>
    <row r="32" spans="1:27" s="236" customFormat="1" ht="15.75" x14ac:dyDescent="0.25">
      <c r="A32" s="243" t="s">
        <v>285</v>
      </c>
      <c r="B32" s="253">
        <v>1</v>
      </c>
    </row>
    <row r="33" spans="1:27" s="236" customFormat="1" ht="15.75" x14ac:dyDescent="0.25">
      <c r="A33" s="243" t="s">
        <v>284</v>
      </c>
      <c r="B33" s="253">
        <v>1</v>
      </c>
    </row>
    <row r="34" spans="1:27" s="236" customFormat="1" ht="15.75" x14ac:dyDescent="0.25">
      <c r="A34" s="254" t="s">
        <v>537</v>
      </c>
      <c r="B34" s="255">
        <v>2.1999999999999999E-2</v>
      </c>
    </row>
    <row r="35" spans="1:27" s="236" customFormat="1" ht="16.5" thickBot="1" x14ac:dyDescent="0.3">
      <c r="A35" s="246" t="s">
        <v>263</v>
      </c>
      <c r="B35" s="256">
        <v>0.2</v>
      </c>
    </row>
    <row r="36" spans="1:27" s="236" customFormat="1" ht="15.75" x14ac:dyDescent="0.25">
      <c r="A36" s="239" t="s">
        <v>527</v>
      </c>
      <c r="B36" s="251">
        <v>0</v>
      </c>
    </row>
    <row r="37" spans="1:27" s="236" customFormat="1" ht="15.75" x14ac:dyDescent="0.25">
      <c r="A37" s="243" t="s">
        <v>283</v>
      </c>
      <c r="B37" s="257"/>
    </row>
    <row r="38" spans="1:27" s="236" customFormat="1" ht="15.75" x14ac:dyDescent="0.25">
      <c r="A38" s="254" t="s">
        <v>282</v>
      </c>
      <c r="B38" s="258">
        <v>0</v>
      </c>
    </row>
    <row r="39" spans="1:27" s="236" customFormat="1" ht="15.75" x14ac:dyDescent="0.25">
      <c r="A39" s="254"/>
      <c r="B39" s="258"/>
    </row>
    <row r="40" spans="1:27" s="236" customFormat="1" ht="15.75" x14ac:dyDescent="0.25">
      <c r="A40" s="254" t="s">
        <v>281</v>
      </c>
      <c r="B40" s="259">
        <v>0</v>
      </c>
    </row>
    <row r="41" spans="1:27" s="236" customFormat="1" ht="15.75" x14ac:dyDescent="0.25">
      <c r="A41" s="260" t="s">
        <v>280</v>
      </c>
      <c r="B41" s="261">
        <v>0</v>
      </c>
    </row>
    <row r="42" spans="1:27" s="236" customFormat="1" ht="15.75" x14ac:dyDescent="0.25">
      <c r="A42" s="260" t="s">
        <v>279</v>
      </c>
      <c r="B42" s="261">
        <v>0</v>
      </c>
      <c r="Z42" s="262"/>
    </row>
    <row r="43" spans="1:27" s="236" customFormat="1" ht="15.75" x14ac:dyDescent="0.25">
      <c r="A43" s="260" t="s">
        <v>278</v>
      </c>
      <c r="B43" s="261">
        <v>0.13500000000000001</v>
      </c>
      <c r="U43" s="263"/>
      <c r="V43" s="263"/>
      <c r="W43" s="263"/>
      <c r="X43" s="263"/>
      <c r="Y43" s="263"/>
      <c r="Z43" s="263"/>
    </row>
    <row r="44" spans="1:27" s="236" customFormat="1" ht="15.75" x14ac:dyDescent="0.25">
      <c r="A44" s="260" t="s">
        <v>277</v>
      </c>
      <c r="B44" s="261">
        <v>1</v>
      </c>
    </row>
    <row r="45" spans="1:27" s="236" customFormat="1" ht="16.5" thickBot="1" x14ac:dyDescent="0.3">
      <c r="A45" s="264" t="s">
        <v>538</v>
      </c>
      <c r="B45" s="265">
        <v>0.13500000000000001</v>
      </c>
    </row>
    <row r="46" spans="1:27" s="236" customFormat="1" ht="15.75" x14ac:dyDescent="0.25">
      <c r="A46" s="266" t="s">
        <v>276</v>
      </c>
      <c r="B46" s="267">
        <v>2025</v>
      </c>
      <c r="C46" s="268">
        <v>2026</v>
      </c>
      <c r="D46" s="268">
        <v>2027</v>
      </c>
      <c r="E46" s="268">
        <v>2028</v>
      </c>
      <c r="F46" s="268">
        <v>2029</v>
      </c>
      <c r="G46" s="268">
        <v>2030</v>
      </c>
      <c r="H46" s="268">
        <v>2031</v>
      </c>
      <c r="I46" s="268">
        <v>2032</v>
      </c>
      <c r="J46" s="268">
        <v>2033</v>
      </c>
      <c r="K46" s="268">
        <v>2034</v>
      </c>
      <c r="L46" s="268">
        <v>2035</v>
      </c>
      <c r="M46" s="268">
        <v>2036</v>
      </c>
      <c r="N46" s="268">
        <v>2037</v>
      </c>
      <c r="O46" s="268">
        <v>2038</v>
      </c>
      <c r="P46" s="268">
        <v>2039</v>
      </c>
      <c r="Q46" s="268">
        <v>2040</v>
      </c>
      <c r="R46" s="268">
        <v>2041</v>
      </c>
      <c r="S46" s="268">
        <v>2042</v>
      </c>
      <c r="T46" s="268">
        <v>2043</v>
      </c>
      <c r="U46" s="268">
        <v>2044</v>
      </c>
      <c r="V46" s="268">
        <v>2045</v>
      </c>
      <c r="W46" s="268">
        <v>2046</v>
      </c>
      <c r="X46" s="268">
        <v>2047</v>
      </c>
      <c r="Y46" s="268">
        <v>2048</v>
      </c>
      <c r="Z46" s="268">
        <v>2049</v>
      </c>
      <c r="AA46" s="268">
        <v>2050</v>
      </c>
    </row>
    <row r="47" spans="1:27" s="236" customFormat="1" ht="15.75" outlineLevel="1" x14ac:dyDescent="0.25">
      <c r="A47" s="269" t="s">
        <v>275</v>
      </c>
      <c r="B47" s="270">
        <v>0.04</v>
      </c>
      <c r="C47" s="270">
        <v>0.04</v>
      </c>
      <c r="D47" s="270">
        <v>0.04</v>
      </c>
      <c r="E47" s="270">
        <v>0.04</v>
      </c>
      <c r="F47" s="270">
        <v>0.04</v>
      </c>
      <c r="G47" s="270">
        <v>0.04</v>
      </c>
      <c r="H47" s="270">
        <v>0.04</v>
      </c>
      <c r="I47" s="270">
        <v>0.04</v>
      </c>
      <c r="J47" s="270">
        <v>0.04</v>
      </c>
      <c r="K47" s="270">
        <v>0.04</v>
      </c>
      <c r="L47" s="270">
        <v>0.04</v>
      </c>
      <c r="M47" s="270">
        <v>0.04</v>
      </c>
      <c r="N47" s="270">
        <v>0.04</v>
      </c>
      <c r="O47" s="270">
        <v>0.04</v>
      </c>
      <c r="P47" s="270">
        <v>0.04</v>
      </c>
      <c r="Q47" s="270">
        <v>0.04</v>
      </c>
      <c r="R47" s="270">
        <v>0.04</v>
      </c>
      <c r="S47" s="270">
        <v>0.04</v>
      </c>
      <c r="T47" s="270">
        <v>0.04</v>
      </c>
      <c r="U47" s="270">
        <v>0.04</v>
      </c>
      <c r="V47" s="270">
        <v>0.04</v>
      </c>
      <c r="W47" s="270">
        <v>0.04</v>
      </c>
      <c r="X47" s="270">
        <v>0.04</v>
      </c>
      <c r="Y47" s="270">
        <v>0.04</v>
      </c>
      <c r="Z47" s="270">
        <v>0.04</v>
      </c>
      <c r="AA47" s="270">
        <v>0.04</v>
      </c>
    </row>
    <row r="48" spans="1:27" s="236" customFormat="1" ht="15.75" outlineLevel="1" x14ac:dyDescent="0.25">
      <c r="A48" s="269" t="s">
        <v>274</v>
      </c>
      <c r="B48" s="270">
        <v>0.04</v>
      </c>
      <c r="C48" s="270">
        <v>8.1600000000000117E-2</v>
      </c>
      <c r="D48" s="270">
        <v>0.12486400000000009</v>
      </c>
      <c r="E48" s="270">
        <v>0.16985856000000021</v>
      </c>
      <c r="F48" s="270">
        <v>0.21665290240000035</v>
      </c>
      <c r="G48" s="270">
        <v>0.26531901849600037</v>
      </c>
      <c r="H48" s="270">
        <v>0.31593177923584048</v>
      </c>
      <c r="I48" s="270">
        <v>0.3685690504052741</v>
      </c>
      <c r="J48" s="270">
        <v>0.42331181242148519</v>
      </c>
      <c r="K48" s="270">
        <v>0.48024428491834459</v>
      </c>
      <c r="L48" s="270">
        <v>0.53945405631507848</v>
      </c>
      <c r="M48" s="270">
        <v>0.60103221856768174</v>
      </c>
      <c r="N48" s="270">
        <v>0.66507350731038906</v>
      </c>
      <c r="O48" s="270">
        <v>0.73167644760280459</v>
      </c>
      <c r="P48" s="270">
        <v>0.80094350550691673</v>
      </c>
      <c r="Q48" s="270">
        <v>0.87298124572719349</v>
      </c>
      <c r="R48" s="270">
        <v>0.94790049555628131</v>
      </c>
      <c r="S48" s="270">
        <v>1.0258165153785326</v>
      </c>
      <c r="T48" s="270">
        <v>1.1068491759936738</v>
      </c>
      <c r="U48" s="270">
        <v>1.1911231430334208</v>
      </c>
      <c r="V48" s="270">
        <v>1.2787680687547578</v>
      </c>
      <c r="W48" s="270">
        <v>1.369918791504948</v>
      </c>
      <c r="X48" s="270">
        <v>1.4647155431651462</v>
      </c>
      <c r="Y48" s="270">
        <v>1.5633041648917523</v>
      </c>
      <c r="Z48" s="270">
        <v>1.6658363314874225</v>
      </c>
      <c r="AA48" s="270">
        <v>1.7724697847469195</v>
      </c>
    </row>
    <row r="49" spans="1:27" s="241" customFormat="1" ht="16.5" thickBot="1" x14ac:dyDescent="0.3">
      <c r="A49" s="271" t="s">
        <v>539</v>
      </c>
      <c r="B49" s="272">
        <v>0</v>
      </c>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c r="AA49" s="272">
        <v>0</v>
      </c>
    </row>
    <row r="50" spans="1:27" s="236" customFormat="1" ht="15.75" x14ac:dyDescent="0.25">
      <c r="A50" s="273" t="s">
        <v>540</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c r="AA50" s="274">
        <v>0</v>
      </c>
    </row>
    <row r="51" spans="1:27" s="236" customFormat="1" ht="15.75" x14ac:dyDescent="0.25">
      <c r="A51" s="275" t="s">
        <v>541</v>
      </c>
      <c r="B51" s="276">
        <v>0</v>
      </c>
      <c r="C51" s="276">
        <v>-145.6</v>
      </c>
      <c r="D51" s="276">
        <v>-151.42400000000001</v>
      </c>
      <c r="E51" s="276">
        <v>-157.48096000000001</v>
      </c>
      <c r="F51" s="276">
        <v>-163.78019840000002</v>
      </c>
      <c r="G51" s="276">
        <v>-170.33140633600004</v>
      </c>
      <c r="H51" s="276">
        <v>-177.14466258944006</v>
      </c>
      <c r="I51" s="276">
        <v>-184.23044909301765</v>
      </c>
      <c r="J51" s="276">
        <v>-191.59966705673838</v>
      </c>
      <c r="K51" s="276">
        <v>-199.26365373900794</v>
      </c>
      <c r="L51" s="276">
        <v>-207.23419988856827</v>
      </c>
      <c r="M51" s="276">
        <v>-215.52356788411097</v>
      </c>
      <c r="N51" s="276">
        <v>-224.14451059947544</v>
      </c>
      <c r="O51" s="276">
        <v>-233.11029102345447</v>
      </c>
      <c r="P51" s="276">
        <v>-242.43470266439263</v>
      </c>
      <c r="Q51" s="276">
        <v>-252.13209077096832</v>
      </c>
      <c r="R51" s="276">
        <v>-262.21737440180709</v>
      </c>
      <c r="S51" s="276">
        <v>-272.70606937787937</v>
      </c>
      <c r="T51" s="276">
        <v>-283.61431215299456</v>
      </c>
      <c r="U51" s="276">
        <v>-294.95888463911433</v>
      </c>
      <c r="V51" s="276">
        <v>-306.75724002467894</v>
      </c>
      <c r="W51" s="276">
        <v>-319.02752962566609</v>
      </c>
      <c r="X51" s="276">
        <v>-331.78863081069272</v>
      </c>
      <c r="Y51" s="276">
        <v>-345.06017604312046</v>
      </c>
      <c r="Z51" s="276">
        <v>-358.86258308484531</v>
      </c>
      <c r="AA51" s="276">
        <v>-373.21708640823914</v>
      </c>
    </row>
    <row r="52" spans="1:27" s="236" customFormat="1" ht="18.75" x14ac:dyDescent="0.3">
      <c r="A52" s="275" t="s">
        <v>542</v>
      </c>
      <c r="B52" s="277">
        <v>0</v>
      </c>
      <c r="C52" s="278">
        <v>0</v>
      </c>
      <c r="D52" s="278">
        <v>0</v>
      </c>
      <c r="E52" s="278">
        <v>0</v>
      </c>
      <c r="F52" s="278">
        <v>0</v>
      </c>
      <c r="G52" s="278">
        <v>0</v>
      </c>
      <c r="H52" s="278">
        <v>0</v>
      </c>
      <c r="I52" s="278">
        <v>0</v>
      </c>
      <c r="J52" s="278">
        <v>0</v>
      </c>
      <c r="K52" s="278">
        <v>0</v>
      </c>
      <c r="L52" s="278">
        <v>0</v>
      </c>
      <c r="M52" s="278">
        <v>0</v>
      </c>
      <c r="N52" s="278">
        <v>0</v>
      </c>
      <c r="O52" s="278">
        <v>0</v>
      </c>
      <c r="P52" s="278">
        <v>0</v>
      </c>
      <c r="Q52" s="278">
        <v>0</v>
      </c>
      <c r="R52" s="278">
        <v>0</v>
      </c>
      <c r="S52" s="278">
        <v>0</v>
      </c>
      <c r="T52" s="278">
        <v>0</v>
      </c>
      <c r="U52" s="278">
        <v>0</v>
      </c>
      <c r="V52" s="278">
        <v>0</v>
      </c>
      <c r="W52" s="278">
        <v>0</v>
      </c>
      <c r="X52" s="278">
        <v>0</v>
      </c>
      <c r="Y52" s="278">
        <v>0</v>
      </c>
      <c r="Z52" s="278">
        <v>0</v>
      </c>
      <c r="AA52" s="278">
        <v>0</v>
      </c>
    </row>
    <row r="53" spans="1:27" s="236" customFormat="1" ht="15.75" hidden="1" x14ac:dyDescent="0.25">
      <c r="A53" s="275" t="s">
        <v>543</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row>
    <row r="54" spans="1:27" s="236" customFormat="1" ht="15.75" hidden="1" x14ac:dyDescent="0.25"/>
    <row r="55" spans="1:27" s="236" customFormat="1" ht="15.75" hidden="1" x14ac:dyDescent="0.25"/>
    <row r="56" spans="1:27" s="236" customFormat="1" ht="15.75" hidden="1" x14ac:dyDescent="0.25"/>
    <row r="57" spans="1:27" s="236" customFormat="1" ht="15.75" hidden="1" x14ac:dyDescent="0.25"/>
    <row r="58" spans="1:27" s="236" customFormat="1" ht="15.75" hidden="1" x14ac:dyDescent="0.25"/>
    <row r="59" spans="1:27" s="236" customFormat="1" ht="15.75" hidden="1" x14ac:dyDescent="0.25"/>
    <row r="60" spans="1:27" s="236" customFormat="1" ht="15.75" x14ac:dyDescent="0.25"/>
    <row r="61" spans="1:27" s="236" customFormat="1" ht="16.5" thickBot="1" x14ac:dyDescent="0.3">
      <c r="A61" s="279"/>
      <c r="B61" s="280"/>
      <c r="C61" s="280"/>
      <c r="D61" s="280"/>
      <c r="E61" s="280"/>
      <c r="F61" s="280"/>
      <c r="G61" s="280"/>
      <c r="H61" s="280"/>
      <c r="I61" s="280"/>
      <c r="J61" s="280"/>
      <c r="K61" s="280"/>
      <c r="L61" s="281"/>
      <c r="M61" s="281"/>
      <c r="N61" s="281"/>
      <c r="O61" s="281"/>
      <c r="P61" s="281"/>
      <c r="Q61" s="281"/>
      <c r="R61" s="281"/>
      <c r="S61" s="281"/>
      <c r="T61" s="281"/>
      <c r="U61" s="281"/>
      <c r="V61" s="281"/>
    </row>
    <row r="62" spans="1:27" s="249" customFormat="1" ht="15.75" x14ac:dyDescent="0.25">
      <c r="A62" s="282" t="s">
        <v>544</v>
      </c>
      <c r="B62" s="267">
        <v>2025</v>
      </c>
      <c r="C62" s="267">
        <v>2026</v>
      </c>
      <c r="D62" s="267">
        <v>2027</v>
      </c>
      <c r="E62" s="267">
        <v>2028</v>
      </c>
      <c r="F62" s="267">
        <v>2029</v>
      </c>
      <c r="G62" s="267">
        <v>2030</v>
      </c>
      <c r="H62" s="267">
        <v>2031</v>
      </c>
      <c r="I62" s="267">
        <v>2032</v>
      </c>
      <c r="J62" s="267">
        <v>2033</v>
      </c>
      <c r="K62" s="267">
        <v>2034</v>
      </c>
      <c r="L62" s="267">
        <v>2035</v>
      </c>
      <c r="M62" s="267">
        <v>2036</v>
      </c>
      <c r="N62" s="267">
        <v>2037</v>
      </c>
      <c r="O62" s="267">
        <v>2038</v>
      </c>
      <c r="P62" s="267">
        <v>2039</v>
      </c>
      <c r="Q62" s="267">
        <v>2040</v>
      </c>
      <c r="R62" s="267">
        <v>2041</v>
      </c>
      <c r="S62" s="267">
        <v>2042</v>
      </c>
      <c r="T62" s="267">
        <v>2043</v>
      </c>
      <c r="U62" s="267">
        <v>2044</v>
      </c>
      <c r="V62" s="267">
        <v>2045</v>
      </c>
      <c r="W62" s="267">
        <v>2046</v>
      </c>
      <c r="X62" s="267">
        <v>2047</v>
      </c>
      <c r="Y62" s="267">
        <v>2048</v>
      </c>
      <c r="Z62" s="267">
        <v>2049</v>
      </c>
      <c r="AA62" s="267">
        <v>2050</v>
      </c>
    </row>
    <row r="63" spans="1:27" s="241" customFormat="1" ht="14.25" x14ac:dyDescent="0.25">
      <c r="A63" s="283" t="s">
        <v>273</v>
      </c>
      <c r="B63" s="284">
        <v>0</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c r="AA63" s="284">
        <v>0</v>
      </c>
    </row>
    <row r="64" spans="1:27" s="236" customFormat="1" ht="15.75" x14ac:dyDescent="0.25">
      <c r="A64" s="285" t="s">
        <v>272</v>
      </c>
      <c r="B64" s="286">
        <v>0</v>
      </c>
      <c r="C64" s="286">
        <v>103136.71040352384</v>
      </c>
      <c r="D64" s="286">
        <v>108361.40338848594</v>
      </c>
      <c r="E64" s="286">
        <v>113780.22970678139</v>
      </c>
      <c r="F64" s="286">
        <v>119400.95469174348</v>
      </c>
      <c r="G64" s="286">
        <v>125231.65429003895</v>
      </c>
      <c r="H64" s="286">
        <v>131280.72748620107</v>
      </c>
      <c r="I64" s="286">
        <v>137556.90922414447</v>
      </c>
      <c r="J64" s="286">
        <v>144069.28384554051</v>
      </c>
      <c r="K64" s="286">
        <v>150827.29906572725</v>
      </c>
      <c r="L64" s="286">
        <v>157840.78050865629</v>
      </c>
      <c r="M64" s="286">
        <v>165119.94682323729</v>
      </c>
      <c r="N64" s="286">
        <v>172675.42540433645</v>
      </c>
      <c r="O64" s="286">
        <v>180518.2687426144</v>
      </c>
      <c r="P64" s="286">
        <v>188659.97142835832</v>
      </c>
      <c r="Q64" s="286">
        <v>197112.48783546683</v>
      </c>
      <c r="R64" s="286">
        <v>205888.25051279456</v>
      </c>
      <c r="S64" s="286">
        <v>215000.18931115023</v>
      </c>
      <c r="T64" s="286">
        <v>224461.75127537499</v>
      </c>
      <c r="U64" s="286">
        <v>234286.92133210355</v>
      </c>
      <c r="V64" s="286">
        <v>244490.24380503615</v>
      </c>
      <c r="W64" s="286">
        <v>255086.84479082091</v>
      </c>
      <c r="X64" s="286">
        <v>266092.45542997186</v>
      </c>
      <c r="Y64" s="286">
        <v>277523.43610862375</v>
      </c>
      <c r="Z64" s="286">
        <v>289396.80162835657</v>
      </c>
      <c r="AA64" s="286">
        <v>301730.24738281348</v>
      </c>
    </row>
    <row r="65" spans="1:27" s="236" customFormat="1" ht="15.75" x14ac:dyDescent="0.25">
      <c r="A65" s="287" t="s">
        <v>271</v>
      </c>
      <c r="B65" s="286">
        <v>0</v>
      </c>
      <c r="C65" s="286">
        <v>121333.33333333334</v>
      </c>
      <c r="D65" s="286">
        <v>126186.66666666667</v>
      </c>
      <c r="E65" s="286">
        <v>131234.13333333336</v>
      </c>
      <c r="F65" s="286">
        <v>136483.49866666668</v>
      </c>
      <c r="G65" s="286">
        <v>141942.83861333338</v>
      </c>
      <c r="H65" s="286">
        <v>147620.55215786674</v>
      </c>
      <c r="I65" s="286">
        <v>153525.37424418138</v>
      </c>
      <c r="J65" s="286">
        <v>159666.38921394866</v>
      </c>
      <c r="K65" s="286">
        <v>166053.04478250662</v>
      </c>
      <c r="L65" s="286">
        <v>172695.1665738069</v>
      </c>
      <c r="M65" s="286">
        <v>179602.97323675914</v>
      </c>
      <c r="N65" s="286">
        <v>186787.09216622953</v>
      </c>
      <c r="O65" s="286">
        <v>194258.57585287871</v>
      </c>
      <c r="P65" s="286">
        <v>202028.91888699387</v>
      </c>
      <c r="Q65" s="286">
        <v>210110.07564247362</v>
      </c>
      <c r="R65" s="286">
        <v>218514.47866817258</v>
      </c>
      <c r="S65" s="286">
        <v>227255.05781489948</v>
      </c>
      <c r="T65" s="286">
        <v>236345.26012749548</v>
      </c>
      <c r="U65" s="286">
        <v>245799.07053259527</v>
      </c>
      <c r="V65" s="286">
        <v>255631.03335389911</v>
      </c>
      <c r="W65" s="286">
        <v>265856.2746880551</v>
      </c>
      <c r="X65" s="286">
        <v>276490.52567557729</v>
      </c>
      <c r="Y65" s="286">
        <v>287550.14670260041</v>
      </c>
      <c r="Z65" s="286">
        <v>299052.15257070446</v>
      </c>
      <c r="AA65" s="286">
        <v>311014.23867353261</v>
      </c>
    </row>
    <row r="66" spans="1:27" s="236" customFormat="1" ht="15.75" x14ac:dyDescent="0.25">
      <c r="A66" s="287" t="s">
        <v>270</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c r="W66" s="286">
        <v>0</v>
      </c>
      <c r="X66" s="286">
        <v>0</v>
      </c>
      <c r="Y66" s="286">
        <v>0</v>
      </c>
      <c r="Z66" s="286">
        <v>0</v>
      </c>
      <c r="AA66" s="286">
        <v>0</v>
      </c>
    </row>
    <row r="67" spans="1:27" s="236" customFormat="1" ht="15.75" x14ac:dyDescent="0.25">
      <c r="A67" s="287" t="s">
        <v>527</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row>
    <row r="68" spans="1:27" s="236" customFormat="1" ht="15.75" x14ac:dyDescent="0.25">
      <c r="A68" s="287" t="s">
        <v>527</v>
      </c>
      <c r="B68" s="286">
        <v>0</v>
      </c>
      <c r="C68" s="286">
        <v>0</v>
      </c>
      <c r="D68" s="286">
        <v>0</v>
      </c>
      <c r="E68" s="286">
        <v>0</v>
      </c>
      <c r="F68" s="286">
        <v>0</v>
      </c>
      <c r="G68" s="286">
        <v>0</v>
      </c>
      <c r="H68" s="286">
        <v>0</v>
      </c>
      <c r="I68" s="286">
        <v>0</v>
      </c>
      <c r="J68" s="286">
        <v>0</v>
      </c>
      <c r="K68" s="286">
        <v>0</v>
      </c>
      <c r="L68" s="286">
        <v>0</v>
      </c>
      <c r="M68" s="286">
        <v>0</v>
      </c>
      <c r="N68" s="286">
        <v>0</v>
      </c>
      <c r="O68" s="286">
        <v>0</v>
      </c>
      <c r="P68" s="286">
        <v>0</v>
      </c>
      <c r="Q68" s="286">
        <v>0</v>
      </c>
      <c r="R68" s="286">
        <v>0</v>
      </c>
      <c r="S68" s="286">
        <v>0</v>
      </c>
      <c r="T68" s="286">
        <v>0</v>
      </c>
      <c r="U68" s="286">
        <v>0</v>
      </c>
      <c r="V68" s="286">
        <v>0</v>
      </c>
      <c r="W68" s="286">
        <v>0</v>
      </c>
      <c r="X68" s="286">
        <v>0</v>
      </c>
      <c r="Y68" s="286">
        <v>0</v>
      </c>
      <c r="Z68" s="286">
        <v>0</v>
      </c>
      <c r="AA68" s="286">
        <v>0</v>
      </c>
    </row>
    <row r="69" spans="1:27" s="236" customFormat="1" ht="15.75" x14ac:dyDescent="0.25">
      <c r="A69" s="287" t="s">
        <v>527</v>
      </c>
      <c r="B69" s="286"/>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c r="AA69" s="286">
        <v>0</v>
      </c>
    </row>
    <row r="70" spans="1:27" s="236" customFormat="1" ht="15.75" x14ac:dyDescent="0.25">
      <c r="A70" s="287" t="s">
        <v>269</v>
      </c>
      <c r="B70" s="286"/>
      <c r="C70" s="286">
        <v>-18196.622929809495</v>
      </c>
      <c r="D70" s="286">
        <v>-17825.26327818073</v>
      </c>
      <c r="E70" s="286">
        <v>-17453.903626551964</v>
      </c>
      <c r="F70" s="286">
        <v>-17082.543974923199</v>
      </c>
      <c r="G70" s="286">
        <v>-16711.184323294434</v>
      </c>
      <c r="H70" s="286">
        <v>-16339.824671665669</v>
      </c>
      <c r="I70" s="286">
        <v>-15968.465020036905</v>
      </c>
      <c r="J70" s="286">
        <v>-15597.105368408138</v>
      </c>
      <c r="K70" s="286">
        <v>-15225.745716779373</v>
      </c>
      <c r="L70" s="286">
        <v>-14854.386065150609</v>
      </c>
      <c r="M70" s="286">
        <v>-14483.026413521846</v>
      </c>
      <c r="N70" s="286">
        <v>-14111.666761893079</v>
      </c>
      <c r="O70" s="286">
        <v>-13740.307110264313</v>
      </c>
      <c r="P70" s="286">
        <v>-13368.94745863555</v>
      </c>
      <c r="Q70" s="286">
        <v>-12997.587807006787</v>
      </c>
      <c r="R70" s="286">
        <v>-12626.228155378019</v>
      </c>
      <c r="S70" s="286">
        <v>-12254.868503749254</v>
      </c>
      <c r="T70" s="286">
        <v>-11883.508852120491</v>
      </c>
      <c r="U70" s="286">
        <v>-11512.149200491725</v>
      </c>
      <c r="V70" s="286">
        <v>-11140.78954886296</v>
      </c>
      <c r="W70" s="286">
        <v>-10769.429897234195</v>
      </c>
      <c r="X70" s="286">
        <v>-10398.07024560543</v>
      </c>
      <c r="Y70" s="286">
        <v>-10026.710593976666</v>
      </c>
      <c r="Z70" s="286">
        <v>-9655.3509423479009</v>
      </c>
      <c r="AA70" s="286">
        <v>-9283.9912907191356</v>
      </c>
    </row>
    <row r="71" spans="1:27" s="241" customFormat="1" ht="14.25" x14ac:dyDescent="0.25">
      <c r="A71" s="288" t="s">
        <v>545</v>
      </c>
      <c r="B71" s="284">
        <v>0</v>
      </c>
      <c r="C71" s="284">
        <v>103136.71040352384</v>
      </c>
      <c r="D71" s="284">
        <v>108361.40338848594</v>
      </c>
      <c r="E71" s="284">
        <v>113780.22970678139</v>
      </c>
      <c r="F71" s="284">
        <v>119400.95469174348</v>
      </c>
      <c r="G71" s="284">
        <v>125231.65429003895</v>
      </c>
      <c r="H71" s="284">
        <v>131280.72748620107</v>
      </c>
      <c r="I71" s="284">
        <v>137556.90922414447</v>
      </c>
      <c r="J71" s="284">
        <v>144069.28384554051</v>
      </c>
      <c r="K71" s="284">
        <v>150827.29906572725</v>
      </c>
      <c r="L71" s="284">
        <v>157840.78050865629</v>
      </c>
      <c r="M71" s="284">
        <v>165119.94682323729</v>
      </c>
      <c r="N71" s="284">
        <v>172675.42540433645</v>
      </c>
      <c r="O71" s="284">
        <v>180518.2687426144</v>
      </c>
      <c r="P71" s="284">
        <v>188659.97142835832</v>
      </c>
      <c r="Q71" s="284">
        <v>197112.48783546683</v>
      </c>
      <c r="R71" s="284">
        <v>205888.25051279456</v>
      </c>
      <c r="S71" s="284">
        <v>215000.18931115023</v>
      </c>
      <c r="T71" s="284">
        <v>224461.75127537499</v>
      </c>
      <c r="U71" s="284">
        <v>234286.92133210355</v>
      </c>
      <c r="V71" s="284">
        <v>244490.24380503615</v>
      </c>
      <c r="W71" s="284">
        <v>255086.84479082091</v>
      </c>
      <c r="X71" s="284">
        <v>266092.45542997186</v>
      </c>
      <c r="Y71" s="284">
        <v>277523.43610862375</v>
      </c>
      <c r="Z71" s="284">
        <v>289396.80162835657</v>
      </c>
      <c r="AA71" s="284">
        <v>301730.24738281348</v>
      </c>
    </row>
    <row r="72" spans="1:27" s="236" customFormat="1" ht="15.75" x14ac:dyDescent="0.25">
      <c r="A72" s="287" t="s">
        <v>265</v>
      </c>
      <c r="B72" s="286">
        <v>0</v>
      </c>
      <c r="C72" s="286">
        <v>-33759.96832988775</v>
      </c>
      <c r="D72" s="286">
        <v>-33759.96832988775</v>
      </c>
      <c r="E72" s="286">
        <v>-33759.96832988775</v>
      </c>
      <c r="F72" s="286">
        <v>-33759.96832988775</v>
      </c>
      <c r="G72" s="286">
        <v>-33759.96832988775</v>
      </c>
      <c r="H72" s="286">
        <v>-33759.96832988775</v>
      </c>
      <c r="I72" s="286">
        <v>-33759.96832988775</v>
      </c>
      <c r="J72" s="286">
        <v>-33759.96832988775</v>
      </c>
      <c r="K72" s="286">
        <v>-33759.96832988775</v>
      </c>
      <c r="L72" s="286">
        <v>-33759.96832988775</v>
      </c>
      <c r="M72" s="286">
        <v>-33759.96832988775</v>
      </c>
      <c r="N72" s="286">
        <v>-33759.96832988775</v>
      </c>
      <c r="O72" s="286">
        <v>-33759.96832988775</v>
      </c>
      <c r="P72" s="286">
        <v>-33759.96832988775</v>
      </c>
      <c r="Q72" s="286">
        <v>-33759.96832988775</v>
      </c>
      <c r="R72" s="286">
        <v>-33759.96832988775</v>
      </c>
      <c r="S72" s="286">
        <v>-33759.96832988775</v>
      </c>
      <c r="T72" s="286">
        <v>-33759.96832988775</v>
      </c>
      <c r="U72" s="286">
        <v>-33759.96832988775</v>
      </c>
      <c r="V72" s="286">
        <v>-33759.96832988775</v>
      </c>
      <c r="W72" s="286">
        <v>-33759.96832988775</v>
      </c>
      <c r="X72" s="286">
        <v>-33759.96832988775</v>
      </c>
      <c r="Y72" s="286">
        <v>-33759.96832988775</v>
      </c>
      <c r="Z72" s="286">
        <v>-33759.96832988775</v>
      </c>
      <c r="AA72" s="286">
        <v>-33759.96832988775</v>
      </c>
    </row>
    <row r="73" spans="1:27" s="241" customFormat="1" ht="14.25" x14ac:dyDescent="0.25">
      <c r="A73" s="288" t="s">
        <v>546</v>
      </c>
      <c r="B73" s="284">
        <v>0</v>
      </c>
      <c r="C73" s="284">
        <v>69376.742073636095</v>
      </c>
      <c r="D73" s="284">
        <v>74601.435058598188</v>
      </c>
      <c r="E73" s="284">
        <v>80020.261376893643</v>
      </c>
      <c r="F73" s="284">
        <v>85640.986361855728</v>
      </c>
      <c r="G73" s="284">
        <v>91471.685960151197</v>
      </c>
      <c r="H73" s="284">
        <v>97520.759156313317</v>
      </c>
      <c r="I73" s="284">
        <v>103796.94089425672</v>
      </c>
      <c r="J73" s="284">
        <v>110309.31551565276</v>
      </c>
      <c r="K73" s="284">
        <v>117067.3307358395</v>
      </c>
      <c r="L73" s="284">
        <v>124080.81217876854</v>
      </c>
      <c r="M73" s="284">
        <v>131359.97849334954</v>
      </c>
      <c r="N73" s="284">
        <v>138915.4570744487</v>
      </c>
      <c r="O73" s="284">
        <v>146758.30041272665</v>
      </c>
      <c r="P73" s="284">
        <v>154900.00309847057</v>
      </c>
      <c r="Q73" s="284">
        <v>163352.51950557908</v>
      </c>
      <c r="R73" s="284">
        <v>172128.28218290681</v>
      </c>
      <c r="S73" s="284">
        <v>181240.22098126248</v>
      </c>
      <c r="T73" s="284">
        <v>190701.78294548724</v>
      </c>
      <c r="U73" s="284">
        <v>200526.9530022158</v>
      </c>
      <c r="V73" s="284">
        <v>210730.2754751484</v>
      </c>
      <c r="W73" s="284">
        <v>221326.87646093316</v>
      </c>
      <c r="X73" s="284">
        <v>232332.48710008411</v>
      </c>
      <c r="Y73" s="284">
        <v>243763.467778736</v>
      </c>
      <c r="Z73" s="284">
        <v>255636.83329846882</v>
      </c>
      <c r="AA73" s="284">
        <v>267970.27905292576</v>
      </c>
    </row>
    <row r="74" spans="1:27" s="236" customFormat="1" ht="15.75" x14ac:dyDescent="0.25">
      <c r="A74" s="287" t="s">
        <v>264</v>
      </c>
      <c r="B74" s="286">
        <v>0</v>
      </c>
      <c r="C74" s="286">
        <v>0</v>
      </c>
      <c r="D74" s="286">
        <v>0</v>
      </c>
      <c r="E74" s="286">
        <v>0</v>
      </c>
      <c r="F74" s="286">
        <v>0</v>
      </c>
      <c r="G74" s="286">
        <v>0</v>
      </c>
      <c r="H74" s="286">
        <v>0</v>
      </c>
      <c r="I74" s="286">
        <v>0</v>
      </c>
      <c r="J74" s="286">
        <v>0</v>
      </c>
      <c r="K74" s="286">
        <v>0</v>
      </c>
      <c r="L74" s="286">
        <v>0</v>
      </c>
      <c r="M74" s="286">
        <v>0</v>
      </c>
      <c r="N74" s="286">
        <v>0</v>
      </c>
      <c r="O74" s="286">
        <v>0</v>
      </c>
      <c r="P74" s="286">
        <v>0</v>
      </c>
      <c r="Q74" s="286">
        <v>0</v>
      </c>
      <c r="R74" s="286">
        <v>0</v>
      </c>
      <c r="S74" s="286">
        <v>0</v>
      </c>
      <c r="T74" s="286">
        <v>0</v>
      </c>
      <c r="U74" s="286">
        <v>0</v>
      </c>
      <c r="V74" s="286">
        <v>0</v>
      </c>
      <c r="W74" s="286">
        <v>0</v>
      </c>
      <c r="X74" s="286">
        <v>0</v>
      </c>
      <c r="Y74" s="286">
        <v>0</v>
      </c>
      <c r="Z74" s="286">
        <v>0</v>
      </c>
      <c r="AA74" s="286">
        <v>0</v>
      </c>
    </row>
    <row r="75" spans="1:27" s="241" customFormat="1" ht="14.25" x14ac:dyDescent="0.25">
      <c r="A75" s="288" t="s">
        <v>268</v>
      </c>
      <c r="B75" s="284">
        <v>0</v>
      </c>
      <c r="C75" s="284">
        <v>69376.742073636095</v>
      </c>
      <c r="D75" s="284">
        <v>74601.435058598188</v>
      </c>
      <c r="E75" s="284">
        <v>80020.261376893643</v>
      </c>
      <c r="F75" s="284">
        <v>85640.986361855728</v>
      </c>
      <c r="G75" s="284">
        <v>91471.685960151197</v>
      </c>
      <c r="H75" s="284">
        <v>97520.759156313317</v>
      </c>
      <c r="I75" s="284">
        <v>103796.94089425672</v>
      </c>
      <c r="J75" s="284">
        <v>110309.31551565276</v>
      </c>
      <c r="K75" s="284">
        <v>117067.3307358395</v>
      </c>
      <c r="L75" s="284">
        <v>124080.81217876854</v>
      </c>
      <c r="M75" s="284">
        <v>131359.97849334954</v>
      </c>
      <c r="N75" s="284">
        <v>138915.4570744487</v>
      </c>
      <c r="O75" s="284">
        <v>146758.30041272665</v>
      </c>
      <c r="P75" s="284">
        <v>154900.00309847057</v>
      </c>
      <c r="Q75" s="284">
        <v>163352.51950557908</v>
      </c>
      <c r="R75" s="284">
        <v>172128.28218290681</v>
      </c>
      <c r="S75" s="284">
        <v>181240.22098126248</v>
      </c>
      <c r="T75" s="284">
        <v>190701.78294548724</v>
      </c>
      <c r="U75" s="284">
        <v>200526.9530022158</v>
      </c>
      <c r="V75" s="284">
        <v>210730.2754751484</v>
      </c>
      <c r="W75" s="284">
        <v>221326.87646093316</v>
      </c>
      <c r="X75" s="284">
        <v>232332.48710008411</v>
      </c>
      <c r="Y75" s="284">
        <v>243763.467778736</v>
      </c>
      <c r="Z75" s="284">
        <v>255636.83329846882</v>
      </c>
      <c r="AA75" s="284">
        <v>267970.27905292576</v>
      </c>
    </row>
    <row r="76" spans="1:27" s="236" customFormat="1" ht="15.75" x14ac:dyDescent="0.25">
      <c r="A76" s="287" t="s">
        <v>263</v>
      </c>
      <c r="B76" s="286">
        <v>0</v>
      </c>
      <c r="C76" s="286">
        <v>-13875.348414727219</v>
      </c>
      <c r="D76" s="286">
        <v>-14920.287011719638</v>
      </c>
      <c r="E76" s="286">
        <v>-16004.05227537873</v>
      </c>
      <c r="F76" s="286">
        <v>-17128.197272371148</v>
      </c>
      <c r="G76" s="286">
        <v>-18294.337192030242</v>
      </c>
      <c r="H76" s="286">
        <v>-19504.151831262665</v>
      </c>
      <c r="I76" s="286">
        <v>-20759.388178851346</v>
      </c>
      <c r="J76" s="286">
        <v>-22061.863103130556</v>
      </c>
      <c r="K76" s="286">
        <v>-23413.466147167899</v>
      </c>
      <c r="L76" s="286">
        <v>-24816.162435753708</v>
      </c>
      <c r="M76" s="286">
        <v>-26271.995698669911</v>
      </c>
      <c r="N76" s="286">
        <v>-27783.091414889743</v>
      </c>
      <c r="O76" s="286">
        <v>-29351.660082545332</v>
      </c>
      <c r="P76" s="286">
        <v>-30980.000619694114</v>
      </c>
      <c r="Q76" s="286">
        <v>-32670.503901115819</v>
      </c>
      <c r="R76" s="286">
        <v>-34425.656436581361</v>
      </c>
      <c r="S76" s="286">
        <v>-36248.0441962525</v>
      </c>
      <c r="T76" s="286">
        <v>-38140.35658909745</v>
      </c>
      <c r="U76" s="286">
        <v>-40105.390600443163</v>
      </c>
      <c r="V76" s="286">
        <v>-42146.055095029682</v>
      </c>
      <c r="W76" s="286">
        <v>-44265.375292186633</v>
      </c>
      <c r="X76" s="286">
        <v>-46466.497420016822</v>
      </c>
      <c r="Y76" s="286">
        <v>-48752.693555747202</v>
      </c>
      <c r="Z76" s="286">
        <v>-51127.366659693769</v>
      </c>
      <c r="AA76" s="286">
        <v>-53594.055810585152</v>
      </c>
    </row>
    <row r="77" spans="1:27" s="236" customFormat="1" ht="16.5" thickBot="1" x14ac:dyDescent="0.3">
      <c r="A77" s="289" t="s">
        <v>267</v>
      </c>
      <c r="B77" s="290">
        <v>0</v>
      </c>
      <c r="C77" s="290">
        <v>55501.393658908877</v>
      </c>
      <c r="D77" s="290">
        <v>59681.148046878552</v>
      </c>
      <c r="E77" s="290">
        <v>64016.209101514913</v>
      </c>
      <c r="F77" s="290">
        <v>68512.789089484577</v>
      </c>
      <c r="G77" s="290">
        <v>73177.348768120952</v>
      </c>
      <c r="H77" s="290">
        <v>78016.60732505066</v>
      </c>
      <c r="I77" s="290">
        <v>83037.552715405385</v>
      </c>
      <c r="J77" s="290">
        <v>88247.452412522209</v>
      </c>
      <c r="K77" s="290">
        <v>93653.864588671597</v>
      </c>
      <c r="L77" s="290">
        <v>99264.64974301483</v>
      </c>
      <c r="M77" s="290">
        <v>105087.98279467963</v>
      </c>
      <c r="N77" s="290">
        <v>111132.36565955896</v>
      </c>
      <c r="O77" s="290">
        <v>117406.64033018131</v>
      </c>
      <c r="P77" s="290">
        <v>123920.00247877646</v>
      </c>
      <c r="Q77" s="290">
        <v>130682.01560446326</v>
      </c>
      <c r="R77" s="290">
        <v>137702.62574632544</v>
      </c>
      <c r="S77" s="290">
        <v>144992.17678500997</v>
      </c>
      <c r="T77" s="290">
        <v>152561.4263563898</v>
      </c>
      <c r="U77" s="290">
        <v>160421.56240177265</v>
      </c>
      <c r="V77" s="290">
        <v>168584.22038011873</v>
      </c>
      <c r="W77" s="290">
        <v>177061.50116874653</v>
      </c>
      <c r="X77" s="290">
        <v>185865.98968006729</v>
      </c>
      <c r="Y77" s="290">
        <v>195010.77422298881</v>
      </c>
      <c r="Z77" s="290">
        <v>204509.46663877505</v>
      </c>
      <c r="AA77" s="290">
        <v>214376.22324234061</v>
      </c>
    </row>
    <row r="78" spans="1:27" s="293" customFormat="1" ht="16.5" thickBot="1" x14ac:dyDescent="0.3">
      <c r="A78" s="291"/>
      <c r="B78" s="292">
        <v>0</v>
      </c>
      <c r="C78" s="292">
        <v>1</v>
      </c>
      <c r="D78" s="292">
        <v>2</v>
      </c>
      <c r="E78" s="292">
        <v>3</v>
      </c>
      <c r="F78" s="292">
        <v>4</v>
      </c>
      <c r="G78" s="292">
        <v>5</v>
      </c>
      <c r="H78" s="292">
        <v>6</v>
      </c>
      <c r="I78" s="292">
        <v>7</v>
      </c>
      <c r="J78" s="292">
        <v>8</v>
      </c>
      <c r="K78" s="292">
        <v>9</v>
      </c>
      <c r="L78" s="292">
        <v>10</v>
      </c>
      <c r="M78" s="292">
        <v>11</v>
      </c>
      <c r="N78" s="292">
        <v>12</v>
      </c>
      <c r="O78" s="292">
        <v>13</v>
      </c>
      <c r="P78" s="292">
        <v>14</v>
      </c>
      <c r="Q78" s="292">
        <v>15</v>
      </c>
      <c r="R78" s="292">
        <v>16</v>
      </c>
      <c r="S78" s="292">
        <v>17</v>
      </c>
      <c r="T78" s="292">
        <v>18</v>
      </c>
      <c r="U78" s="292">
        <v>19</v>
      </c>
      <c r="V78" s="292">
        <v>20</v>
      </c>
      <c r="W78" s="292">
        <v>21</v>
      </c>
      <c r="X78" s="292">
        <v>22</v>
      </c>
      <c r="Y78" s="292">
        <v>23</v>
      </c>
      <c r="Z78" s="292">
        <v>24</v>
      </c>
      <c r="AA78" s="292">
        <v>25</v>
      </c>
    </row>
    <row r="79" spans="1:27" s="236" customFormat="1" ht="15.75" x14ac:dyDescent="0.25">
      <c r="A79" s="282" t="s">
        <v>266</v>
      </c>
      <c r="B79" s="267">
        <v>2025</v>
      </c>
      <c r="C79" s="267">
        <v>2026</v>
      </c>
      <c r="D79" s="267">
        <v>2027</v>
      </c>
      <c r="E79" s="267">
        <v>2028</v>
      </c>
      <c r="F79" s="267">
        <v>2029</v>
      </c>
      <c r="G79" s="267">
        <v>2030</v>
      </c>
      <c r="H79" s="267">
        <v>2031</v>
      </c>
      <c r="I79" s="267">
        <v>2032</v>
      </c>
      <c r="J79" s="267">
        <v>2033</v>
      </c>
      <c r="K79" s="267">
        <v>2034</v>
      </c>
      <c r="L79" s="267">
        <v>2035</v>
      </c>
      <c r="M79" s="267">
        <v>2036</v>
      </c>
      <c r="N79" s="267">
        <v>2037</v>
      </c>
      <c r="O79" s="267">
        <v>2038</v>
      </c>
      <c r="P79" s="267">
        <v>2039</v>
      </c>
      <c r="Q79" s="267">
        <v>2040</v>
      </c>
      <c r="R79" s="267">
        <v>2041</v>
      </c>
      <c r="S79" s="267">
        <v>2042</v>
      </c>
      <c r="T79" s="267">
        <v>2043</v>
      </c>
      <c r="U79" s="267">
        <v>2044</v>
      </c>
      <c r="V79" s="267">
        <v>2045</v>
      </c>
      <c r="W79" s="267">
        <v>2046</v>
      </c>
      <c r="X79" s="267">
        <v>2047</v>
      </c>
      <c r="Y79" s="267">
        <v>2048</v>
      </c>
      <c r="Z79" s="267">
        <v>2049</v>
      </c>
      <c r="AA79" s="267">
        <v>2050</v>
      </c>
    </row>
    <row r="80" spans="1:27" s="241" customFormat="1" ht="14.25" x14ac:dyDescent="0.25">
      <c r="A80" s="283" t="s">
        <v>546</v>
      </c>
      <c r="B80" s="284">
        <v>0</v>
      </c>
      <c r="C80" s="284">
        <v>69376.742073636095</v>
      </c>
      <c r="D80" s="284">
        <v>74601.435058598188</v>
      </c>
      <c r="E80" s="284">
        <v>80020.261376893643</v>
      </c>
      <c r="F80" s="284">
        <v>85640.986361855728</v>
      </c>
      <c r="G80" s="284">
        <v>91471.685960151197</v>
      </c>
      <c r="H80" s="284">
        <v>97520.759156313317</v>
      </c>
      <c r="I80" s="284">
        <v>103796.94089425672</v>
      </c>
      <c r="J80" s="284">
        <v>110309.31551565276</v>
      </c>
      <c r="K80" s="284">
        <v>117067.3307358395</v>
      </c>
      <c r="L80" s="284">
        <v>124080.81217876854</v>
      </c>
      <c r="M80" s="284">
        <v>131359.97849334954</v>
      </c>
      <c r="N80" s="284">
        <v>138915.4570744487</v>
      </c>
      <c r="O80" s="284">
        <v>146758.30041272665</v>
      </c>
      <c r="P80" s="284">
        <v>154900.00309847057</v>
      </c>
      <c r="Q80" s="284">
        <v>163352.51950557908</v>
      </c>
      <c r="R80" s="284">
        <v>172128.28218290681</v>
      </c>
      <c r="S80" s="284">
        <v>181240.22098126248</v>
      </c>
      <c r="T80" s="284">
        <v>190701.78294548724</v>
      </c>
      <c r="U80" s="284">
        <v>200526.9530022158</v>
      </c>
      <c r="V80" s="284">
        <v>210730.2754751484</v>
      </c>
      <c r="W80" s="284">
        <v>221326.87646093316</v>
      </c>
      <c r="X80" s="284">
        <v>232332.48710008411</v>
      </c>
      <c r="Y80" s="284">
        <v>243763.467778736</v>
      </c>
      <c r="Z80" s="284">
        <v>255636.83329846882</v>
      </c>
      <c r="AA80" s="284">
        <v>267970.27905292576</v>
      </c>
    </row>
    <row r="81" spans="1:27" s="236" customFormat="1" ht="15.75" x14ac:dyDescent="0.25">
      <c r="A81" s="287" t="s">
        <v>265</v>
      </c>
      <c r="B81" s="286">
        <v>0</v>
      </c>
      <c r="C81" s="286">
        <v>33759.96832988775</v>
      </c>
      <c r="D81" s="286">
        <v>33759.96832988775</v>
      </c>
      <c r="E81" s="286">
        <v>33759.96832988775</v>
      </c>
      <c r="F81" s="286">
        <v>33759.96832988775</v>
      </c>
      <c r="G81" s="286">
        <v>33759.96832988775</v>
      </c>
      <c r="H81" s="286">
        <v>33759.96832988775</v>
      </c>
      <c r="I81" s="286">
        <v>33759.96832988775</v>
      </c>
      <c r="J81" s="286">
        <v>33759.96832988775</v>
      </c>
      <c r="K81" s="286">
        <v>33759.96832988775</v>
      </c>
      <c r="L81" s="286">
        <v>33759.96832988775</v>
      </c>
      <c r="M81" s="286">
        <v>33759.96832988775</v>
      </c>
      <c r="N81" s="286">
        <v>33759.96832988775</v>
      </c>
      <c r="O81" s="286">
        <v>33759.96832988775</v>
      </c>
      <c r="P81" s="286">
        <v>33759.96832988775</v>
      </c>
      <c r="Q81" s="286">
        <v>33759.96832988775</v>
      </c>
      <c r="R81" s="286">
        <v>33759.96832988775</v>
      </c>
      <c r="S81" s="286">
        <v>33759.96832988775</v>
      </c>
      <c r="T81" s="286">
        <v>33759.96832988775</v>
      </c>
      <c r="U81" s="286">
        <v>33759.96832988775</v>
      </c>
      <c r="V81" s="286">
        <v>33759.96832988775</v>
      </c>
      <c r="W81" s="286">
        <v>33759.96832988775</v>
      </c>
      <c r="X81" s="286">
        <v>33759.96832988775</v>
      </c>
      <c r="Y81" s="286">
        <v>33759.96832988775</v>
      </c>
      <c r="Z81" s="286">
        <v>33759.96832988775</v>
      </c>
      <c r="AA81" s="286">
        <v>33759.96832988775</v>
      </c>
    </row>
    <row r="82" spans="1:27" s="236" customFormat="1" ht="15.75" x14ac:dyDescent="0.25">
      <c r="A82" s="287" t="s">
        <v>264</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c r="AA82" s="286">
        <v>0</v>
      </c>
    </row>
    <row r="83" spans="1:27" s="236" customFormat="1" ht="15.75" x14ac:dyDescent="0.25">
      <c r="A83" s="287" t="s">
        <v>263</v>
      </c>
      <c r="B83" s="286">
        <v>0</v>
      </c>
      <c r="C83" s="286">
        <v>-13875.348414727219</v>
      </c>
      <c r="D83" s="286">
        <v>-14920.287011719638</v>
      </c>
      <c r="E83" s="286">
        <v>-16004.052275378734</v>
      </c>
      <c r="F83" s="286">
        <v>-17128.197272371151</v>
      </c>
      <c r="G83" s="286">
        <v>-18294.337192030245</v>
      </c>
      <c r="H83" s="286">
        <v>-19504.151831262672</v>
      </c>
      <c r="I83" s="286">
        <v>-20759.388178851339</v>
      </c>
      <c r="J83" s="286">
        <v>-22061.86310313057</v>
      </c>
      <c r="K83" s="286">
        <v>-23413.466147167899</v>
      </c>
      <c r="L83" s="286">
        <v>-24816.162435753708</v>
      </c>
      <c r="M83" s="286">
        <v>-26271.995698669896</v>
      </c>
      <c r="N83" s="286">
        <v>-27783.091414889728</v>
      </c>
      <c r="O83" s="286">
        <v>-29351.660082545306</v>
      </c>
      <c r="P83" s="286">
        <v>-30980.000619694125</v>
      </c>
      <c r="Q83" s="286">
        <v>-32670.503901115793</v>
      </c>
      <c r="R83" s="286">
        <v>-34425.656436581339</v>
      </c>
      <c r="S83" s="286">
        <v>-36248.044196252478</v>
      </c>
      <c r="T83" s="286">
        <v>-38140.356589097471</v>
      </c>
      <c r="U83" s="286">
        <v>-40105.390600443177</v>
      </c>
      <c r="V83" s="286">
        <v>-42146.055095029704</v>
      </c>
      <c r="W83" s="286">
        <v>-44265.375292186625</v>
      </c>
      <c r="X83" s="286">
        <v>-46466.497420016793</v>
      </c>
      <c r="Y83" s="286">
        <v>-48752.693555747159</v>
      </c>
      <c r="Z83" s="286">
        <v>-51127.366659693769</v>
      </c>
      <c r="AA83" s="286">
        <v>-53594.055810585152</v>
      </c>
    </row>
    <row r="84" spans="1:27" s="236" customFormat="1" ht="15.75" x14ac:dyDescent="0.25">
      <c r="A84" s="287" t="s">
        <v>262</v>
      </c>
      <c r="B84" s="294">
        <v>-168799.84164943875</v>
      </c>
      <c r="C84" s="294">
        <v>24266.666666666686</v>
      </c>
      <c r="D84" s="294">
        <v>25237.333333333314</v>
      </c>
      <c r="E84" s="294">
        <v>26246.826666666675</v>
      </c>
      <c r="F84" s="294">
        <v>27296.699733333342</v>
      </c>
      <c r="G84" s="294">
        <v>28388.567722666667</v>
      </c>
      <c r="H84" s="294">
        <v>29524.110431573354</v>
      </c>
      <c r="I84" s="294">
        <v>7839.6370951987119</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row>
    <row r="85" spans="1:27" s="236" customFormat="1" ht="15.75" x14ac:dyDescent="0.25">
      <c r="A85" s="287" t="s">
        <v>261</v>
      </c>
      <c r="B85" s="286">
        <v>0</v>
      </c>
      <c r="C85" s="286">
        <v>0</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row>
    <row r="86" spans="1:27" s="236" customFormat="1" ht="15.75" x14ac:dyDescent="0.25">
      <c r="A86" s="287" t="s">
        <v>260</v>
      </c>
      <c r="B86" s="286">
        <v>-843999.20824719372</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c r="W86" s="286">
        <v>0</v>
      </c>
      <c r="X86" s="286">
        <v>0</v>
      </c>
      <c r="Y86" s="286">
        <v>0</v>
      </c>
      <c r="Z86" s="286">
        <v>0</v>
      </c>
      <c r="AA86" s="286">
        <v>0</v>
      </c>
    </row>
    <row r="87" spans="1:27" s="236" customFormat="1" ht="15.75" x14ac:dyDescent="0.25">
      <c r="A87" s="287" t="s">
        <v>259</v>
      </c>
      <c r="B87" s="286">
        <v>0</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c r="W87" s="286">
        <v>0</v>
      </c>
      <c r="X87" s="286">
        <v>0</v>
      </c>
      <c r="Y87" s="286">
        <v>0</v>
      </c>
      <c r="Z87" s="286">
        <v>0</v>
      </c>
      <c r="AA87" s="286">
        <v>0</v>
      </c>
    </row>
    <row r="88" spans="1:27" s="241" customFormat="1" ht="14.25" x14ac:dyDescent="0.25">
      <c r="A88" s="295" t="s">
        <v>258</v>
      </c>
      <c r="B88" s="284">
        <v>-1012799.0498966324</v>
      </c>
      <c r="C88" s="284">
        <v>113528.02865546331</v>
      </c>
      <c r="D88" s="284">
        <v>118678.44971009961</v>
      </c>
      <c r="E88" s="284">
        <v>124023.00409806933</v>
      </c>
      <c r="F88" s="284">
        <v>129569.45715270567</v>
      </c>
      <c r="G88" s="284">
        <v>135325.88482067536</v>
      </c>
      <c r="H88" s="284">
        <v>141300.68608651176</v>
      </c>
      <c r="I88" s="284">
        <v>124637.15814049184</v>
      </c>
      <c r="J88" s="284">
        <v>122007.42074240994</v>
      </c>
      <c r="K88" s="284">
        <v>127413.83291855935</v>
      </c>
      <c r="L88" s="284">
        <v>133024.61807290258</v>
      </c>
      <c r="M88" s="284">
        <v>138847.95112456739</v>
      </c>
      <c r="N88" s="284">
        <v>144892.33398944672</v>
      </c>
      <c r="O88" s="284">
        <v>151166.60866006909</v>
      </c>
      <c r="P88" s="284">
        <v>157679.97080866419</v>
      </c>
      <c r="Q88" s="284">
        <v>164441.98393435104</v>
      </c>
      <c r="R88" s="284">
        <v>171462.59407621322</v>
      </c>
      <c r="S88" s="284">
        <v>178752.14511489775</v>
      </c>
      <c r="T88" s="284">
        <v>186321.39468627752</v>
      </c>
      <c r="U88" s="284">
        <v>194181.53073166037</v>
      </c>
      <c r="V88" s="284">
        <v>202344.18871000645</v>
      </c>
      <c r="W88" s="284">
        <v>210821.46949863428</v>
      </c>
      <c r="X88" s="284">
        <v>219625.95800995507</v>
      </c>
      <c r="Y88" s="284">
        <v>228770.74255287659</v>
      </c>
      <c r="Z88" s="284">
        <v>238269.4349686628</v>
      </c>
      <c r="AA88" s="284">
        <v>248136.19157222833</v>
      </c>
    </row>
    <row r="89" spans="1:27" s="241" customFormat="1" ht="14.25" x14ac:dyDescent="0.25">
      <c r="A89" s="295" t="s">
        <v>547</v>
      </c>
      <c r="B89" s="284">
        <v>-1012799.0498966324</v>
      </c>
      <c r="C89" s="284">
        <v>-899271.02124116919</v>
      </c>
      <c r="D89" s="284">
        <v>-780592.57153106958</v>
      </c>
      <c r="E89" s="284">
        <v>-656569.56743300031</v>
      </c>
      <c r="F89" s="284">
        <v>-527000.11028029467</v>
      </c>
      <c r="G89" s="284">
        <v>-391674.22545961931</v>
      </c>
      <c r="H89" s="284">
        <v>-250373.53937310755</v>
      </c>
      <c r="I89" s="284">
        <v>-125736.38123261571</v>
      </c>
      <c r="J89" s="284">
        <v>-3728.9604902057617</v>
      </c>
      <c r="K89" s="284">
        <v>123684.87242835358</v>
      </c>
      <c r="L89" s="284">
        <v>256709.49050125616</v>
      </c>
      <c r="M89" s="284">
        <v>395557.44162582356</v>
      </c>
      <c r="N89" s="284">
        <v>540449.77561527025</v>
      </c>
      <c r="O89" s="284">
        <v>691616.38427533931</v>
      </c>
      <c r="P89" s="284">
        <v>849296.35508400353</v>
      </c>
      <c r="Q89" s="284">
        <v>1013738.3390183545</v>
      </c>
      <c r="R89" s="284">
        <v>1185200.9330945679</v>
      </c>
      <c r="S89" s="284">
        <v>1363953.0782094656</v>
      </c>
      <c r="T89" s="284">
        <v>1550274.4728957431</v>
      </c>
      <c r="U89" s="284">
        <v>1744456.0036274034</v>
      </c>
      <c r="V89" s="284">
        <v>1946800.1923374098</v>
      </c>
      <c r="W89" s="284">
        <v>2157621.6618360439</v>
      </c>
      <c r="X89" s="284">
        <v>2377247.6198459989</v>
      </c>
      <c r="Y89" s="284">
        <v>2606018.3623988754</v>
      </c>
      <c r="Z89" s="284">
        <v>2844287.7973675383</v>
      </c>
      <c r="AA89" s="284">
        <v>3092423.9889397668</v>
      </c>
    </row>
    <row r="90" spans="1:27" s="236" customFormat="1" ht="15.75" x14ac:dyDescent="0.25">
      <c r="A90" s="296" t="s">
        <v>257</v>
      </c>
      <c r="B90" s="297">
        <v>1</v>
      </c>
      <c r="C90" s="297">
        <v>0.88105726872246692</v>
      </c>
      <c r="D90" s="297">
        <v>0.77626191076869333</v>
      </c>
      <c r="E90" s="297">
        <v>0.68393119891514842</v>
      </c>
      <c r="F90" s="297">
        <v>0.60258255411026285</v>
      </c>
      <c r="G90" s="297">
        <v>0.53090973930419638</v>
      </c>
      <c r="H90" s="297">
        <v>0.4677618848495122</v>
      </c>
      <c r="I90" s="297">
        <v>0.41212500867798435</v>
      </c>
      <c r="J90" s="297">
        <v>0.3631057345180479</v>
      </c>
      <c r="K90" s="297">
        <v>0.31991694671193649</v>
      </c>
      <c r="L90" s="297">
        <v>0.28186515128804979</v>
      </c>
      <c r="M90" s="297">
        <v>0.24833934034189409</v>
      </c>
      <c r="N90" s="297">
        <v>0.21880118091796832</v>
      </c>
      <c r="O90" s="297">
        <v>0.19277637085283555</v>
      </c>
      <c r="P90" s="297">
        <v>0.16984702277782865</v>
      </c>
      <c r="Q90" s="297">
        <v>0.14964495398927638</v>
      </c>
      <c r="R90" s="297">
        <v>0.13184577443989109</v>
      </c>
      <c r="S90" s="297">
        <v>0.11616367792060887</v>
      </c>
      <c r="T90" s="297">
        <v>0.102346852793488</v>
      </c>
      <c r="U90" s="297">
        <v>9.0173438584570942E-2</v>
      </c>
      <c r="V90" s="297">
        <v>7.9447963510635183E-2</v>
      </c>
      <c r="W90" s="297">
        <v>6.999820573624245E-2</v>
      </c>
      <c r="X90" s="297">
        <v>6.1672427961447097E-2</v>
      </c>
      <c r="Y90" s="297">
        <v>5.4336940935195678E-2</v>
      </c>
      <c r="Z90" s="297">
        <v>4.7873956771097514E-2</v>
      </c>
      <c r="AA90" s="297">
        <v>4.2179697595680632E-2</v>
      </c>
    </row>
    <row r="91" spans="1:27" s="241" customFormat="1" ht="14.25" x14ac:dyDescent="0.25">
      <c r="A91" s="298" t="s">
        <v>548</v>
      </c>
      <c r="B91" s="299">
        <v>-1012799.0498966324</v>
      </c>
      <c r="C91" s="299">
        <v>100024.69485062845</v>
      </c>
      <c r="D91" s="299">
        <v>92125.560139028195</v>
      </c>
      <c r="E91" s="299">
        <v>84823.201885850925</v>
      </c>
      <c r="F91" s="299">
        <v>78076.294425757646</v>
      </c>
      <c r="G91" s="299">
        <v>71845.830231254469</v>
      </c>
      <c r="H91" s="299">
        <v>66095.075254355979</v>
      </c>
      <c r="I91" s="299">
        <v>51366.089880249507</v>
      </c>
      <c r="J91" s="299">
        <v>44301.594125325275</v>
      </c>
      <c r="K91" s="299">
        <v>40761.844396170331</v>
      </c>
      <c r="L91" s="299">
        <v>37495.004098153724</v>
      </c>
      <c r="M91" s="299">
        <v>34481.408590098617</v>
      </c>
      <c r="N91" s="299">
        <v>31702.613782851622</v>
      </c>
      <c r="O91" s="299">
        <v>29141.350211618941</v>
      </c>
      <c r="P91" s="299">
        <v>26781.473593546543</v>
      </c>
      <c r="Q91" s="299">
        <v>24607.913119761288</v>
      </c>
      <c r="R91" s="299">
        <v>22606.618503451016</v>
      </c>
      <c r="S91" s="299">
        <v>20764.506612744921</v>
      </c>
      <c r="T91" s="299">
        <v>19069.408354233823</v>
      </c>
      <c r="U91" s="299">
        <v>17510.01633568935</v>
      </c>
      <c r="V91" s="299">
        <v>16075.833721221672</v>
      </c>
      <c r="W91" s="299">
        <v>14757.124595582365</v>
      </c>
      <c r="X91" s="299">
        <v>13544.866073832758</v>
      </c>
      <c r="Y91" s="299">
        <v>12430.702325796512</v>
      </c>
      <c r="Z91" s="299">
        <v>11406.900629563594</v>
      </c>
      <c r="AA91" s="299">
        <v>10466.309523060469</v>
      </c>
    </row>
    <row r="92" spans="1:27" s="241" customFormat="1" ht="14.25" x14ac:dyDescent="0.25">
      <c r="A92" s="298" t="s">
        <v>549</v>
      </c>
      <c r="B92" s="299">
        <v>-1012799.0498966324</v>
      </c>
      <c r="C92" s="299">
        <v>-912774.35504600394</v>
      </c>
      <c r="D92" s="299">
        <v>-820648.7949069757</v>
      </c>
      <c r="E92" s="299">
        <v>-735825.59302112483</v>
      </c>
      <c r="F92" s="299">
        <v>-657749.29859536723</v>
      </c>
      <c r="G92" s="299">
        <v>-585903.46836411278</v>
      </c>
      <c r="H92" s="299">
        <v>-519808.39310975681</v>
      </c>
      <c r="I92" s="299">
        <v>-468442.30322950729</v>
      </c>
      <c r="J92" s="299">
        <v>-424140.70910418202</v>
      </c>
      <c r="K92" s="299">
        <v>-383378.86470801168</v>
      </c>
      <c r="L92" s="299">
        <v>-345883.86060985795</v>
      </c>
      <c r="M92" s="299">
        <v>-311402.45201975934</v>
      </c>
      <c r="N92" s="299">
        <v>-279699.83823690773</v>
      </c>
      <c r="O92" s="299">
        <v>-250558.4880252888</v>
      </c>
      <c r="P92" s="299">
        <v>-223777.01443174225</v>
      </c>
      <c r="Q92" s="299">
        <v>-199169.10131198098</v>
      </c>
      <c r="R92" s="299">
        <v>-176562.48280852995</v>
      </c>
      <c r="S92" s="299">
        <v>-155797.97619578504</v>
      </c>
      <c r="T92" s="299">
        <v>-136728.56784155121</v>
      </c>
      <c r="U92" s="299">
        <v>-119218.55150586186</v>
      </c>
      <c r="V92" s="299">
        <v>-103142.71778464019</v>
      </c>
      <c r="W92" s="299">
        <v>-88385.593189057821</v>
      </c>
      <c r="X92" s="299">
        <v>-74840.727115225061</v>
      </c>
      <c r="Y92" s="299">
        <v>-62410.024789428549</v>
      </c>
      <c r="Z92" s="299">
        <v>-51003.124159864958</v>
      </c>
      <c r="AA92" s="299">
        <v>-40536.814636804491</v>
      </c>
    </row>
    <row r="93" spans="1:27" s="241" customFormat="1" ht="14.25" x14ac:dyDescent="0.25">
      <c r="A93" s="298" t="s">
        <v>550</v>
      </c>
      <c r="B93" s="300">
        <v>0</v>
      </c>
      <c r="C93" s="300">
        <v>0</v>
      </c>
      <c r="D93" s="300">
        <v>0</v>
      </c>
      <c r="E93" s="300">
        <v>0</v>
      </c>
      <c r="F93" s="300">
        <v>0</v>
      </c>
      <c r="G93" s="300">
        <v>0</v>
      </c>
      <c r="H93" s="300">
        <v>0</v>
      </c>
      <c r="I93" s="300">
        <v>0</v>
      </c>
      <c r="J93" s="300">
        <v>0</v>
      </c>
      <c r="K93" s="300">
        <v>2.3334718475219729E-2</v>
      </c>
      <c r="L93" s="300">
        <v>4.2572017291606423E-2</v>
      </c>
      <c r="M93" s="300">
        <v>5.8053133989228733E-2</v>
      </c>
      <c r="N93" s="300">
        <v>7.0636697092212763E-2</v>
      </c>
      <c r="O93" s="300">
        <v>8.0962816656007686E-2</v>
      </c>
      <c r="P93" s="300">
        <v>8.9511294254520646E-2</v>
      </c>
      <c r="Q93" s="300">
        <v>9.6645106183659069E-2</v>
      </c>
      <c r="R93" s="300">
        <v>0.10264177591154611</v>
      </c>
      <c r="S93" s="300">
        <v>0.10771580682647608</v>
      </c>
      <c r="T93" s="300">
        <v>0.11203475559873599</v>
      </c>
      <c r="U93" s="300">
        <v>0.11573083067512435</v>
      </c>
      <c r="V93" s="300">
        <v>0.11890934025691569</v>
      </c>
      <c r="W93" s="300">
        <v>0.12165490892664899</v>
      </c>
      <c r="X93" s="300">
        <v>0.12403610036563228</v>
      </c>
      <c r="Y93" s="300">
        <v>0.12610889039804385</v>
      </c>
      <c r="Z93" s="300">
        <v>0.12791930235569993</v>
      </c>
      <c r="AA93" s="300">
        <v>0.12950542588922342</v>
      </c>
    </row>
    <row r="94" spans="1:27" s="241" customFormat="1" ht="14.25" x14ac:dyDescent="0.25">
      <c r="A94" s="298" t="s">
        <v>551</v>
      </c>
      <c r="B94" s="301">
        <v>0</v>
      </c>
      <c r="C94" s="301">
        <v>0</v>
      </c>
      <c r="D94" s="301">
        <v>0</v>
      </c>
      <c r="E94" s="301">
        <v>0</v>
      </c>
      <c r="F94" s="301">
        <v>0</v>
      </c>
      <c r="G94" s="301">
        <v>0</v>
      </c>
      <c r="H94" s="301">
        <v>0</v>
      </c>
      <c r="I94" s="301">
        <v>0</v>
      </c>
      <c r="J94" s="301">
        <v>0</v>
      </c>
      <c r="K94" s="301">
        <v>8.0292665278548618</v>
      </c>
      <c r="L94" s="301">
        <v>0</v>
      </c>
      <c r="M94" s="301">
        <v>0</v>
      </c>
      <c r="N94" s="301">
        <v>0</v>
      </c>
      <c r="O94" s="301">
        <v>0</v>
      </c>
      <c r="P94" s="301">
        <v>0</v>
      </c>
      <c r="Q94" s="301">
        <v>0</v>
      </c>
      <c r="R94" s="301">
        <v>0</v>
      </c>
      <c r="S94" s="301">
        <v>0</v>
      </c>
      <c r="T94" s="301">
        <v>0</v>
      </c>
      <c r="U94" s="301">
        <v>0</v>
      </c>
      <c r="V94" s="301">
        <v>0</v>
      </c>
      <c r="W94" s="301">
        <v>0</v>
      </c>
      <c r="X94" s="301">
        <v>0</v>
      </c>
      <c r="Y94" s="301">
        <v>0</v>
      </c>
      <c r="Z94" s="301">
        <v>0</v>
      </c>
      <c r="AA94" s="301">
        <v>0</v>
      </c>
    </row>
    <row r="95" spans="1:27" s="241" customFormat="1" thickBot="1" x14ac:dyDescent="0.3">
      <c r="A95" s="302" t="s">
        <v>552</v>
      </c>
      <c r="B95" s="303">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0</v>
      </c>
      <c r="S95" s="303">
        <v>0</v>
      </c>
      <c r="T95" s="303">
        <v>0</v>
      </c>
      <c r="U95" s="303">
        <v>0</v>
      </c>
      <c r="V95" s="303">
        <v>0</v>
      </c>
      <c r="W95" s="303">
        <v>0</v>
      </c>
      <c r="X95" s="303">
        <v>0</v>
      </c>
      <c r="Y95" s="303">
        <v>0</v>
      </c>
      <c r="Z95" s="303">
        <v>0</v>
      </c>
      <c r="AA95" s="303">
        <v>0</v>
      </c>
    </row>
  </sheetData>
  <mergeCells count="14">
    <mergeCell ref="A5:AA5"/>
    <mergeCell ref="A7:AA7"/>
    <mergeCell ref="A9:AA9"/>
    <mergeCell ref="A10:AA10"/>
    <mergeCell ref="A12:AA12"/>
    <mergeCell ref="D25:E25"/>
    <mergeCell ref="D26:E26"/>
    <mergeCell ref="D27:E27"/>
    <mergeCell ref="D28:E28"/>
    <mergeCell ref="A13:AA13"/>
    <mergeCell ref="A15:AA15"/>
    <mergeCell ref="A16:AA16"/>
    <mergeCell ref="A18:AA18"/>
    <mergeCell ref="A22:AA22"/>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42" sqref="H4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510</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28" t="s">
        <v>7</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64" t="str">
        <f>'5. анализ эконом эфф'!A12:AA12</f>
        <v>M_TP1600.AS.0010</v>
      </c>
      <c r="B12" s="364"/>
      <c r="C12" s="364"/>
      <c r="D12" s="364"/>
      <c r="E12" s="364"/>
      <c r="F12" s="364"/>
      <c r="G12" s="364"/>
      <c r="H12" s="364"/>
      <c r="I12" s="364"/>
      <c r="J12" s="364"/>
      <c r="K12" s="364"/>
      <c r="L12" s="364"/>
    </row>
    <row r="13" spans="1:44" x14ac:dyDescent="0.25">
      <c r="A13" s="328" t="s">
        <v>6</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x14ac:dyDescent="0.25">
      <c r="A15" s="364" t="str">
        <f>'5. анализ эконом эфф'!A15:AA15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4"/>
      <c r="C15" s="364"/>
      <c r="D15" s="364"/>
      <c r="E15" s="364"/>
      <c r="F15" s="364"/>
      <c r="G15" s="364"/>
      <c r="H15" s="364"/>
      <c r="I15" s="364"/>
      <c r="J15" s="364"/>
      <c r="K15" s="364"/>
      <c r="L15" s="364"/>
    </row>
    <row r="16" spans="1:44" x14ac:dyDescent="0.25">
      <c r="A16" s="328" t="s">
        <v>5</v>
      </c>
      <c r="B16" s="328"/>
      <c r="C16" s="328"/>
      <c r="D16" s="328"/>
      <c r="E16" s="328"/>
      <c r="F16" s="328"/>
      <c r="G16" s="328"/>
      <c r="H16" s="328"/>
      <c r="I16" s="328"/>
      <c r="J16" s="328"/>
      <c r="K16" s="328"/>
      <c r="L16" s="328"/>
    </row>
    <row r="17" spans="1:12" ht="15.75" customHeight="1" x14ac:dyDescent="0.25">
      <c r="L17" s="177"/>
    </row>
    <row r="18" spans="1:12" x14ac:dyDescent="0.25">
      <c r="K18" s="73"/>
    </row>
    <row r="19" spans="1:12" ht="15.75" customHeight="1" x14ac:dyDescent="0.25">
      <c r="A19" s="382" t="s">
        <v>418</v>
      </c>
      <c r="B19" s="382"/>
      <c r="C19" s="382"/>
      <c r="D19" s="382"/>
      <c r="E19" s="382"/>
      <c r="F19" s="382"/>
      <c r="G19" s="382"/>
      <c r="H19" s="382"/>
      <c r="I19" s="382"/>
      <c r="J19" s="382"/>
      <c r="K19" s="382"/>
      <c r="L19" s="382"/>
    </row>
    <row r="20" spans="1:12" x14ac:dyDescent="0.25">
      <c r="A20" s="179"/>
      <c r="B20" s="179"/>
      <c r="C20" s="72"/>
      <c r="D20" s="72"/>
      <c r="E20" s="72"/>
      <c r="F20" s="72"/>
      <c r="G20" s="57"/>
      <c r="H20" s="57"/>
      <c r="I20" s="72"/>
      <c r="J20" s="72"/>
      <c r="K20" s="72"/>
      <c r="L20" s="72"/>
    </row>
    <row r="21" spans="1:12" ht="28.5" customHeight="1" x14ac:dyDescent="0.25">
      <c r="A21" s="383" t="s">
        <v>227</v>
      </c>
      <c r="B21" s="383" t="s">
        <v>226</v>
      </c>
      <c r="C21" s="389" t="s">
        <v>350</v>
      </c>
      <c r="D21" s="389"/>
      <c r="E21" s="389"/>
      <c r="F21" s="389"/>
      <c r="G21" s="389"/>
      <c r="H21" s="389"/>
      <c r="I21" s="384" t="s">
        <v>225</v>
      </c>
      <c r="J21" s="386" t="s">
        <v>352</v>
      </c>
      <c r="K21" s="383" t="s">
        <v>224</v>
      </c>
      <c r="L21" s="385" t="s">
        <v>351</v>
      </c>
    </row>
    <row r="22" spans="1:12" ht="58.5" customHeight="1" x14ac:dyDescent="0.25">
      <c r="A22" s="383"/>
      <c r="B22" s="383"/>
      <c r="C22" s="390" t="s">
        <v>1</v>
      </c>
      <c r="D22" s="390"/>
      <c r="E22" s="108"/>
      <c r="F22" s="109"/>
      <c r="G22" s="391" t="s">
        <v>509</v>
      </c>
      <c r="H22" s="392"/>
      <c r="I22" s="384"/>
      <c r="J22" s="387"/>
      <c r="K22" s="383"/>
      <c r="L22" s="385"/>
    </row>
    <row r="23" spans="1:12" ht="47.25" x14ac:dyDescent="0.25">
      <c r="A23" s="383"/>
      <c r="B23" s="383"/>
      <c r="C23" s="71" t="s">
        <v>223</v>
      </c>
      <c r="D23" s="71" t="s">
        <v>222</v>
      </c>
      <c r="E23" s="71" t="s">
        <v>223</v>
      </c>
      <c r="F23" s="71" t="s">
        <v>222</v>
      </c>
      <c r="G23" s="71" t="s">
        <v>223</v>
      </c>
      <c r="H23" s="71" t="s">
        <v>222</v>
      </c>
      <c r="I23" s="384"/>
      <c r="J23" s="388"/>
      <c r="K23" s="383"/>
      <c r="L23" s="385"/>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200">
        <v>46054</v>
      </c>
      <c r="D35" s="200">
        <v>46081</v>
      </c>
      <c r="E35" s="150"/>
      <c r="F35" s="150"/>
      <c r="G35" s="200">
        <v>46054</v>
      </c>
      <c r="H35" s="20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508</v>
      </c>
      <c r="B38" s="67" t="s">
        <v>212</v>
      </c>
      <c r="C38" s="59"/>
      <c r="D38" s="59"/>
      <c r="E38" s="59"/>
      <c r="F38" s="59"/>
      <c r="G38" s="59"/>
      <c r="H38" s="59"/>
      <c r="I38" s="133"/>
      <c r="J38" s="133"/>
      <c r="K38" s="59"/>
      <c r="L38" s="44"/>
    </row>
    <row r="39" spans="1:12" ht="31.5" x14ac:dyDescent="0.25">
      <c r="A39" s="66">
        <v>2</v>
      </c>
      <c r="B39" s="65" t="s">
        <v>366</v>
      </c>
      <c r="C39" s="200">
        <v>46082</v>
      </c>
      <c r="D39" s="200">
        <v>46142</v>
      </c>
      <c r="E39" s="59"/>
      <c r="F39" s="59"/>
      <c r="G39" s="200">
        <v>46082</v>
      </c>
      <c r="H39" s="200">
        <v>46142</v>
      </c>
      <c r="I39" s="133"/>
      <c r="J39" s="133"/>
      <c r="K39" s="64"/>
      <c r="L39" s="64"/>
    </row>
    <row r="40" spans="1:12" x14ac:dyDescent="0.25">
      <c r="A40" s="66" t="s">
        <v>211</v>
      </c>
      <c r="B40" s="65" t="s">
        <v>368</v>
      </c>
      <c r="C40" s="200">
        <v>46142</v>
      </c>
      <c r="D40" s="200">
        <v>46198</v>
      </c>
      <c r="E40" s="59"/>
      <c r="F40" s="59"/>
      <c r="G40" s="200">
        <v>46142</v>
      </c>
      <c r="H40" s="20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200">
        <v>46198</v>
      </c>
      <c r="D43" s="200">
        <v>46228</v>
      </c>
      <c r="E43" s="59"/>
      <c r="F43" s="59"/>
      <c r="G43" s="200">
        <v>46198</v>
      </c>
      <c r="H43" s="200">
        <v>46228</v>
      </c>
      <c r="I43" s="133"/>
      <c r="J43" s="133"/>
      <c r="K43" s="64"/>
      <c r="L43" s="64"/>
    </row>
    <row r="44" spans="1:12" x14ac:dyDescent="0.25">
      <c r="A44" s="66" t="s">
        <v>208</v>
      </c>
      <c r="B44" s="65" t="s">
        <v>205</v>
      </c>
      <c r="C44" s="200">
        <v>46228</v>
      </c>
      <c r="D44" s="200">
        <v>46325</v>
      </c>
      <c r="E44" s="59"/>
      <c r="F44" s="59"/>
      <c r="G44" s="200">
        <v>46228</v>
      </c>
      <c r="H44" s="20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200">
        <v>46327</v>
      </c>
      <c r="D50" s="200">
        <v>46346</v>
      </c>
      <c r="E50" s="59"/>
      <c r="F50" s="59"/>
      <c r="G50" s="200">
        <v>46327</v>
      </c>
      <c r="H50" s="20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200">
        <v>46346</v>
      </c>
      <c r="D53" s="200">
        <v>46356</v>
      </c>
      <c r="E53" s="59"/>
      <c r="F53" s="59"/>
      <c r="G53" s="200">
        <v>46346</v>
      </c>
      <c r="H53" s="20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13"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6"/>
      <c r="B5" s="56"/>
      <c r="C5" s="56"/>
      <c r="AC5" s="141"/>
    </row>
    <row r="6" spans="1:29"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93" t="str">
        <f>'1. паспорт местоположение'!A12:C12</f>
        <v>M_TP1600.AS.0010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9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9" x14ac:dyDescent="0.25">
      <c r="A17" s="56"/>
    </row>
    <row r="18" spans="1:39" x14ac:dyDescent="0.25">
      <c r="A18" s="400" t="s">
        <v>419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9" x14ac:dyDescent="0.25">
      <c r="A19" s="56"/>
      <c r="B19" s="56"/>
      <c r="C19" s="56"/>
    </row>
    <row r="20" spans="1:39" ht="33" customHeight="1" x14ac:dyDescent="0.25">
      <c r="A20" s="396" t="s">
        <v>193</v>
      </c>
      <c r="B20" s="396" t="s">
        <v>192</v>
      </c>
      <c r="C20" s="394" t="s">
        <v>191</v>
      </c>
      <c r="D20" s="394"/>
      <c r="E20" s="399" t="s">
        <v>190</v>
      </c>
      <c r="F20" s="399"/>
      <c r="G20" s="405" t="s">
        <v>556</v>
      </c>
      <c r="H20" s="402" t="s">
        <v>512</v>
      </c>
      <c r="I20" s="403"/>
      <c r="J20" s="403"/>
      <c r="K20" s="403"/>
      <c r="L20" s="402" t="s">
        <v>513</v>
      </c>
      <c r="M20" s="403"/>
      <c r="N20" s="403"/>
      <c r="O20" s="403"/>
      <c r="P20" s="402" t="s">
        <v>514</v>
      </c>
      <c r="Q20" s="403"/>
      <c r="R20" s="403"/>
      <c r="S20" s="403"/>
      <c r="T20" s="402" t="s">
        <v>515</v>
      </c>
      <c r="U20" s="403"/>
      <c r="V20" s="403"/>
      <c r="W20" s="403"/>
      <c r="X20" s="402" t="s">
        <v>558</v>
      </c>
      <c r="Y20" s="403"/>
      <c r="Z20" s="403"/>
      <c r="AA20" s="403"/>
      <c r="AB20" s="401" t="s">
        <v>189</v>
      </c>
      <c r="AC20" s="401"/>
      <c r="AD20" s="231"/>
      <c r="AE20" s="231"/>
      <c r="AF20" s="60"/>
    </row>
    <row r="21" spans="1:39" ht="99.75" customHeight="1" x14ac:dyDescent="0.25">
      <c r="A21" s="397"/>
      <c r="B21" s="397"/>
      <c r="C21" s="394"/>
      <c r="D21" s="394"/>
      <c r="E21" s="399"/>
      <c r="F21" s="399"/>
      <c r="G21" s="406"/>
      <c r="H21" s="404" t="s">
        <v>1</v>
      </c>
      <c r="I21" s="404"/>
      <c r="J21" s="404" t="s">
        <v>187</v>
      </c>
      <c r="K21" s="404"/>
      <c r="L21" s="404" t="s">
        <v>1</v>
      </c>
      <c r="M21" s="404"/>
      <c r="N21" s="404" t="s">
        <v>187</v>
      </c>
      <c r="O21" s="404"/>
      <c r="P21" s="404" t="s">
        <v>1</v>
      </c>
      <c r="Q21" s="404"/>
      <c r="R21" s="404" t="s">
        <v>187</v>
      </c>
      <c r="S21" s="404"/>
      <c r="T21" s="404" t="s">
        <v>1</v>
      </c>
      <c r="U21" s="404"/>
      <c r="V21" s="404" t="s">
        <v>187</v>
      </c>
      <c r="W21" s="404"/>
      <c r="X21" s="404" t="s">
        <v>1</v>
      </c>
      <c r="Y21" s="404"/>
      <c r="Z21" s="404" t="s">
        <v>187</v>
      </c>
      <c r="AA21" s="404"/>
      <c r="AB21" s="401"/>
      <c r="AC21" s="401"/>
    </row>
    <row r="22" spans="1:39" ht="89.25" customHeight="1" x14ac:dyDescent="0.3">
      <c r="A22" s="398"/>
      <c r="B22" s="398"/>
      <c r="C22" s="305" t="s">
        <v>1</v>
      </c>
      <c r="D22" s="305" t="s">
        <v>187</v>
      </c>
      <c r="E22" s="207" t="s">
        <v>559</v>
      </c>
      <c r="F22" s="207" t="s">
        <v>560</v>
      </c>
      <c r="G22" s="407"/>
      <c r="H22" s="306" t="s">
        <v>399</v>
      </c>
      <c r="I22" s="306" t="s">
        <v>400</v>
      </c>
      <c r="J22" s="306" t="s">
        <v>399</v>
      </c>
      <c r="K22" s="306" t="s">
        <v>400</v>
      </c>
      <c r="L22" s="306" t="s">
        <v>399</v>
      </c>
      <c r="M22" s="306" t="s">
        <v>400</v>
      </c>
      <c r="N22" s="306" t="s">
        <v>399</v>
      </c>
      <c r="O22" s="306" t="s">
        <v>400</v>
      </c>
      <c r="P22" s="306" t="s">
        <v>399</v>
      </c>
      <c r="Q22" s="306" t="s">
        <v>400</v>
      </c>
      <c r="R22" s="306" t="s">
        <v>399</v>
      </c>
      <c r="S22" s="306" t="s">
        <v>400</v>
      </c>
      <c r="T22" s="306" t="s">
        <v>399</v>
      </c>
      <c r="U22" s="306" t="s">
        <v>400</v>
      </c>
      <c r="V22" s="306" t="s">
        <v>399</v>
      </c>
      <c r="W22" s="306" t="s">
        <v>400</v>
      </c>
      <c r="X22" s="306" t="s">
        <v>399</v>
      </c>
      <c r="Y22" s="306" t="s">
        <v>400</v>
      </c>
      <c r="Z22" s="306" t="s">
        <v>399</v>
      </c>
      <c r="AA22" s="306" t="s">
        <v>400</v>
      </c>
      <c r="AB22" s="305" t="s">
        <v>188</v>
      </c>
      <c r="AC22" s="305" t="s">
        <v>187</v>
      </c>
      <c r="AI22" s="131"/>
      <c r="AJ22" s="131"/>
      <c r="AK22" s="131"/>
      <c r="AL22" s="131"/>
      <c r="AM22" s="56"/>
    </row>
    <row r="23" spans="1:39" ht="19.5" customHeight="1"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c r="AI23" s="56"/>
      <c r="AJ23" s="56"/>
      <c r="AK23" s="56"/>
      <c r="AL23" s="56"/>
      <c r="AM23" s="56"/>
    </row>
    <row r="24" spans="1:39" ht="47.25" customHeight="1" x14ac:dyDescent="0.25">
      <c r="A24" s="208">
        <v>1</v>
      </c>
      <c r="B24" s="209" t="s">
        <v>186</v>
      </c>
      <c r="C24" s="307">
        <v>1.0128001688134656</v>
      </c>
      <c r="D24" s="307">
        <v>1.0223204705547593</v>
      </c>
      <c r="E24" s="307">
        <v>1.0223204705547593</v>
      </c>
      <c r="F24" s="307">
        <v>1.0223204705547593</v>
      </c>
      <c r="G24" s="307">
        <v>0</v>
      </c>
      <c r="H24" s="307">
        <v>0</v>
      </c>
      <c r="I24" s="307"/>
      <c r="J24" s="307">
        <v>0</v>
      </c>
      <c r="K24" s="307"/>
      <c r="L24" s="307">
        <v>0</v>
      </c>
      <c r="M24" s="307"/>
      <c r="N24" s="307">
        <v>0</v>
      </c>
      <c r="O24" s="307"/>
      <c r="P24" s="307">
        <v>1.0128001688134656</v>
      </c>
      <c r="Q24" s="307"/>
      <c r="R24" s="307">
        <v>1.0223204705547593</v>
      </c>
      <c r="S24" s="307"/>
      <c r="T24" s="307">
        <v>0</v>
      </c>
      <c r="U24" s="307"/>
      <c r="V24" s="307">
        <v>0</v>
      </c>
      <c r="W24" s="307"/>
      <c r="X24" s="307">
        <v>0</v>
      </c>
      <c r="Y24" s="307"/>
      <c r="Z24" s="307" t="s">
        <v>467</v>
      </c>
      <c r="AA24" s="307"/>
      <c r="AB24" s="307">
        <v>1.0128001688134656</v>
      </c>
      <c r="AC24" s="307">
        <v>1.0223204705547593</v>
      </c>
      <c r="AD24" s="232"/>
    </row>
    <row r="25" spans="1:39" ht="24" customHeight="1" x14ac:dyDescent="0.25">
      <c r="A25" s="210" t="s">
        <v>185</v>
      </c>
      <c r="B25" s="211" t="s">
        <v>184</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t="s">
        <v>467</v>
      </c>
      <c r="AA25" s="307"/>
      <c r="AB25" s="307">
        <v>0</v>
      </c>
      <c r="AC25" s="307">
        <v>0</v>
      </c>
      <c r="AD25" s="232"/>
    </row>
    <row r="26" spans="1:39" x14ac:dyDescent="0.25">
      <c r="A26" s="210" t="s">
        <v>183</v>
      </c>
      <c r="B26" s="211" t="s">
        <v>182</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t="s">
        <v>467</v>
      </c>
      <c r="AA26" s="307"/>
      <c r="AB26" s="307">
        <v>0</v>
      </c>
      <c r="AC26" s="307">
        <v>0</v>
      </c>
      <c r="AD26" s="232"/>
    </row>
    <row r="27" spans="1:39" ht="31.5" x14ac:dyDescent="0.25">
      <c r="A27" s="210" t="s">
        <v>181</v>
      </c>
      <c r="B27" s="211" t="s">
        <v>356</v>
      </c>
      <c r="C27" s="307"/>
      <c r="D27" s="307"/>
      <c r="E27" s="307"/>
      <c r="F27" s="307"/>
      <c r="G27" s="307">
        <v>0</v>
      </c>
      <c r="H27" s="307">
        <v>0</v>
      </c>
      <c r="I27" s="307"/>
      <c r="J27" s="307">
        <v>0</v>
      </c>
      <c r="K27" s="307"/>
      <c r="L27" s="307">
        <v>0</v>
      </c>
      <c r="M27" s="307"/>
      <c r="N27" s="307">
        <v>0</v>
      </c>
      <c r="O27" s="307"/>
      <c r="P27" s="307">
        <v>0.84400014067788798</v>
      </c>
      <c r="Q27" s="307"/>
      <c r="R27" s="307">
        <v>0.85798139456809452</v>
      </c>
      <c r="S27" s="307"/>
      <c r="T27" s="307">
        <v>0</v>
      </c>
      <c r="U27" s="307"/>
      <c r="V27" s="307">
        <v>0</v>
      </c>
      <c r="W27" s="307"/>
      <c r="X27" s="307">
        <v>0</v>
      </c>
      <c r="Y27" s="307"/>
      <c r="Z27" s="307" t="s">
        <v>467</v>
      </c>
      <c r="AA27" s="307"/>
      <c r="AB27" s="307">
        <v>0.84400014067788798</v>
      </c>
      <c r="AC27" s="307">
        <v>0.85798139456809452</v>
      </c>
      <c r="AD27" s="232"/>
    </row>
    <row r="28" spans="1:39" x14ac:dyDescent="0.25">
      <c r="A28" s="210" t="s">
        <v>180</v>
      </c>
      <c r="B28" s="211" t="s">
        <v>179</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c r="AD28" s="232"/>
    </row>
    <row r="29" spans="1:39" x14ac:dyDescent="0.25">
      <c r="A29" s="210" t="s">
        <v>178</v>
      </c>
      <c r="B29" s="212" t="s">
        <v>177</v>
      </c>
      <c r="C29" s="307"/>
      <c r="D29" s="307"/>
      <c r="E29" s="307"/>
      <c r="F29" s="307"/>
      <c r="G29" s="307">
        <v>0</v>
      </c>
      <c r="H29" s="307">
        <v>0</v>
      </c>
      <c r="I29" s="307"/>
      <c r="J29" s="307">
        <v>0</v>
      </c>
      <c r="K29" s="307"/>
      <c r="L29" s="307">
        <v>0</v>
      </c>
      <c r="M29" s="307"/>
      <c r="N29" s="307">
        <v>0</v>
      </c>
      <c r="O29" s="307"/>
      <c r="P29" s="307">
        <v>0.1688000281355776</v>
      </c>
      <c r="Q29" s="307"/>
      <c r="R29" s="307">
        <v>0.16433907598666475</v>
      </c>
      <c r="S29" s="307"/>
      <c r="T29" s="307">
        <v>0</v>
      </c>
      <c r="U29" s="307"/>
      <c r="V29" s="307">
        <v>0</v>
      </c>
      <c r="W29" s="307"/>
      <c r="X29" s="307">
        <v>0</v>
      </c>
      <c r="Y29" s="307"/>
      <c r="Z29" s="307" t="s">
        <v>467</v>
      </c>
      <c r="AA29" s="307"/>
      <c r="AB29" s="307">
        <v>0.1688000281355776</v>
      </c>
      <c r="AC29" s="307">
        <v>0.16433907598666475</v>
      </c>
      <c r="AD29" s="232"/>
    </row>
    <row r="30" spans="1:39" ht="47.25" x14ac:dyDescent="0.25">
      <c r="A30" s="208" t="s">
        <v>62</v>
      </c>
      <c r="B30" s="209" t="s">
        <v>176</v>
      </c>
      <c r="C30" s="307">
        <v>0.84400014067788798</v>
      </c>
      <c r="D30" s="307">
        <v>0.85798139456809464</v>
      </c>
      <c r="E30" s="307">
        <v>0.85798139456809464</v>
      </c>
      <c r="F30" s="307">
        <v>0.85798139456809464</v>
      </c>
      <c r="G30" s="307">
        <v>0</v>
      </c>
      <c r="H30" s="307">
        <v>0</v>
      </c>
      <c r="I30" s="307"/>
      <c r="J30" s="307">
        <v>0</v>
      </c>
      <c r="K30" s="307"/>
      <c r="L30" s="307">
        <v>0</v>
      </c>
      <c r="M30" s="307"/>
      <c r="N30" s="307">
        <v>0</v>
      </c>
      <c r="O30" s="307"/>
      <c r="P30" s="307">
        <v>0.84400014067788798</v>
      </c>
      <c r="Q30" s="307"/>
      <c r="R30" s="307">
        <v>0.85798139456809464</v>
      </c>
      <c r="S30" s="307"/>
      <c r="T30" s="307">
        <v>0</v>
      </c>
      <c r="U30" s="307"/>
      <c r="V30" s="307">
        <v>0</v>
      </c>
      <c r="W30" s="307"/>
      <c r="X30" s="307">
        <v>0</v>
      </c>
      <c r="Y30" s="307"/>
      <c r="Z30" s="307" t="s">
        <v>467</v>
      </c>
      <c r="AA30" s="307"/>
      <c r="AB30" s="307">
        <v>0.84400014067788798</v>
      </c>
      <c r="AC30" s="307">
        <v>0.85798139456809464</v>
      </c>
      <c r="AD30" s="232"/>
    </row>
    <row r="31" spans="1:39" x14ac:dyDescent="0.25">
      <c r="A31" s="208" t="s">
        <v>175</v>
      </c>
      <c r="B31" s="211" t="s">
        <v>174</v>
      </c>
      <c r="C31" s="307">
        <v>0</v>
      </c>
      <c r="D31" s="307">
        <v>1.6567382125739358E-2</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c r="AD31" s="232"/>
    </row>
    <row r="32" spans="1:39" ht="31.5" x14ac:dyDescent="0.25">
      <c r="A32" s="208" t="s">
        <v>173</v>
      </c>
      <c r="B32" s="211" t="s">
        <v>172</v>
      </c>
      <c r="C32" s="307">
        <v>4.2281144624195605E-2</v>
      </c>
      <c r="D32" s="307">
        <v>4.1818105292013262E-2</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c r="AD32" s="232"/>
    </row>
    <row r="33" spans="1:30" x14ac:dyDescent="0.25">
      <c r="A33" s="208" t="s">
        <v>171</v>
      </c>
      <c r="B33" s="211" t="s">
        <v>170</v>
      </c>
      <c r="C33" s="307">
        <v>0.65305985019621127</v>
      </c>
      <c r="D33" s="307">
        <v>0.64590752957196629</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c r="AD33" s="232"/>
    </row>
    <row r="34" spans="1:30" x14ac:dyDescent="0.25">
      <c r="A34" s="208" t="s">
        <v>169</v>
      </c>
      <c r="B34" s="211" t="s">
        <v>168</v>
      </c>
      <c r="C34" s="307">
        <v>0.14865914585748113</v>
      </c>
      <c r="D34" s="307">
        <v>0.15368837757837567</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c r="AD34" s="232"/>
    </row>
    <row r="35" spans="1:30" ht="31.5" x14ac:dyDescent="0.25">
      <c r="A35" s="208" t="s">
        <v>61</v>
      </c>
      <c r="B35" s="209" t="s">
        <v>167</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232"/>
    </row>
    <row r="36" spans="1:30" x14ac:dyDescent="0.25">
      <c r="A36" s="210" t="s">
        <v>166</v>
      </c>
      <c r="B36" s="211" t="s">
        <v>472</v>
      </c>
      <c r="C36" s="307"/>
      <c r="D36" s="307"/>
      <c r="E36" s="307"/>
      <c r="F36" s="307"/>
      <c r="G36" s="307">
        <v>0</v>
      </c>
      <c r="H36" s="307">
        <v>0</v>
      </c>
      <c r="I36" s="308" t="s">
        <v>527</v>
      </c>
      <c r="J36" s="307">
        <v>0</v>
      </c>
      <c r="K36" s="308" t="s">
        <v>527</v>
      </c>
      <c r="L36" s="307">
        <v>0</v>
      </c>
      <c r="M36" s="308" t="s">
        <v>527</v>
      </c>
      <c r="N36" s="307">
        <v>0</v>
      </c>
      <c r="O36" s="308" t="s">
        <v>527</v>
      </c>
      <c r="P36" s="307">
        <v>0</v>
      </c>
      <c r="Q36" s="308" t="s">
        <v>527</v>
      </c>
      <c r="R36" s="307">
        <v>0</v>
      </c>
      <c r="S36" s="308" t="s">
        <v>527</v>
      </c>
      <c r="T36" s="307">
        <v>0</v>
      </c>
      <c r="U36" s="308" t="s">
        <v>527</v>
      </c>
      <c r="V36" s="307">
        <v>0</v>
      </c>
      <c r="W36" s="308" t="s">
        <v>527</v>
      </c>
      <c r="X36" s="307">
        <v>0</v>
      </c>
      <c r="Y36" s="308" t="s">
        <v>527</v>
      </c>
      <c r="Z36" s="307" t="s">
        <v>467</v>
      </c>
      <c r="AA36" s="308" t="s">
        <v>467</v>
      </c>
      <c r="AB36" s="307">
        <v>0</v>
      </c>
      <c r="AC36" s="307">
        <v>0</v>
      </c>
      <c r="AD36" s="232"/>
    </row>
    <row r="37" spans="1:30" ht="31.5" x14ac:dyDescent="0.25">
      <c r="A37" s="210" t="s">
        <v>165</v>
      </c>
      <c r="B37" s="213" t="s">
        <v>470</v>
      </c>
      <c r="C37" s="307"/>
      <c r="D37" s="307"/>
      <c r="E37" s="307"/>
      <c r="F37" s="307"/>
      <c r="G37" s="307">
        <v>0</v>
      </c>
      <c r="H37" s="307">
        <v>0</v>
      </c>
      <c r="I37" s="308" t="s">
        <v>527</v>
      </c>
      <c r="J37" s="307">
        <v>0</v>
      </c>
      <c r="K37" s="308" t="s">
        <v>527</v>
      </c>
      <c r="L37" s="307">
        <v>0</v>
      </c>
      <c r="M37" s="308" t="s">
        <v>527</v>
      </c>
      <c r="N37" s="307">
        <v>0</v>
      </c>
      <c r="O37" s="308" t="s">
        <v>527</v>
      </c>
      <c r="P37" s="307">
        <v>0</v>
      </c>
      <c r="Q37" s="308" t="s">
        <v>527</v>
      </c>
      <c r="R37" s="307">
        <v>0</v>
      </c>
      <c r="S37" s="308" t="s">
        <v>527</v>
      </c>
      <c r="T37" s="307">
        <v>0</v>
      </c>
      <c r="U37" s="308" t="s">
        <v>527</v>
      </c>
      <c r="V37" s="307">
        <v>0</v>
      </c>
      <c r="W37" s="308" t="s">
        <v>527</v>
      </c>
      <c r="X37" s="307">
        <v>0</v>
      </c>
      <c r="Y37" s="308" t="s">
        <v>527</v>
      </c>
      <c r="Z37" s="307" t="s">
        <v>467</v>
      </c>
      <c r="AA37" s="308" t="s">
        <v>467</v>
      </c>
      <c r="AB37" s="307">
        <v>0</v>
      </c>
      <c r="AC37" s="307">
        <v>0</v>
      </c>
      <c r="AD37" s="232"/>
    </row>
    <row r="38" spans="1:30" x14ac:dyDescent="0.25">
      <c r="A38" s="210" t="s">
        <v>164</v>
      </c>
      <c r="B38" s="213" t="s">
        <v>155</v>
      </c>
      <c r="C38" s="307"/>
      <c r="D38" s="307"/>
      <c r="E38" s="307"/>
      <c r="F38" s="307"/>
      <c r="G38" s="307">
        <v>0</v>
      </c>
      <c r="H38" s="307">
        <v>0</v>
      </c>
      <c r="I38" s="308" t="s">
        <v>527</v>
      </c>
      <c r="J38" s="307">
        <v>0</v>
      </c>
      <c r="K38" s="308" t="s">
        <v>527</v>
      </c>
      <c r="L38" s="307">
        <v>0</v>
      </c>
      <c r="M38" s="308" t="s">
        <v>527</v>
      </c>
      <c r="N38" s="307">
        <v>0</v>
      </c>
      <c r="O38" s="308" t="s">
        <v>527</v>
      </c>
      <c r="P38" s="307">
        <v>0</v>
      </c>
      <c r="Q38" s="308" t="s">
        <v>527</v>
      </c>
      <c r="R38" s="307">
        <v>0</v>
      </c>
      <c r="S38" s="308" t="s">
        <v>527</v>
      </c>
      <c r="T38" s="307">
        <v>0</v>
      </c>
      <c r="U38" s="308" t="s">
        <v>527</v>
      </c>
      <c r="V38" s="307">
        <v>0</v>
      </c>
      <c r="W38" s="308" t="s">
        <v>527</v>
      </c>
      <c r="X38" s="307">
        <v>0</v>
      </c>
      <c r="Y38" s="308" t="s">
        <v>527</v>
      </c>
      <c r="Z38" s="307" t="s">
        <v>467</v>
      </c>
      <c r="AA38" s="308" t="s">
        <v>467</v>
      </c>
      <c r="AB38" s="307">
        <v>0</v>
      </c>
      <c r="AC38" s="307">
        <v>0</v>
      </c>
      <c r="AD38" s="232"/>
    </row>
    <row r="39" spans="1:30" x14ac:dyDescent="0.25">
      <c r="A39" s="210" t="s">
        <v>163</v>
      </c>
      <c r="B39" s="211" t="s">
        <v>506</v>
      </c>
      <c r="C39" s="307"/>
      <c r="D39" s="307"/>
      <c r="E39" s="307"/>
      <c r="F39" s="307"/>
      <c r="G39" s="307">
        <v>0</v>
      </c>
      <c r="H39" s="307">
        <v>0</v>
      </c>
      <c r="I39" s="308" t="s">
        <v>527</v>
      </c>
      <c r="J39" s="307">
        <v>0</v>
      </c>
      <c r="K39" s="308" t="s">
        <v>527</v>
      </c>
      <c r="L39" s="307">
        <v>0</v>
      </c>
      <c r="M39" s="308" t="s">
        <v>527</v>
      </c>
      <c r="N39" s="307">
        <v>0</v>
      </c>
      <c r="O39" s="308" t="s">
        <v>527</v>
      </c>
      <c r="P39" s="307">
        <v>0</v>
      </c>
      <c r="Q39" s="308" t="s">
        <v>527</v>
      </c>
      <c r="R39" s="307">
        <v>0</v>
      </c>
      <c r="S39" s="308" t="s">
        <v>527</v>
      </c>
      <c r="T39" s="307">
        <v>0</v>
      </c>
      <c r="U39" s="308" t="s">
        <v>527</v>
      </c>
      <c r="V39" s="307">
        <v>0</v>
      </c>
      <c r="W39" s="308" t="s">
        <v>527</v>
      </c>
      <c r="X39" s="307">
        <v>0</v>
      </c>
      <c r="Y39" s="308" t="s">
        <v>527</v>
      </c>
      <c r="Z39" s="307" t="s">
        <v>467</v>
      </c>
      <c r="AA39" s="308" t="s">
        <v>467</v>
      </c>
      <c r="AB39" s="307">
        <v>0</v>
      </c>
      <c r="AC39" s="307">
        <v>0</v>
      </c>
      <c r="AD39" s="232"/>
    </row>
    <row r="40" spans="1:30" x14ac:dyDescent="0.25">
      <c r="A40" s="210" t="s">
        <v>162</v>
      </c>
      <c r="B40" s="211" t="s">
        <v>473</v>
      </c>
      <c r="C40" s="307"/>
      <c r="D40" s="307"/>
      <c r="E40" s="307"/>
      <c r="F40" s="307"/>
      <c r="G40" s="307">
        <v>0</v>
      </c>
      <c r="H40" s="307">
        <v>0</v>
      </c>
      <c r="I40" s="308" t="s">
        <v>527</v>
      </c>
      <c r="J40" s="307">
        <v>0</v>
      </c>
      <c r="K40" s="308" t="s">
        <v>527</v>
      </c>
      <c r="L40" s="307">
        <v>0</v>
      </c>
      <c r="M40" s="308" t="s">
        <v>527</v>
      </c>
      <c r="N40" s="307">
        <v>0</v>
      </c>
      <c r="O40" s="308" t="s">
        <v>527</v>
      </c>
      <c r="P40" s="307">
        <v>0</v>
      </c>
      <c r="Q40" s="308" t="s">
        <v>527</v>
      </c>
      <c r="R40" s="307">
        <v>0</v>
      </c>
      <c r="S40" s="308" t="s">
        <v>527</v>
      </c>
      <c r="T40" s="307">
        <v>0</v>
      </c>
      <c r="U40" s="308" t="s">
        <v>527</v>
      </c>
      <c r="V40" s="307">
        <v>0</v>
      </c>
      <c r="W40" s="308" t="s">
        <v>527</v>
      </c>
      <c r="X40" s="307">
        <v>0</v>
      </c>
      <c r="Y40" s="308" t="s">
        <v>527</v>
      </c>
      <c r="Z40" s="307" t="s">
        <v>467</v>
      </c>
      <c r="AA40" s="308" t="s">
        <v>467</v>
      </c>
      <c r="AB40" s="307">
        <v>0</v>
      </c>
      <c r="AC40" s="307">
        <v>0</v>
      </c>
      <c r="AD40" s="232"/>
    </row>
    <row r="41" spans="1:30" x14ac:dyDescent="0.25">
      <c r="A41" s="210" t="s">
        <v>161</v>
      </c>
      <c r="B41" s="211" t="s">
        <v>474</v>
      </c>
      <c r="C41" s="307"/>
      <c r="D41" s="307"/>
      <c r="E41" s="307"/>
      <c r="F41" s="307"/>
      <c r="G41" s="307">
        <v>0</v>
      </c>
      <c r="H41" s="307">
        <v>0</v>
      </c>
      <c r="I41" s="308" t="s">
        <v>527</v>
      </c>
      <c r="J41" s="307">
        <v>0</v>
      </c>
      <c r="K41" s="308" t="s">
        <v>527</v>
      </c>
      <c r="L41" s="307">
        <v>0</v>
      </c>
      <c r="M41" s="308" t="s">
        <v>527</v>
      </c>
      <c r="N41" s="307">
        <v>0</v>
      </c>
      <c r="O41" s="308" t="s">
        <v>527</v>
      </c>
      <c r="P41" s="307">
        <v>0</v>
      </c>
      <c r="Q41" s="308" t="s">
        <v>527</v>
      </c>
      <c r="R41" s="307">
        <v>0</v>
      </c>
      <c r="S41" s="308" t="s">
        <v>527</v>
      </c>
      <c r="T41" s="307">
        <v>0</v>
      </c>
      <c r="U41" s="308" t="s">
        <v>527</v>
      </c>
      <c r="V41" s="307">
        <v>0</v>
      </c>
      <c r="W41" s="308" t="s">
        <v>527</v>
      </c>
      <c r="X41" s="307">
        <v>0</v>
      </c>
      <c r="Y41" s="308" t="s">
        <v>527</v>
      </c>
      <c r="Z41" s="307" t="s">
        <v>467</v>
      </c>
      <c r="AA41" s="308" t="s">
        <v>467</v>
      </c>
      <c r="AB41" s="307">
        <v>0</v>
      </c>
      <c r="AC41" s="307">
        <v>0</v>
      </c>
      <c r="AD41" s="232"/>
    </row>
    <row r="42" spans="1:30" x14ac:dyDescent="0.25">
      <c r="A42" s="210" t="s">
        <v>160</v>
      </c>
      <c r="B42" s="211" t="s">
        <v>475</v>
      </c>
      <c r="C42" s="307"/>
      <c r="D42" s="307"/>
      <c r="E42" s="307"/>
      <c r="F42" s="307"/>
      <c r="G42" s="307">
        <v>0</v>
      </c>
      <c r="H42" s="307">
        <v>0</v>
      </c>
      <c r="I42" s="308" t="s">
        <v>527</v>
      </c>
      <c r="J42" s="307">
        <v>0</v>
      </c>
      <c r="K42" s="308" t="s">
        <v>527</v>
      </c>
      <c r="L42" s="307">
        <v>0</v>
      </c>
      <c r="M42" s="308" t="s">
        <v>527</v>
      </c>
      <c r="N42" s="307">
        <v>0</v>
      </c>
      <c r="O42" s="308" t="s">
        <v>527</v>
      </c>
      <c r="P42" s="307">
        <v>0</v>
      </c>
      <c r="Q42" s="308" t="s">
        <v>527</v>
      </c>
      <c r="R42" s="307">
        <v>0</v>
      </c>
      <c r="S42" s="308" t="s">
        <v>527</v>
      </c>
      <c r="T42" s="307">
        <v>0</v>
      </c>
      <c r="U42" s="308" t="s">
        <v>527</v>
      </c>
      <c r="V42" s="307">
        <v>0</v>
      </c>
      <c r="W42" s="308" t="s">
        <v>527</v>
      </c>
      <c r="X42" s="307">
        <v>0</v>
      </c>
      <c r="Y42" s="308" t="s">
        <v>527</v>
      </c>
      <c r="Z42" s="307" t="s">
        <v>467</v>
      </c>
      <c r="AA42" s="308" t="s">
        <v>467</v>
      </c>
      <c r="AB42" s="307">
        <v>0</v>
      </c>
      <c r="AC42" s="307">
        <v>0</v>
      </c>
      <c r="AD42" s="232"/>
    </row>
    <row r="43" spans="1:30" x14ac:dyDescent="0.25">
      <c r="A43" s="210" t="s">
        <v>476</v>
      </c>
      <c r="B43" s="211" t="s">
        <v>477</v>
      </c>
      <c r="C43" s="307"/>
      <c r="D43" s="307"/>
      <c r="E43" s="307"/>
      <c r="F43" s="307"/>
      <c r="G43" s="307">
        <v>0</v>
      </c>
      <c r="H43" s="307">
        <v>0</v>
      </c>
      <c r="I43" s="308" t="s">
        <v>527</v>
      </c>
      <c r="J43" s="307">
        <v>0</v>
      </c>
      <c r="K43" s="308" t="s">
        <v>527</v>
      </c>
      <c r="L43" s="307">
        <v>0</v>
      </c>
      <c r="M43" s="308" t="s">
        <v>527</v>
      </c>
      <c r="N43" s="307">
        <v>0</v>
      </c>
      <c r="O43" s="308" t="s">
        <v>527</v>
      </c>
      <c r="P43" s="307">
        <v>0</v>
      </c>
      <c r="Q43" s="308" t="s">
        <v>527</v>
      </c>
      <c r="R43" s="307">
        <v>0</v>
      </c>
      <c r="S43" s="308" t="s">
        <v>527</v>
      </c>
      <c r="T43" s="307">
        <v>0</v>
      </c>
      <c r="U43" s="308" t="s">
        <v>527</v>
      </c>
      <c r="V43" s="307">
        <v>0</v>
      </c>
      <c r="W43" s="308" t="s">
        <v>527</v>
      </c>
      <c r="X43" s="307">
        <v>0</v>
      </c>
      <c r="Y43" s="308" t="s">
        <v>527</v>
      </c>
      <c r="Z43" s="307" t="s">
        <v>467</v>
      </c>
      <c r="AA43" s="308" t="s">
        <v>467</v>
      </c>
      <c r="AB43" s="307">
        <v>0</v>
      </c>
      <c r="AC43" s="307">
        <v>0</v>
      </c>
      <c r="AD43" s="232"/>
    </row>
    <row r="44" spans="1:30" x14ac:dyDescent="0.25">
      <c r="A44" s="210" t="s">
        <v>478</v>
      </c>
      <c r="B44" s="211" t="s">
        <v>479</v>
      </c>
      <c r="C44" s="307"/>
      <c r="D44" s="307"/>
      <c r="E44" s="307"/>
      <c r="F44" s="307"/>
      <c r="G44" s="307">
        <v>0</v>
      </c>
      <c r="H44" s="307">
        <v>0</v>
      </c>
      <c r="I44" s="308" t="s">
        <v>527</v>
      </c>
      <c r="J44" s="307">
        <v>0</v>
      </c>
      <c r="K44" s="308" t="s">
        <v>527</v>
      </c>
      <c r="L44" s="307">
        <v>0</v>
      </c>
      <c r="M44" s="308" t="s">
        <v>527</v>
      </c>
      <c r="N44" s="307">
        <v>0</v>
      </c>
      <c r="O44" s="308" t="s">
        <v>527</v>
      </c>
      <c r="P44" s="307">
        <v>0</v>
      </c>
      <c r="Q44" s="308" t="s">
        <v>527</v>
      </c>
      <c r="R44" s="307">
        <v>0</v>
      </c>
      <c r="S44" s="308" t="s">
        <v>527</v>
      </c>
      <c r="T44" s="307">
        <v>0</v>
      </c>
      <c r="U44" s="308" t="s">
        <v>527</v>
      </c>
      <c r="V44" s="307">
        <v>0</v>
      </c>
      <c r="W44" s="308" t="s">
        <v>527</v>
      </c>
      <c r="X44" s="307">
        <v>0</v>
      </c>
      <c r="Y44" s="308" t="s">
        <v>527</v>
      </c>
      <c r="Z44" s="307" t="s">
        <v>467</v>
      </c>
      <c r="AA44" s="308" t="s">
        <v>467</v>
      </c>
      <c r="AB44" s="307">
        <v>0</v>
      </c>
      <c r="AC44" s="307">
        <v>0</v>
      </c>
      <c r="AD44" s="232"/>
    </row>
    <row r="45" spans="1:30" x14ac:dyDescent="0.25">
      <c r="A45" s="210" t="s">
        <v>480</v>
      </c>
      <c r="B45" s="211" t="s">
        <v>481</v>
      </c>
      <c r="C45" s="307"/>
      <c r="D45" s="307"/>
      <c r="E45" s="307"/>
      <c r="F45" s="307"/>
      <c r="G45" s="307">
        <v>0</v>
      </c>
      <c r="H45" s="307">
        <v>0</v>
      </c>
      <c r="I45" s="308" t="s">
        <v>527</v>
      </c>
      <c r="J45" s="307">
        <v>0</v>
      </c>
      <c r="K45" s="308" t="s">
        <v>527</v>
      </c>
      <c r="L45" s="307">
        <v>0</v>
      </c>
      <c r="M45" s="308" t="s">
        <v>527</v>
      </c>
      <c r="N45" s="307">
        <v>0</v>
      </c>
      <c r="O45" s="308" t="s">
        <v>527</v>
      </c>
      <c r="P45" s="307">
        <v>0</v>
      </c>
      <c r="Q45" s="308" t="s">
        <v>527</v>
      </c>
      <c r="R45" s="307">
        <v>0</v>
      </c>
      <c r="S45" s="308" t="s">
        <v>527</v>
      </c>
      <c r="T45" s="307">
        <v>0</v>
      </c>
      <c r="U45" s="308" t="s">
        <v>527</v>
      </c>
      <c r="V45" s="307">
        <v>0</v>
      </c>
      <c r="W45" s="308" t="s">
        <v>527</v>
      </c>
      <c r="X45" s="307">
        <v>0</v>
      </c>
      <c r="Y45" s="308" t="s">
        <v>527</v>
      </c>
      <c r="Z45" s="307" t="s">
        <v>467</v>
      </c>
      <c r="AA45" s="308" t="s">
        <v>467</v>
      </c>
      <c r="AB45" s="307">
        <v>0</v>
      </c>
      <c r="AC45" s="307">
        <v>0</v>
      </c>
      <c r="AD45" s="232"/>
    </row>
    <row r="46" spans="1:30" x14ac:dyDescent="0.25">
      <c r="A46" s="210" t="s">
        <v>482</v>
      </c>
      <c r="B46" s="211" t="s">
        <v>483</v>
      </c>
      <c r="C46" s="307"/>
      <c r="D46" s="307"/>
      <c r="E46" s="307"/>
      <c r="F46" s="307"/>
      <c r="G46" s="307">
        <v>0</v>
      </c>
      <c r="H46" s="307">
        <v>0</v>
      </c>
      <c r="I46" s="308" t="s">
        <v>527</v>
      </c>
      <c r="J46" s="307">
        <v>0</v>
      </c>
      <c r="K46" s="308" t="s">
        <v>527</v>
      </c>
      <c r="L46" s="307">
        <v>0</v>
      </c>
      <c r="M46" s="308" t="s">
        <v>527</v>
      </c>
      <c r="N46" s="307">
        <v>0</v>
      </c>
      <c r="O46" s="308" t="s">
        <v>527</v>
      </c>
      <c r="P46" s="307">
        <v>0</v>
      </c>
      <c r="Q46" s="308" t="s">
        <v>527</v>
      </c>
      <c r="R46" s="307">
        <v>0</v>
      </c>
      <c r="S46" s="308" t="s">
        <v>527</v>
      </c>
      <c r="T46" s="307">
        <v>0</v>
      </c>
      <c r="U46" s="308" t="s">
        <v>527</v>
      </c>
      <c r="V46" s="307">
        <v>0</v>
      </c>
      <c r="W46" s="308" t="s">
        <v>527</v>
      </c>
      <c r="X46" s="307">
        <v>0</v>
      </c>
      <c r="Y46" s="308" t="s">
        <v>527</v>
      </c>
      <c r="Z46" s="307" t="s">
        <v>467</v>
      </c>
      <c r="AA46" s="308" t="s">
        <v>467</v>
      </c>
      <c r="AB46" s="307">
        <v>0</v>
      </c>
      <c r="AC46" s="307">
        <v>0</v>
      </c>
      <c r="AD46" s="232"/>
    </row>
    <row r="47" spans="1:30" x14ac:dyDescent="0.25">
      <c r="A47" s="208" t="s">
        <v>60</v>
      </c>
      <c r="B47" s="209" t="s">
        <v>159</v>
      </c>
      <c r="C47" s="307"/>
      <c r="D47" s="307"/>
      <c r="E47" s="307"/>
      <c r="F47" s="307"/>
      <c r="G47" s="307"/>
      <c r="H47" s="307"/>
      <c r="I47" s="307"/>
      <c r="J47" s="307"/>
      <c r="K47" s="307"/>
      <c r="L47" s="307"/>
      <c r="M47" s="307"/>
      <c r="N47" s="307"/>
      <c r="O47" s="307"/>
      <c r="P47" s="307"/>
      <c r="Q47" s="307"/>
      <c r="R47" s="307"/>
      <c r="S47" s="308"/>
      <c r="T47" s="307"/>
      <c r="U47" s="307"/>
      <c r="V47" s="307"/>
      <c r="W47" s="307"/>
      <c r="X47" s="307"/>
      <c r="Y47" s="307"/>
      <c r="Z47" s="307"/>
      <c r="AA47" s="307"/>
      <c r="AB47" s="307"/>
      <c r="AC47" s="307"/>
      <c r="AD47" s="232"/>
    </row>
    <row r="48" spans="1:30" x14ac:dyDescent="0.25">
      <c r="A48" s="210" t="s">
        <v>158</v>
      </c>
      <c r="B48" s="211" t="s">
        <v>472</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t="s">
        <v>467</v>
      </c>
      <c r="AA48" s="307"/>
      <c r="AB48" s="307">
        <v>0</v>
      </c>
      <c r="AC48" s="307">
        <v>0</v>
      </c>
      <c r="AD48" s="232"/>
    </row>
    <row r="49" spans="1:30" ht="31.5" x14ac:dyDescent="0.25">
      <c r="A49" s="210" t="s">
        <v>157</v>
      </c>
      <c r="B49" s="213" t="s">
        <v>470</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t="s">
        <v>467</v>
      </c>
      <c r="AA49" s="307"/>
      <c r="AB49" s="307">
        <v>0</v>
      </c>
      <c r="AC49" s="307">
        <v>0</v>
      </c>
      <c r="AD49" s="232"/>
    </row>
    <row r="50" spans="1:30" x14ac:dyDescent="0.25">
      <c r="A50" s="210" t="s">
        <v>156</v>
      </c>
      <c r="B50" s="213" t="s">
        <v>155</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t="s">
        <v>467</v>
      </c>
      <c r="AA50" s="307"/>
      <c r="AB50" s="307">
        <v>0</v>
      </c>
      <c r="AC50" s="307">
        <v>0</v>
      </c>
      <c r="AD50" s="232"/>
    </row>
    <row r="51" spans="1:30" ht="35.25" customHeight="1" x14ac:dyDescent="0.25">
      <c r="A51" s="210" t="s">
        <v>154</v>
      </c>
      <c r="B51" s="211" t="s">
        <v>153</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t="s">
        <v>467</v>
      </c>
      <c r="AA51" s="307"/>
      <c r="AB51" s="307">
        <v>0</v>
      </c>
      <c r="AC51" s="307">
        <v>0</v>
      </c>
      <c r="AD51" s="232"/>
    </row>
    <row r="52" spans="1:30" ht="31.5" x14ac:dyDescent="0.25">
      <c r="A52" s="210" t="s">
        <v>152</v>
      </c>
      <c r="B52" s="211" t="s">
        <v>151</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t="s">
        <v>467</v>
      </c>
      <c r="AA52" s="307"/>
      <c r="AB52" s="307">
        <v>0</v>
      </c>
      <c r="AC52" s="307">
        <v>0</v>
      </c>
      <c r="AD52" s="232"/>
    </row>
    <row r="53" spans="1:30" x14ac:dyDescent="0.25">
      <c r="A53" s="210" t="s">
        <v>150</v>
      </c>
      <c r="B53" s="211" t="s">
        <v>149</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t="s">
        <v>467</v>
      </c>
      <c r="AA53" s="307"/>
      <c r="AB53" s="307">
        <v>0</v>
      </c>
      <c r="AC53" s="307">
        <v>0</v>
      </c>
      <c r="AD53" s="232"/>
    </row>
    <row r="54" spans="1:30" x14ac:dyDescent="0.25">
      <c r="A54" s="210" t="s">
        <v>148</v>
      </c>
      <c r="B54" s="211" t="s">
        <v>473</v>
      </c>
      <c r="C54" s="307">
        <v>19</v>
      </c>
      <c r="D54" s="307">
        <v>19</v>
      </c>
      <c r="E54" s="307"/>
      <c r="F54" s="307"/>
      <c r="G54" s="307">
        <v>0</v>
      </c>
      <c r="H54" s="307">
        <v>0</v>
      </c>
      <c r="I54" s="307"/>
      <c r="J54" s="307">
        <v>0</v>
      </c>
      <c r="K54" s="307"/>
      <c r="L54" s="307">
        <v>0</v>
      </c>
      <c r="M54" s="307"/>
      <c r="N54" s="307">
        <v>0</v>
      </c>
      <c r="O54" s="307"/>
      <c r="P54" s="307">
        <v>19</v>
      </c>
      <c r="Q54" s="307"/>
      <c r="R54" s="307">
        <v>19</v>
      </c>
      <c r="S54" s="307"/>
      <c r="T54" s="307">
        <v>0</v>
      </c>
      <c r="U54" s="307"/>
      <c r="V54" s="307">
        <v>0</v>
      </c>
      <c r="W54" s="307"/>
      <c r="X54" s="307">
        <v>0</v>
      </c>
      <c r="Y54" s="307"/>
      <c r="Z54" s="307" t="s">
        <v>467</v>
      </c>
      <c r="AA54" s="307"/>
      <c r="AB54" s="307">
        <v>19</v>
      </c>
      <c r="AC54" s="307">
        <v>19</v>
      </c>
      <c r="AD54" s="232"/>
    </row>
    <row r="55" spans="1:30" x14ac:dyDescent="0.25">
      <c r="A55" s="210" t="s">
        <v>484</v>
      </c>
      <c r="B55" s="211" t="s">
        <v>474</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t="s">
        <v>467</v>
      </c>
      <c r="AA55" s="307"/>
      <c r="AB55" s="307">
        <v>0</v>
      </c>
      <c r="AC55" s="307">
        <v>0</v>
      </c>
      <c r="AD55" s="232"/>
    </row>
    <row r="56" spans="1:30" x14ac:dyDescent="0.25">
      <c r="A56" s="210" t="s">
        <v>485</v>
      </c>
      <c r="B56" s="211" t="s">
        <v>475</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t="s">
        <v>467</v>
      </c>
      <c r="AA56" s="307"/>
      <c r="AB56" s="307">
        <v>0</v>
      </c>
      <c r="AC56" s="307">
        <v>0</v>
      </c>
      <c r="AD56" s="232"/>
    </row>
    <row r="57" spans="1:30" x14ac:dyDescent="0.25">
      <c r="A57" s="210" t="s">
        <v>486</v>
      </c>
      <c r="B57" s="211" t="s">
        <v>477</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t="s">
        <v>467</v>
      </c>
      <c r="AA57" s="307"/>
      <c r="AB57" s="307">
        <v>0</v>
      </c>
      <c r="AC57" s="307">
        <v>0</v>
      </c>
      <c r="AD57" s="232"/>
    </row>
    <row r="58" spans="1:30" ht="36.75" customHeight="1" x14ac:dyDescent="0.25">
      <c r="A58" s="210" t="s">
        <v>487</v>
      </c>
      <c r="B58" s="211" t="s">
        <v>479</v>
      </c>
      <c r="C58" s="307">
        <v>0</v>
      </c>
      <c r="D58" s="307">
        <v>0</v>
      </c>
      <c r="E58" s="307"/>
      <c r="F58" s="307"/>
      <c r="G58" s="307">
        <v>0</v>
      </c>
      <c r="H58" s="307">
        <v>0</v>
      </c>
      <c r="I58" s="307"/>
      <c r="J58" s="307">
        <v>0</v>
      </c>
      <c r="K58" s="307"/>
      <c r="L58" s="307">
        <v>0</v>
      </c>
      <c r="M58" s="307"/>
      <c r="N58" s="307">
        <v>0</v>
      </c>
      <c r="O58" s="307"/>
      <c r="P58" s="307">
        <v>0</v>
      </c>
      <c r="Q58" s="307"/>
      <c r="R58" s="307">
        <v>0</v>
      </c>
      <c r="S58" s="307"/>
      <c r="T58" s="307">
        <v>0</v>
      </c>
      <c r="U58" s="307"/>
      <c r="V58" s="307">
        <v>0</v>
      </c>
      <c r="W58" s="307"/>
      <c r="X58" s="307">
        <v>0</v>
      </c>
      <c r="Y58" s="307"/>
      <c r="Z58" s="307" t="s">
        <v>467</v>
      </c>
      <c r="AA58" s="307"/>
      <c r="AB58" s="307">
        <v>0</v>
      </c>
      <c r="AC58" s="307">
        <v>0</v>
      </c>
      <c r="AD58" s="232"/>
    </row>
    <row r="59" spans="1:30" x14ac:dyDescent="0.25">
      <c r="A59" s="210" t="s">
        <v>488</v>
      </c>
      <c r="B59" s="211" t="s">
        <v>481</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t="s">
        <v>467</v>
      </c>
      <c r="AA59" s="307"/>
      <c r="AB59" s="307">
        <v>0</v>
      </c>
      <c r="AC59" s="307">
        <v>0</v>
      </c>
      <c r="AD59" s="232"/>
    </row>
    <row r="60" spans="1:30" x14ac:dyDescent="0.25">
      <c r="A60" s="210" t="s">
        <v>489</v>
      </c>
      <c r="B60" s="211" t="s">
        <v>483</v>
      </c>
      <c r="C60" s="307">
        <v>0</v>
      </c>
      <c r="D60" s="307">
        <v>0</v>
      </c>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t="s">
        <v>467</v>
      </c>
      <c r="AA60" s="307"/>
      <c r="AB60" s="307">
        <v>0</v>
      </c>
      <c r="AC60" s="307">
        <v>0</v>
      </c>
      <c r="AD60" s="232"/>
    </row>
    <row r="61" spans="1:30" ht="31.5" x14ac:dyDescent="0.25">
      <c r="A61" s="208" t="s">
        <v>58</v>
      </c>
      <c r="B61" s="209" t="s">
        <v>147</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232"/>
    </row>
    <row r="62" spans="1:30" x14ac:dyDescent="0.25">
      <c r="A62" s="210" t="s">
        <v>146</v>
      </c>
      <c r="B62" s="211" t="s">
        <v>145</v>
      </c>
      <c r="C62" s="307">
        <v>0.84400014067788798</v>
      </c>
      <c r="D62" s="307">
        <v>0.85798139456809464</v>
      </c>
      <c r="E62" s="307"/>
      <c r="F62" s="307"/>
      <c r="G62" s="307">
        <v>0</v>
      </c>
      <c r="H62" s="307">
        <v>0</v>
      </c>
      <c r="I62" s="307"/>
      <c r="J62" s="307">
        <v>0</v>
      </c>
      <c r="K62" s="307"/>
      <c r="L62" s="307">
        <v>0</v>
      </c>
      <c r="M62" s="307"/>
      <c r="N62" s="307">
        <v>0</v>
      </c>
      <c r="O62" s="307"/>
      <c r="P62" s="307">
        <v>0.84400014067788798</v>
      </c>
      <c r="Q62" s="307"/>
      <c r="R62" s="307">
        <v>0.85798139456809464</v>
      </c>
      <c r="S62" s="307"/>
      <c r="T62" s="307">
        <v>0</v>
      </c>
      <c r="U62" s="307"/>
      <c r="V62" s="307">
        <v>0</v>
      </c>
      <c r="W62" s="307"/>
      <c r="X62" s="307">
        <v>0</v>
      </c>
      <c r="Y62" s="307"/>
      <c r="Z62" s="307" t="s">
        <v>467</v>
      </c>
      <c r="AA62" s="307"/>
      <c r="AB62" s="307">
        <v>0.84400014067788798</v>
      </c>
      <c r="AC62" s="307">
        <v>0.85798139456809464</v>
      </c>
      <c r="AD62" s="232"/>
    </row>
    <row r="63" spans="1:30" x14ac:dyDescent="0.25">
      <c r="A63" s="210" t="s">
        <v>144</v>
      </c>
      <c r="B63" s="213" t="s">
        <v>138</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t="s">
        <v>467</v>
      </c>
      <c r="AA63" s="307"/>
      <c r="AB63" s="307">
        <v>0</v>
      </c>
      <c r="AC63" s="307">
        <v>0</v>
      </c>
      <c r="AD63" s="232"/>
    </row>
    <row r="64" spans="1:30" x14ac:dyDescent="0.25">
      <c r="A64" s="210" t="s">
        <v>143</v>
      </c>
      <c r="B64" s="211" t="s">
        <v>137</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t="s">
        <v>467</v>
      </c>
      <c r="AA64" s="307"/>
      <c r="AB64" s="307">
        <v>0</v>
      </c>
      <c r="AC64" s="307">
        <v>0</v>
      </c>
    </row>
    <row r="65" spans="1:29" x14ac:dyDescent="0.25">
      <c r="A65" s="210" t="s">
        <v>142</v>
      </c>
      <c r="B65" s="213" t="s">
        <v>136</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t="s">
        <v>467</v>
      </c>
      <c r="AA65" s="307"/>
      <c r="AB65" s="307">
        <v>0</v>
      </c>
      <c r="AC65" s="307">
        <v>0</v>
      </c>
    </row>
    <row r="66" spans="1:29" ht="18.75" customHeight="1" x14ac:dyDescent="0.25">
      <c r="A66" s="210" t="s">
        <v>141</v>
      </c>
      <c r="B66" s="213" t="s">
        <v>135</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t="s">
        <v>467</v>
      </c>
      <c r="AA66" s="307"/>
      <c r="AB66" s="307">
        <v>0</v>
      </c>
      <c r="AC66" s="307">
        <v>0</v>
      </c>
    </row>
    <row r="67" spans="1:29" ht="18.75" customHeight="1" x14ac:dyDescent="0.25">
      <c r="A67" s="210" t="s">
        <v>140</v>
      </c>
      <c r="B67" s="211" t="s">
        <v>473</v>
      </c>
      <c r="C67" s="307"/>
      <c r="D67" s="307"/>
      <c r="E67" s="307"/>
      <c r="F67" s="307"/>
      <c r="G67" s="307">
        <v>0</v>
      </c>
      <c r="H67" s="307">
        <v>0</v>
      </c>
      <c r="I67" s="307"/>
      <c r="J67" s="307">
        <v>0</v>
      </c>
      <c r="K67" s="307"/>
      <c r="L67" s="307">
        <v>0</v>
      </c>
      <c r="M67" s="307"/>
      <c r="N67" s="307">
        <v>0</v>
      </c>
      <c r="O67" s="307"/>
      <c r="P67" s="307">
        <v>19</v>
      </c>
      <c r="Q67" s="307"/>
      <c r="R67" s="307">
        <v>19</v>
      </c>
      <c r="S67" s="307"/>
      <c r="T67" s="307">
        <v>0</v>
      </c>
      <c r="U67" s="307"/>
      <c r="V67" s="307">
        <v>0</v>
      </c>
      <c r="W67" s="307"/>
      <c r="X67" s="307">
        <v>0</v>
      </c>
      <c r="Y67" s="307"/>
      <c r="Z67" s="307" t="s">
        <v>467</v>
      </c>
      <c r="AA67" s="307"/>
      <c r="AB67" s="307">
        <v>19</v>
      </c>
      <c r="AC67" s="307">
        <v>19</v>
      </c>
    </row>
    <row r="68" spans="1:29" ht="18.75" customHeight="1" x14ac:dyDescent="0.25">
      <c r="A68" s="210" t="s">
        <v>490</v>
      </c>
      <c r="B68" s="211" t="s">
        <v>474</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t="s">
        <v>467</v>
      </c>
      <c r="AA68" s="307"/>
      <c r="AB68" s="307">
        <v>0</v>
      </c>
      <c r="AC68" s="307">
        <v>0</v>
      </c>
    </row>
    <row r="69" spans="1:29" ht="18.75" customHeight="1" x14ac:dyDescent="0.25">
      <c r="A69" s="210" t="s">
        <v>491</v>
      </c>
      <c r="B69" s="211" t="s">
        <v>475</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t="s">
        <v>467</v>
      </c>
      <c r="AA69" s="307"/>
      <c r="AB69" s="307">
        <v>0</v>
      </c>
      <c r="AC69" s="307">
        <v>0</v>
      </c>
    </row>
    <row r="70" spans="1:29" ht="18.75" customHeight="1" x14ac:dyDescent="0.25">
      <c r="A70" s="210" t="s">
        <v>492</v>
      </c>
      <c r="B70" s="211" t="s">
        <v>477</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t="s">
        <v>467</v>
      </c>
      <c r="AA70" s="307"/>
      <c r="AB70" s="307">
        <v>0</v>
      </c>
      <c r="AC70" s="307">
        <v>0</v>
      </c>
    </row>
    <row r="71" spans="1:29" ht="18.75" customHeight="1" x14ac:dyDescent="0.25">
      <c r="A71" s="210" t="s">
        <v>493</v>
      </c>
      <c r="B71" s="211" t="s">
        <v>479</v>
      </c>
      <c r="C71" s="307"/>
      <c r="D71" s="307"/>
      <c r="E71" s="307"/>
      <c r="F71" s="307"/>
      <c r="G71" s="307">
        <v>0</v>
      </c>
      <c r="H71" s="307">
        <v>0</v>
      </c>
      <c r="I71" s="307"/>
      <c r="J71" s="307">
        <v>0</v>
      </c>
      <c r="K71" s="307"/>
      <c r="L71" s="307">
        <v>0</v>
      </c>
      <c r="M71" s="307"/>
      <c r="N71" s="307">
        <v>0</v>
      </c>
      <c r="O71" s="307"/>
      <c r="P71" s="307">
        <v>0</v>
      </c>
      <c r="Q71" s="307"/>
      <c r="R71" s="307">
        <v>0</v>
      </c>
      <c r="S71" s="307"/>
      <c r="T71" s="307">
        <v>0</v>
      </c>
      <c r="U71" s="307"/>
      <c r="V71" s="307">
        <v>0</v>
      </c>
      <c r="W71" s="307"/>
      <c r="X71" s="307">
        <v>0</v>
      </c>
      <c r="Y71" s="307"/>
      <c r="Z71" s="307" t="s">
        <v>467</v>
      </c>
      <c r="AA71" s="307"/>
      <c r="AB71" s="307">
        <v>0</v>
      </c>
      <c r="AC71" s="307">
        <v>0</v>
      </c>
    </row>
    <row r="72" spans="1:29" ht="18.75" customHeight="1" x14ac:dyDescent="0.25">
      <c r="A72" s="210" t="s">
        <v>494</v>
      </c>
      <c r="B72" s="211" t="s">
        <v>481</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t="s">
        <v>467</v>
      </c>
      <c r="AA72" s="307"/>
      <c r="AB72" s="307">
        <v>0</v>
      </c>
      <c r="AC72" s="307">
        <v>0</v>
      </c>
    </row>
    <row r="73" spans="1:29" ht="18.75" customHeight="1" x14ac:dyDescent="0.25">
      <c r="A73" s="210" t="s">
        <v>495</v>
      </c>
      <c r="B73" s="211" t="s">
        <v>483</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t="s">
        <v>467</v>
      </c>
      <c r="AA73" s="307"/>
      <c r="AB73" s="307">
        <v>0</v>
      </c>
      <c r="AC73" s="307">
        <v>0</v>
      </c>
    </row>
    <row r="74" spans="1:29" ht="51.75" customHeight="1" x14ac:dyDescent="0.25">
      <c r="A74" s="208" t="s">
        <v>57</v>
      </c>
      <c r="B74" s="214" t="s">
        <v>234</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t="s">
        <v>467</v>
      </c>
      <c r="AA74" s="307"/>
      <c r="AB74" s="307">
        <v>0</v>
      </c>
      <c r="AC74" s="307">
        <v>0</v>
      </c>
    </row>
    <row r="75" spans="1:29" ht="21.75" customHeight="1" x14ac:dyDescent="0.25">
      <c r="A75" s="208" t="s">
        <v>55</v>
      </c>
      <c r="B75" s="209" t="s">
        <v>139</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ht="30" customHeight="1" x14ac:dyDescent="0.25">
      <c r="A76" s="210" t="s">
        <v>229</v>
      </c>
      <c r="B76" s="211" t="s">
        <v>472</v>
      </c>
      <c r="C76" s="309"/>
      <c r="D76" s="310"/>
      <c r="E76" s="311"/>
      <c r="F76" s="311"/>
      <c r="G76" s="307">
        <v>0</v>
      </c>
      <c r="H76" s="307">
        <v>0</v>
      </c>
      <c r="I76" s="311"/>
      <c r="J76" s="307">
        <v>0</v>
      </c>
      <c r="K76" s="310"/>
      <c r="L76" s="307">
        <v>0</v>
      </c>
      <c r="M76" s="310"/>
      <c r="N76" s="307">
        <v>0</v>
      </c>
      <c r="O76" s="310"/>
      <c r="P76" s="307">
        <v>0</v>
      </c>
      <c r="Q76" s="310"/>
      <c r="R76" s="307">
        <v>0</v>
      </c>
      <c r="S76" s="310"/>
      <c r="T76" s="307">
        <v>0</v>
      </c>
      <c r="U76" s="310"/>
      <c r="V76" s="307">
        <v>0</v>
      </c>
      <c r="W76" s="310"/>
      <c r="X76" s="307">
        <v>0</v>
      </c>
      <c r="Y76" s="310"/>
      <c r="Z76" s="307" t="s">
        <v>467</v>
      </c>
      <c r="AA76" s="310"/>
      <c r="AB76" s="307">
        <v>0</v>
      </c>
      <c r="AC76" s="307">
        <v>0</v>
      </c>
    </row>
    <row r="77" spans="1:29" ht="18.75" customHeight="1" x14ac:dyDescent="0.25">
      <c r="A77" s="210" t="s">
        <v>230</v>
      </c>
      <c r="B77" s="213" t="s">
        <v>470</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t="s">
        <v>467</v>
      </c>
      <c r="AA77" s="307"/>
      <c r="AB77" s="307">
        <v>0</v>
      </c>
      <c r="AC77" s="307">
        <v>0</v>
      </c>
    </row>
    <row r="78" spans="1:29" x14ac:dyDescent="0.25">
      <c r="A78" s="210" t="s">
        <v>231</v>
      </c>
      <c r="B78" s="213" t="s">
        <v>155</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t="s">
        <v>467</v>
      </c>
      <c r="AA78" s="307"/>
      <c r="AB78" s="307">
        <v>0</v>
      </c>
      <c r="AC78" s="307">
        <v>0</v>
      </c>
    </row>
    <row r="79" spans="1:29" x14ac:dyDescent="0.25">
      <c r="A79" s="210" t="s">
        <v>232</v>
      </c>
      <c r="B79" s="211" t="s">
        <v>471</v>
      </c>
      <c r="C79" s="307"/>
      <c r="D79" s="307"/>
      <c r="E79" s="307"/>
      <c r="F79" s="307"/>
      <c r="G79" s="307">
        <v>0</v>
      </c>
      <c r="H79" s="307">
        <v>0</v>
      </c>
      <c r="I79" s="307"/>
      <c r="J79" s="307">
        <v>0</v>
      </c>
      <c r="K79" s="307"/>
      <c r="L79" s="307">
        <v>0</v>
      </c>
      <c r="M79" s="307"/>
      <c r="N79" s="307">
        <v>0</v>
      </c>
      <c r="O79" s="307"/>
      <c r="P79" s="307">
        <v>0</v>
      </c>
      <c r="Q79" s="307"/>
      <c r="R79" s="307">
        <v>0</v>
      </c>
      <c r="S79" s="307"/>
      <c r="T79" s="307">
        <v>0</v>
      </c>
      <c r="U79" s="307"/>
      <c r="V79" s="307">
        <v>0</v>
      </c>
      <c r="W79" s="307"/>
      <c r="X79" s="307">
        <v>0</v>
      </c>
      <c r="Y79" s="307"/>
      <c r="Z79" s="307" t="s">
        <v>467</v>
      </c>
      <c r="AA79" s="307"/>
      <c r="AB79" s="307">
        <v>0</v>
      </c>
      <c r="AC79" s="307">
        <v>0</v>
      </c>
    </row>
    <row r="80" spans="1:29" x14ac:dyDescent="0.25">
      <c r="A80" s="210" t="s">
        <v>233</v>
      </c>
      <c r="B80" s="211" t="s">
        <v>473</v>
      </c>
      <c r="C80" s="309"/>
      <c r="D80" s="310"/>
      <c r="E80" s="311"/>
      <c r="F80" s="311"/>
      <c r="G80" s="307">
        <v>0</v>
      </c>
      <c r="H80" s="307">
        <v>0</v>
      </c>
      <c r="I80" s="311"/>
      <c r="J80" s="307">
        <v>0</v>
      </c>
      <c r="K80" s="310"/>
      <c r="L80" s="307">
        <v>0</v>
      </c>
      <c r="M80" s="310"/>
      <c r="N80" s="307">
        <v>0</v>
      </c>
      <c r="O80" s="310"/>
      <c r="P80" s="307">
        <v>0</v>
      </c>
      <c r="Q80" s="310"/>
      <c r="R80" s="307">
        <v>0</v>
      </c>
      <c r="S80" s="310"/>
      <c r="T80" s="307">
        <v>0</v>
      </c>
      <c r="U80" s="310"/>
      <c r="V80" s="307">
        <v>0</v>
      </c>
      <c r="W80" s="310"/>
      <c r="X80" s="307">
        <v>0</v>
      </c>
      <c r="Y80" s="310"/>
      <c r="Z80" s="307" t="s">
        <v>467</v>
      </c>
      <c r="AA80" s="310"/>
      <c r="AB80" s="307">
        <v>0</v>
      </c>
      <c r="AC80" s="307">
        <v>0</v>
      </c>
    </row>
    <row r="81" spans="1:29" x14ac:dyDescent="0.25">
      <c r="A81" s="210" t="s">
        <v>496</v>
      </c>
      <c r="B81" s="211" t="s">
        <v>474</v>
      </c>
      <c r="C81" s="309"/>
      <c r="D81" s="310"/>
      <c r="E81" s="311"/>
      <c r="F81" s="311"/>
      <c r="G81" s="307">
        <v>0</v>
      </c>
      <c r="H81" s="307">
        <v>0</v>
      </c>
      <c r="I81" s="311"/>
      <c r="J81" s="307">
        <v>0</v>
      </c>
      <c r="K81" s="310"/>
      <c r="L81" s="307">
        <v>0</v>
      </c>
      <c r="M81" s="310"/>
      <c r="N81" s="307">
        <v>0</v>
      </c>
      <c r="O81" s="310"/>
      <c r="P81" s="307">
        <v>0</v>
      </c>
      <c r="Q81" s="310"/>
      <c r="R81" s="307">
        <v>0</v>
      </c>
      <c r="S81" s="310"/>
      <c r="T81" s="307">
        <v>0</v>
      </c>
      <c r="U81" s="310"/>
      <c r="V81" s="307">
        <v>0</v>
      </c>
      <c r="W81" s="310"/>
      <c r="X81" s="307">
        <v>0</v>
      </c>
      <c r="Y81" s="310"/>
      <c r="Z81" s="307" t="s">
        <v>467</v>
      </c>
      <c r="AA81" s="310"/>
      <c r="AB81" s="307">
        <v>0</v>
      </c>
      <c r="AC81" s="307">
        <v>0</v>
      </c>
    </row>
    <row r="82" spans="1:29" x14ac:dyDescent="0.25">
      <c r="A82" s="210" t="s">
        <v>497</v>
      </c>
      <c r="B82" s="211" t="s">
        <v>475</v>
      </c>
      <c r="C82" s="309"/>
      <c r="D82" s="310"/>
      <c r="E82" s="311"/>
      <c r="F82" s="311"/>
      <c r="G82" s="307">
        <v>0</v>
      </c>
      <c r="H82" s="307">
        <v>0</v>
      </c>
      <c r="I82" s="311"/>
      <c r="J82" s="307">
        <v>0</v>
      </c>
      <c r="K82" s="310"/>
      <c r="L82" s="307">
        <v>0</v>
      </c>
      <c r="M82" s="310"/>
      <c r="N82" s="307">
        <v>0</v>
      </c>
      <c r="O82" s="310"/>
      <c r="P82" s="307">
        <v>0</v>
      </c>
      <c r="Q82" s="310"/>
      <c r="R82" s="307">
        <v>0</v>
      </c>
      <c r="S82" s="310"/>
      <c r="T82" s="307">
        <v>0</v>
      </c>
      <c r="U82" s="310"/>
      <c r="V82" s="307">
        <v>0</v>
      </c>
      <c r="W82" s="310"/>
      <c r="X82" s="307">
        <v>0</v>
      </c>
      <c r="Y82" s="310"/>
      <c r="Z82" s="307" t="s">
        <v>467</v>
      </c>
      <c r="AA82" s="310"/>
      <c r="AB82" s="307">
        <v>0</v>
      </c>
      <c r="AC82" s="307">
        <v>0</v>
      </c>
    </row>
    <row r="83" spans="1:29" x14ac:dyDescent="0.25">
      <c r="A83" s="210" t="s">
        <v>498</v>
      </c>
      <c r="B83" s="211" t="s">
        <v>477</v>
      </c>
      <c r="C83" s="309"/>
      <c r="D83" s="310"/>
      <c r="E83" s="311"/>
      <c r="F83" s="311"/>
      <c r="G83" s="307">
        <v>0</v>
      </c>
      <c r="H83" s="307">
        <v>0</v>
      </c>
      <c r="I83" s="311"/>
      <c r="J83" s="307">
        <v>0</v>
      </c>
      <c r="K83" s="310"/>
      <c r="L83" s="307">
        <v>0</v>
      </c>
      <c r="M83" s="310"/>
      <c r="N83" s="307">
        <v>0</v>
      </c>
      <c r="O83" s="310"/>
      <c r="P83" s="307">
        <v>0</v>
      </c>
      <c r="Q83" s="310"/>
      <c r="R83" s="307">
        <v>0</v>
      </c>
      <c r="S83" s="310"/>
      <c r="T83" s="307">
        <v>0</v>
      </c>
      <c r="U83" s="310"/>
      <c r="V83" s="307">
        <v>0</v>
      </c>
      <c r="W83" s="310"/>
      <c r="X83" s="307">
        <v>0</v>
      </c>
      <c r="Y83" s="310"/>
      <c r="Z83" s="307" t="s">
        <v>467</v>
      </c>
      <c r="AA83" s="310"/>
      <c r="AB83" s="307">
        <v>0</v>
      </c>
      <c r="AC83" s="307">
        <v>0</v>
      </c>
    </row>
    <row r="84" spans="1:29" x14ac:dyDescent="0.25">
      <c r="A84" s="210" t="s">
        <v>499</v>
      </c>
      <c r="B84" s="211" t="s">
        <v>479</v>
      </c>
      <c r="C84" s="309"/>
      <c r="D84" s="310"/>
      <c r="E84" s="311"/>
      <c r="F84" s="311"/>
      <c r="G84" s="307">
        <v>0</v>
      </c>
      <c r="H84" s="307">
        <v>0</v>
      </c>
      <c r="I84" s="311"/>
      <c r="J84" s="307">
        <v>0</v>
      </c>
      <c r="K84" s="310"/>
      <c r="L84" s="307">
        <v>0</v>
      </c>
      <c r="M84" s="310"/>
      <c r="N84" s="307">
        <v>0</v>
      </c>
      <c r="O84" s="310"/>
      <c r="P84" s="307">
        <v>0</v>
      </c>
      <c r="Q84" s="310"/>
      <c r="R84" s="307">
        <v>0</v>
      </c>
      <c r="S84" s="310"/>
      <c r="T84" s="307">
        <v>0</v>
      </c>
      <c r="U84" s="310"/>
      <c r="V84" s="307">
        <v>0</v>
      </c>
      <c r="W84" s="310"/>
      <c r="X84" s="307">
        <v>0</v>
      </c>
      <c r="Y84" s="310"/>
      <c r="Z84" s="307" t="s">
        <v>467</v>
      </c>
      <c r="AA84" s="310"/>
      <c r="AB84" s="307">
        <v>0</v>
      </c>
      <c r="AC84" s="307">
        <v>0</v>
      </c>
    </row>
    <row r="85" spans="1:29" x14ac:dyDescent="0.25">
      <c r="A85" s="210" t="s">
        <v>500</v>
      </c>
      <c r="B85" s="211" t="s">
        <v>481</v>
      </c>
      <c r="C85" s="309"/>
      <c r="D85" s="310"/>
      <c r="E85" s="311"/>
      <c r="F85" s="311"/>
      <c r="G85" s="307">
        <v>0</v>
      </c>
      <c r="H85" s="307">
        <v>0</v>
      </c>
      <c r="I85" s="311"/>
      <c r="J85" s="307">
        <v>0</v>
      </c>
      <c r="K85" s="310"/>
      <c r="L85" s="307">
        <v>0</v>
      </c>
      <c r="M85" s="310"/>
      <c r="N85" s="307">
        <v>0</v>
      </c>
      <c r="O85" s="310"/>
      <c r="P85" s="307">
        <v>0</v>
      </c>
      <c r="Q85" s="310"/>
      <c r="R85" s="307">
        <v>0</v>
      </c>
      <c r="S85" s="310"/>
      <c r="T85" s="307">
        <v>0</v>
      </c>
      <c r="U85" s="310"/>
      <c r="V85" s="307">
        <v>0</v>
      </c>
      <c r="W85" s="310"/>
      <c r="X85" s="307">
        <v>0</v>
      </c>
      <c r="Y85" s="310"/>
      <c r="Z85" s="307" t="s">
        <v>467</v>
      </c>
      <c r="AA85" s="310"/>
      <c r="AB85" s="307">
        <v>0</v>
      </c>
      <c r="AC85" s="307">
        <v>0</v>
      </c>
    </row>
    <row r="86" spans="1:29" x14ac:dyDescent="0.25">
      <c r="A86" s="210" t="s">
        <v>501</v>
      </c>
      <c r="B86" s="211" t="s">
        <v>483</v>
      </c>
      <c r="C86" s="312"/>
      <c r="D86" s="310"/>
      <c r="E86" s="311"/>
      <c r="F86" s="311"/>
      <c r="G86" s="307">
        <v>0</v>
      </c>
      <c r="H86" s="307">
        <v>0</v>
      </c>
      <c r="I86" s="311"/>
      <c r="J86" s="307">
        <v>0</v>
      </c>
      <c r="K86" s="310"/>
      <c r="L86" s="307">
        <v>0</v>
      </c>
      <c r="M86" s="310"/>
      <c r="N86" s="307">
        <v>0</v>
      </c>
      <c r="O86" s="310"/>
      <c r="P86" s="307">
        <v>0</v>
      </c>
      <c r="Q86" s="310"/>
      <c r="R86" s="307">
        <v>0</v>
      </c>
      <c r="S86" s="310"/>
      <c r="T86" s="307">
        <v>0</v>
      </c>
      <c r="U86" s="310"/>
      <c r="V86" s="307">
        <v>0</v>
      </c>
      <c r="W86" s="310"/>
      <c r="X86" s="307">
        <v>0</v>
      </c>
      <c r="Y86" s="310"/>
      <c r="Z86" s="307" t="s">
        <v>467</v>
      </c>
      <c r="AA86" s="310"/>
      <c r="AB86" s="307">
        <v>0</v>
      </c>
      <c r="AC86" s="307">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4" t="str">
        <f>'1. паспорт местоположение'!A12:C12</f>
        <v>M_TP1600.AS.0010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08" t="s">
        <v>432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51</v>
      </c>
      <c r="B22" s="412" t="s">
        <v>23</v>
      </c>
      <c r="C22" s="409" t="s">
        <v>50</v>
      </c>
      <c r="D22" s="409" t="s">
        <v>49</v>
      </c>
      <c r="E22" s="415" t="s">
        <v>443</v>
      </c>
      <c r="F22" s="416"/>
      <c r="G22" s="416"/>
      <c r="H22" s="416"/>
      <c r="I22" s="416"/>
      <c r="J22" s="416"/>
      <c r="K22" s="416"/>
      <c r="L22" s="417"/>
      <c r="M22" s="409" t="s">
        <v>48</v>
      </c>
      <c r="N22" s="409" t="s">
        <v>47</v>
      </c>
      <c r="O22" s="409" t="s">
        <v>46</v>
      </c>
      <c r="P22" s="418" t="s">
        <v>242</v>
      </c>
      <c r="Q22" s="418" t="s">
        <v>45</v>
      </c>
      <c r="R22" s="418" t="s">
        <v>44</v>
      </c>
      <c r="S22" s="418" t="s">
        <v>43</v>
      </c>
      <c r="T22" s="418"/>
      <c r="U22" s="419" t="s">
        <v>42</v>
      </c>
      <c r="V22" s="419" t="s">
        <v>41</v>
      </c>
      <c r="W22" s="418" t="s">
        <v>40</v>
      </c>
      <c r="X22" s="418" t="s">
        <v>39</v>
      </c>
      <c r="Y22" s="418" t="s">
        <v>38</v>
      </c>
      <c r="Z22" s="43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2" t="s">
        <v>24</v>
      </c>
    </row>
    <row r="23" spans="1:48" s="22" customFormat="1" ht="64.5" customHeight="1" x14ac:dyDescent="0.25">
      <c r="A23" s="410"/>
      <c r="B23" s="413"/>
      <c r="C23" s="410"/>
      <c r="D23" s="410"/>
      <c r="E23" s="424" t="s">
        <v>22</v>
      </c>
      <c r="F23" s="426" t="s">
        <v>138</v>
      </c>
      <c r="G23" s="426" t="s">
        <v>137</v>
      </c>
      <c r="H23" s="426" t="s">
        <v>136</v>
      </c>
      <c r="I23" s="430" t="s">
        <v>353</v>
      </c>
      <c r="J23" s="430" t="s">
        <v>354</v>
      </c>
      <c r="K23" s="430" t="s">
        <v>355</v>
      </c>
      <c r="L23" s="426" t="s">
        <v>79</v>
      </c>
      <c r="M23" s="410"/>
      <c r="N23" s="410"/>
      <c r="O23" s="410"/>
      <c r="P23" s="418"/>
      <c r="Q23" s="418"/>
      <c r="R23" s="418"/>
      <c r="S23" s="428" t="s">
        <v>1</v>
      </c>
      <c r="T23" s="428" t="s">
        <v>10</v>
      </c>
      <c r="U23" s="419"/>
      <c r="V23" s="419"/>
      <c r="W23" s="418"/>
      <c r="X23" s="418"/>
      <c r="Y23" s="418"/>
      <c r="Z23" s="418"/>
      <c r="AA23" s="418"/>
      <c r="AB23" s="418"/>
      <c r="AC23" s="418"/>
      <c r="AD23" s="418"/>
      <c r="AE23" s="418"/>
      <c r="AF23" s="418" t="s">
        <v>21</v>
      </c>
      <c r="AG23" s="418"/>
      <c r="AH23" s="418" t="s">
        <v>20</v>
      </c>
      <c r="AI23" s="418"/>
      <c r="AJ23" s="409" t="s">
        <v>19</v>
      </c>
      <c r="AK23" s="409" t="s">
        <v>18</v>
      </c>
      <c r="AL23" s="409" t="s">
        <v>17</v>
      </c>
      <c r="AM23" s="409" t="s">
        <v>16</v>
      </c>
      <c r="AN23" s="409" t="s">
        <v>15</v>
      </c>
      <c r="AO23" s="409" t="s">
        <v>14</v>
      </c>
      <c r="AP23" s="409" t="s">
        <v>13</v>
      </c>
      <c r="AQ23" s="420" t="s">
        <v>10</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10" t="s">
        <v>12</v>
      </c>
      <c r="AG24" s="110" t="s">
        <v>11</v>
      </c>
      <c r="AH24" s="111" t="s">
        <v>1</v>
      </c>
      <c r="AI24" s="111" t="s">
        <v>10</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7"/>
      <c r="B26" s="147"/>
      <c r="C26" s="147"/>
      <c r="D26" s="148"/>
      <c r="E26" s="218"/>
      <c r="F26" s="218"/>
      <c r="G26" s="218"/>
      <c r="H26" s="218"/>
      <c r="I26" s="218"/>
      <c r="J26" s="218"/>
      <c r="K26" s="218"/>
      <c r="L26" s="218"/>
      <c r="M26" s="147"/>
      <c r="N26" s="219"/>
      <c r="O26" s="147"/>
      <c r="P26" s="152"/>
      <c r="Q26" s="147"/>
      <c r="R26" s="152"/>
      <c r="S26" s="147"/>
      <c r="T26" s="147"/>
      <c r="U26" s="147"/>
      <c r="V26" s="147"/>
      <c r="W26" s="147"/>
      <c r="X26" s="220"/>
      <c r="Y26" s="221"/>
      <c r="Z26" s="147"/>
      <c r="AA26" s="220"/>
      <c r="AB26" s="220"/>
      <c r="AC26" s="147"/>
      <c r="AD26" s="152"/>
      <c r="AE26" s="152"/>
      <c r="AF26" s="148"/>
      <c r="AG26" s="147"/>
      <c r="AH26" s="147"/>
      <c r="AI26" s="147"/>
      <c r="AJ26" s="147"/>
      <c r="AK26" s="147"/>
      <c r="AL26" s="147"/>
      <c r="AM26" s="147"/>
      <c r="AN26" s="147"/>
      <c r="AO26" s="148"/>
      <c r="AP26" s="147"/>
      <c r="AQ26" s="147"/>
      <c r="AR26" s="147"/>
      <c r="AS26" s="147"/>
      <c r="AT26" s="147"/>
      <c r="AU26" s="221"/>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8" zoomScaleNormal="100" workbookViewId="0">
      <selection activeCell="B21" sqref="B21"/>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33" t="str">
        <f>'1. паспорт местоположение'!A5:C5</f>
        <v>Год раскрытия информации: 2024 год</v>
      </c>
      <c r="B5" s="433"/>
      <c r="C5" s="63"/>
      <c r="D5" s="63"/>
      <c r="E5" s="63"/>
      <c r="F5" s="63"/>
      <c r="G5" s="63"/>
      <c r="H5" s="63"/>
    </row>
    <row r="6" spans="1:8" ht="18.75" x14ac:dyDescent="0.3">
      <c r="A6" s="137"/>
      <c r="B6" s="223"/>
      <c r="C6" s="137"/>
      <c r="D6" s="137"/>
      <c r="E6" s="137"/>
      <c r="F6" s="137"/>
      <c r="G6" s="137"/>
      <c r="H6" s="137"/>
    </row>
    <row r="7" spans="1:8" ht="18.75" x14ac:dyDescent="0.25">
      <c r="A7" s="323" t="s">
        <v>8</v>
      </c>
      <c r="B7" s="323"/>
      <c r="C7" s="142"/>
      <c r="D7" s="142"/>
      <c r="E7" s="142"/>
      <c r="F7" s="142"/>
      <c r="G7" s="142"/>
      <c r="H7" s="142"/>
    </row>
    <row r="8" spans="1:8" ht="18.75" x14ac:dyDescent="0.25">
      <c r="A8" s="142"/>
      <c r="B8" s="142"/>
      <c r="C8" s="142"/>
      <c r="D8" s="142"/>
      <c r="E8" s="142"/>
      <c r="F8" s="142"/>
      <c r="G8" s="142"/>
      <c r="H8" s="142"/>
    </row>
    <row r="9" spans="1:8" x14ac:dyDescent="0.25">
      <c r="A9" s="325" t="str">
        <f>'1. паспорт местоположение'!A9:C9</f>
        <v>АО "Россети Тюмень"</v>
      </c>
      <c r="B9" s="325"/>
      <c r="C9" s="143"/>
      <c r="D9" s="143"/>
      <c r="E9" s="143"/>
      <c r="F9" s="143"/>
      <c r="G9" s="143"/>
      <c r="H9" s="143"/>
    </row>
    <row r="10" spans="1:8" x14ac:dyDescent="0.25">
      <c r="A10" s="320" t="s">
        <v>7</v>
      </c>
      <c r="B10" s="320"/>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25" t="str">
        <f>'1. паспорт местоположение'!A12:C12</f>
        <v>M_TP1600.AS.0010</v>
      </c>
      <c r="B12" s="325"/>
      <c r="C12" s="143"/>
      <c r="D12" s="143"/>
      <c r="E12" s="143"/>
      <c r="F12" s="143"/>
      <c r="G12" s="143"/>
      <c r="H12" s="143"/>
    </row>
    <row r="13" spans="1:8" x14ac:dyDescent="0.25">
      <c r="A13" s="320" t="s">
        <v>6</v>
      </c>
      <c r="B13" s="320"/>
      <c r="C13" s="144"/>
      <c r="D13" s="144"/>
      <c r="E13" s="144"/>
      <c r="F13" s="144"/>
      <c r="G13" s="144"/>
      <c r="H13" s="144"/>
    </row>
    <row r="14" spans="1:8" ht="18.75" x14ac:dyDescent="0.25">
      <c r="A14" s="11"/>
      <c r="B14" s="11"/>
      <c r="C14" s="11"/>
      <c r="D14" s="11"/>
      <c r="E14" s="11"/>
      <c r="F14" s="11"/>
      <c r="G14" s="11"/>
      <c r="H14" s="11"/>
    </row>
    <row r="15" spans="1:8" ht="39.75" customHeight="1"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6"/>
      <c r="C15" s="143"/>
      <c r="D15" s="143"/>
      <c r="E15" s="143"/>
      <c r="F15" s="143"/>
      <c r="G15" s="143"/>
      <c r="H15" s="143"/>
    </row>
    <row r="16" spans="1:8" x14ac:dyDescent="0.25">
      <c r="A16" s="320" t="s">
        <v>5</v>
      </c>
      <c r="B16" s="320"/>
      <c r="C16" s="144"/>
      <c r="D16" s="144"/>
      <c r="E16" s="144"/>
      <c r="F16" s="144"/>
      <c r="G16" s="144"/>
      <c r="H16" s="144"/>
    </row>
    <row r="17" spans="1:2" x14ac:dyDescent="0.25">
      <c r="B17" s="90"/>
    </row>
    <row r="18" spans="1:2" ht="33.75" customHeight="1" x14ac:dyDescent="0.25">
      <c r="A18" s="434" t="s">
        <v>433</v>
      </c>
      <c r="B18" s="435"/>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307</v>
      </c>
      <c r="B22" s="93" t="s">
        <v>453</v>
      </c>
    </row>
    <row r="23" spans="1:2" ht="16.5" thickBot="1" x14ac:dyDescent="0.3">
      <c r="A23" s="92" t="s">
        <v>287</v>
      </c>
      <c r="B23" s="94" t="s">
        <v>516</v>
      </c>
    </row>
    <row r="24" spans="1:2" ht="16.5" thickBot="1" x14ac:dyDescent="0.3">
      <c r="A24" s="92" t="s">
        <v>308</v>
      </c>
      <c r="B24" s="94" t="s">
        <v>522</v>
      </c>
    </row>
    <row r="25" spans="1:2" ht="16.5" thickBot="1" x14ac:dyDescent="0.3">
      <c r="A25" s="95" t="s">
        <v>309</v>
      </c>
      <c r="B25" s="93">
        <v>2026</v>
      </c>
    </row>
    <row r="26" spans="1:2" ht="16.5" thickBot="1" x14ac:dyDescent="0.3">
      <c r="A26" s="96" t="s">
        <v>310</v>
      </c>
      <c r="B26" s="97" t="s">
        <v>466</v>
      </c>
    </row>
    <row r="27" spans="1:2" ht="29.25" thickBot="1" x14ac:dyDescent="0.3">
      <c r="A27" s="103" t="s">
        <v>531</v>
      </c>
      <c r="B27" s="228">
        <v>1.0223204705547593</v>
      </c>
    </row>
    <row r="28" spans="1:2" ht="16.5" thickBot="1" x14ac:dyDescent="0.3">
      <c r="A28" s="99" t="s">
        <v>311</v>
      </c>
      <c r="B28" s="99" t="s">
        <v>532</v>
      </c>
    </row>
    <row r="29" spans="1:2" ht="29.25" thickBot="1" x14ac:dyDescent="0.3">
      <c r="A29" s="104" t="s">
        <v>312</v>
      </c>
      <c r="B29" s="216">
        <f>B30</f>
        <v>0</v>
      </c>
    </row>
    <row r="30" spans="1:2" ht="29.25" thickBot="1" x14ac:dyDescent="0.3">
      <c r="A30" s="104" t="s">
        <v>313</v>
      </c>
      <c r="B30" s="216">
        <f>B32+B37+B42</f>
        <v>0</v>
      </c>
    </row>
    <row r="31" spans="1:2" ht="16.5" thickBot="1" x14ac:dyDescent="0.3">
      <c r="A31" s="99" t="s">
        <v>314</v>
      </c>
      <c r="B31" s="99"/>
    </row>
    <row r="32" spans="1:2" ht="29.25" thickBot="1" x14ac:dyDescent="0.3">
      <c r="A32" s="104" t="s">
        <v>520</v>
      </c>
      <c r="B32" s="99"/>
    </row>
    <row r="33" spans="1:2" ht="16.5" thickBot="1" x14ac:dyDescent="0.3">
      <c r="A33" s="99" t="s">
        <v>521</v>
      </c>
      <c r="B33" s="99"/>
    </row>
    <row r="34" spans="1:2" ht="16.5" thickBot="1" x14ac:dyDescent="0.3">
      <c r="A34" s="99" t="s">
        <v>315</v>
      </c>
      <c r="B34" s="99"/>
    </row>
    <row r="35" spans="1:2" ht="16.5" thickBot="1" x14ac:dyDescent="0.3">
      <c r="A35" s="99" t="s">
        <v>316</v>
      </c>
      <c r="B35" s="99"/>
    </row>
    <row r="36" spans="1:2" ht="16.5" thickBot="1" x14ac:dyDescent="0.3">
      <c r="A36" s="99" t="s">
        <v>317</v>
      </c>
      <c r="B36" s="215"/>
    </row>
    <row r="37" spans="1:2" ht="29.25" thickBot="1" x14ac:dyDescent="0.3">
      <c r="A37" s="104" t="s">
        <v>318</v>
      </c>
      <c r="B37" s="182"/>
    </row>
    <row r="38" spans="1:2" ht="16.5" thickBot="1" x14ac:dyDescent="0.3">
      <c r="A38" s="99" t="s">
        <v>521</v>
      </c>
      <c r="B38" s="215"/>
    </row>
    <row r="39" spans="1:2" ht="16.5" thickBot="1" x14ac:dyDescent="0.3">
      <c r="A39" s="99" t="s">
        <v>315</v>
      </c>
      <c r="B39" s="215"/>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521</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f>B33</f>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29">
        <f>B53/B27</f>
        <v>0</v>
      </c>
    </row>
    <row r="53" spans="1:2" ht="16.5" thickBot="1" x14ac:dyDescent="0.3">
      <c r="A53" s="95" t="s">
        <v>325</v>
      </c>
      <c r="B53" s="230">
        <v>0</v>
      </c>
    </row>
    <row r="54" spans="1:2" ht="16.5" thickBot="1" x14ac:dyDescent="0.3">
      <c r="A54" s="95" t="s">
        <v>326</v>
      </c>
      <c r="B54" s="229">
        <f>B55/(B27/1.2)</f>
        <v>0</v>
      </c>
    </row>
    <row r="55" spans="1:2" ht="16.5" thickBot="1" x14ac:dyDescent="0.3">
      <c r="A55" s="96" t="s">
        <v>327</v>
      </c>
      <c r="B55" s="230">
        <v>0</v>
      </c>
    </row>
    <row r="56" spans="1:2" ht="16.5" thickBot="1" x14ac:dyDescent="0.3">
      <c r="A56" s="98" t="s">
        <v>328</v>
      </c>
      <c r="B56" s="99"/>
    </row>
    <row r="57" spans="1:2" ht="16.5" thickBot="1" x14ac:dyDescent="0.3">
      <c r="A57" s="101" t="s">
        <v>329</v>
      </c>
      <c r="B57" s="99" t="s">
        <v>517</v>
      </c>
    </row>
    <row r="58" spans="1:2" ht="16.5" thickBot="1" x14ac:dyDescent="0.3">
      <c r="A58" s="101" t="s">
        <v>330</v>
      </c>
      <c r="B58" s="99" t="s">
        <v>526</v>
      </c>
    </row>
    <row r="59" spans="1:2" ht="16.5" thickBot="1" x14ac:dyDescent="0.3">
      <c r="A59" s="101" t="s">
        <v>331</v>
      </c>
      <c r="B59" s="99" t="s">
        <v>526</v>
      </c>
    </row>
    <row r="60" spans="1:2" ht="16.5" thickBot="1" x14ac:dyDescent="0.3">
      <c r="A60" s="101" t="s">
        <v>332</v>
      </c>
      <c r="B60" s="99" t="s">
        <v>526</v>
      </c>
    </row>
    <row r="61" spans="1:2" ht="16.5" thickBot="1" x14ac:dyDescent="0.3">
      <c r="A61" s="102" t="s">
        <v>333</v>
      </c>
      <c r="B61" s="99" t="s">
        <v>526</v>
      </c>
    </row>
    <row r="62" spans="1:2" ht="30.75" thickBot="1" x14ac:dyDescent="0.3">
      <c r="A62" s="100" t="s">
        <v>334</v>
      </c>
      <c r="B62" s="99" t="s">
        <v>526</v>
      </c>
    </row>
    <row r="63" spans="1:2" ht="29.25" thickBot="1" x14ac:dyDescent="0.3">
      <c r="A63" s="95" t="s">
        <v>335</v>
      </c>
      <c r="B63" s="99" t="s">
        <v>526</v>
      </c>
    </row>
    <row r="64" spans="1:2" ht="16.5" thickBot="1" x14ac:dyDescent="0.3">
      <c r="A64" s="100" t="s">
        <v>314</v>
      </c>
      <c r="B64" s="146"/>
    </row>
    <row r="65" spans="1:2" ht="16.5" thickBot="1" x14ac:dyDescent="0.3">
      <c r="A65" s="100" t="s">
        <v>336</v>
      </c>
      <c r="B65" s="99" t="s">
        <v>526</v>
      </c>
    </row>
    <row r="66" spans="1:2" ht="16.5" thickBot="1" x14ac:dyDescent="0.3">
      <c r="A66" s="100" t="s">
        <v>337</v>
      </c>
      <c r="B66" s="99" t="s">
        <v>526</v>
      </c>
    </row>
    <row r="67" spans="1:2" ht="16.5" thickBot="1" x14ac:dyDescent="0.3">
      <c r="A67" s="105" t="s">
        <v>338</v>
      </c>
      <c r="B67" s="99" t="s">
        <v>522</v>
      </c>
    </row>
    <row r="68" spans="1:2" ht="16.5" thickBot="1" x14ac:dyDescent="0.3">
      <c r="A68" s="95" t="s">
        <v>339</v>
      </c>
      <c r="B68" s="99" t="s">
        <v>523</v>
      </c>
    </row>
    <row r="69" spans="1:2" ht="16.5" thickBot="1" x14ac:dyDescent="0.3">
      <c r="A69" s="101" t="s">
        <v>340</v>
      </c>
      <c r="B69" s="99" t="s">
        <v>526</v>
      </c>
    </row>
    <row r="70" spans="1:2" ht="16.5" thickBot="1" x14ac:dyDescent="0.3">
      <c r="A70" s="101" t="s">
        <v>341</v>
      </c>
      <c r="B70" s="99" t="s">
        <v>526</v>
      </c>
    </row>
    <row r="71" spans="1:2" ht="16.5" thickBot="1" x14ac:dyDescent="0.3">
      <c r="A71" s="101" t="s">
        <v>342</v>
      </c>
      <c r="B71" s="99" t="s">
        <v>526</v>
      </c>
    </row>
    <row r="72" spans="1:2" ht="29.25" thickBot="1" x14ac:dyDescent="0.3">
      <c r="A72" s="106" t="s">
        <v>343</v>
      </c>
      <c r="B72" s="145" t="s">
        <v>524</v>
      </c>
    </row>
    <row r="73" spans="1:2" ht="28.5" x14ac:dyDescent="0.25">
      <c r="A73" s="98" t="s">
        <v>344</v>
      </c>
      <c r="B73" s="436" t="s">
        <v>525</v>
      </c>
    </row>
    <row r="74" spans="1:2" x14ac:dyDescent="0.25">
      <c r="A74" s="101" t="s">
        <v>345</v>
      </c>
      <c r="B74" s="437"/>
    </row>
    <row r="75" spans="1:2" x14ac:dyDescent="0.25">
      <c r="A75" s="101" t="s">
        <v>346</v>
      </c>
      <c r="B75" s="437"/>
    </row>
    <row r="76" spans="1:2" x14ac:dyDescent="0.25">
      <c r="A76" s="101" t="s">
        <v>347</v>
      </c>
      <c r="B76" s="437"/>
    </row>
    <row r="77" spans="1:2" x14ac:dyDescent="0.25">
      <c r="A77" s="101" t="s">
        <v>348</v>
      </c>
      <c r="B77" s="437"/>
    </row>
    <row r="78" spans="1:2" ht="16.5" thickBot="1" x14ac:dyDescent="0.3">
      <c r="A78" s="107" t="s">
        <v>349</v>
      </c>
      <c r="B78" s="43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2021-07-07T04:08:01Z</cp:lastPrinted>
  <dcterms:created xsi:type="dcterms:W3CDTF">2015-08-16T15:31:05Z</dcterms:created>
  <dcterms:modified xsi:type="dcterms:W3CDTF">2024-11-04T07:32:41Z</dcterms:modified>
</cp:coreProperties>
</file>