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1\"/>
    </mc:Choice>
  </mc:AlternateContent>
  <bookViews>
    <workbookView showHorizontalScroll="0" showVerticalScroll="0" xWindow="0" yWindow="0" windowWidth="28830" windowHeight="6840" tabRatio="874" firstSheet="3"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6" i="12" l="1"/>
  <c r="B25" i="12"/>
  <c r="A5" i="9" l="1"/>
  <c r="A15" i="8" l="1"/>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<sst xmlns="http://schemas.openxmlformats.org/spreadsheetml/2006/main" count="1093" uniqueCount="557">
  <si>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</si>
  <si>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</si>
  <si>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</si>
  <si>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</si>
  <si>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</si>
  <si>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</si>
  <si>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(Вар. РЭС)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</si>
  <si>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</si>
  <si>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</si>
  <si>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</si>
  <si>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</si>
  <si>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</si>
  <si>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</si>
  <si>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</si>
  <si>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</si>
  <si>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</si>
  <si>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</si>
  <si>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</si>
  <si>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</si>
  <si>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</si>
  <si>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</si>
  <si>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</si>
  <si>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</si>
  <si>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</si>
  <si>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</si>
  <si>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</si>
  <si>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</si>
  <si>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</si>
  <si>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</si>
  <si>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</si>
  <si>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</si>
  <si>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</si>
  <si>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</si>
  <si>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</si>
  <si>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</si>
  <si>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</si>
  <si>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</si>
  <si>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</si>
  <si>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</si>
  <si>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</si>
  <si>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</si>
  <si>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</si>
  <si>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</si>
  <si>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</si>
  <si>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</si>
  <si>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</si>
  <si>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</si>
  <si>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</si>
  <si>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</si>
  <si>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</si>
  <si>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</si>
  <si>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</si>
  <si>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</si>
  <si>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</si>
  <si>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</si>
  <si>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</si>
  <si>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</si>
  <si>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</si>
  <si>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</si>
  <si>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</si>
  <si>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</si>
  <si>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</si>
  <si>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</si>
  <si>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</si>
  <si>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</si>
  <si>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</si>
  <si>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</si>
  <si>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</si>
  <si>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</si>
  <si>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</si>
  <si>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</si>
  <si>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</si>
  <si>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</si>
  <si>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</si>
  <si>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</si>
  <si>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</si>
  <si>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</si>
  <si>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</si>
  <si>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</si>
  <si>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</si>
  <si>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</si>
  <si>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</si>
  <si>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</si>
  <si>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</si>
  <si>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</si>
  <si>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</si>
  <si>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</si>
  <si>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</si>
  <si>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</si>
  <si>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</si>
  <si>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</si>
  <si>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</si>
  <si>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</si>
  <si>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</si>
  <si>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</si>
  <si>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</si>
  <si>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</si>
  <si>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</si>
  <si>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</si>
  <si>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</si>
  <si>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</si>
  <si>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</si>
  <si>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</si>
  <si>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</si>
  <si>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</si>
  <si>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</si>
  <si>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</si>
  <si>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</si>
  <si>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</si>
  <si>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</si>
  <si>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</si>
  <si>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</si>
  <si>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</si>
  <si>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</si>
  <si>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</si>
  <si>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</si>
  <si>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</si>
  <si>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</si>
  <si>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</si>
  <si>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</si>
  <si>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</si>
  <si>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</si>
  <si>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</si>
  <si>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</si>
  <si>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</si>
  <si>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</si>
  <si>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</si>
  <si>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</si>
  <si>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</si>
  <si>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</si>
  <si>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</si>
  <si>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</si>
  <si>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</si>
  <si>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</si>
  <si>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</si>
  <si>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</si>
  <si>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</si>
  <si>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</si>
  <si>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</si>
  <si>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</si>
  <si>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</si>
  <si>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</si>
  <si>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</si>
  <si>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</si>
  <si>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</si>
  <si>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</si>
  <si>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</si>
  <si>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</si>
  <si>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</si>
  <si>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</si>
  <si>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</si>
  <si>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</si>
  <si>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</si>
  <si>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</si>
  <si>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</si>
  <si>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</si>
  <si>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</si>
  <si>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</si>
  <si>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</si>
  <si>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</si>
  <si>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</si>
  <si>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</si>
  <si>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</si>
  <si>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</si>
  <si>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</si>
  <si>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</si>
  <si>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</si>
  <si>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</si>
  <si>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</si>
  <si>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</si>
  <si>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</si>
  <si>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</si>
  <si>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</si>
  <si>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</si>
  <si>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</si>
  <si>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</si>
  <si>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</si>
  <si>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</si>
  <si>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</si>
  <si>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</si>
  <si>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</si>
  <si>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</si>
  <si>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</si>
  <si>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</si>
  <si>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</si>
  <si>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</si>
  <si>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</si>
  <si>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</si>
  <si>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</si>
  <si>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</si>
  <si>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</si>
  <si>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</si>
  <si>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</si>
  <si>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</si>
  <si>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</si>
  <si>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</si>
  <si>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</si>
  <si>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</si>
  <si>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</si>
  <si>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</si>
  <si>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</si>
  <si>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</si>
  <si>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</si>
  <si>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</si>
  <si>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</si>
  <si>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</si>
  <si>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</si>
  <si>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</si>
  <si>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</si>
  <si>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</si>
  <si>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</si>
  <si>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</si>
  <si>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</si>
  <si>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</si>
  <si>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</si>
  <si>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</si>
  <si>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</si>
  <si>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</si>
  <si>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</si>
  <si>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</si>
  <si>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</si>
  <si>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</si>
  <si>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</si>
  <si>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</si>
  <si>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</si>
  <si>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</si>
  <si>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</si>
  <si>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</si>
  <si>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</si>
  <si>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</si>
  <si>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</si>
  <si>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</si>
  <si>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</si>
  <si>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</si>
  <si>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</si>
  <si>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</si>
  <si>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</si>
  <si>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</si>
  <si>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</si>
  <si>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</si>
  <si>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</si>
  <si>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</si>
  <si>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</si>
  <si>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</si>
  <si>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</si>
  <si>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</si>
  <si>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</si>
  <si>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</si>
  <si>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</si>
  <si>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</si>
  <si>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</si>
  <si>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</si>
  <si>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</si>
  <si>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</si>
  <si>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</si>
  <si>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</si>
  <si>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</si>
  <si>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</si>
  <si>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</si>
  <si>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</si>
  <si>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</si>
  <si>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</si>
  <si>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</si>
  <si>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</si>
  <si>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</si>
  <si>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</si>
  <si>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</si>
  <si>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</si>
  <si>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</si>
  <si>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</si>
  <si>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</si>
  <si>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</si>
  <si>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</si>
  <si>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</si>
  <si>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</si>
  <si>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</si>
  <si>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</si>
  <si>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</si>
  <si>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</si>
  <si>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</si>
  <si>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</si>
  <si>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</si>
  <si>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</si>
  <si>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</si>
  <si>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</si>
  <si>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</si>
  <si>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</si>
  <si>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</si>
  <si>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</si>
  <si>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</si>
  <si>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</si>
  <si>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</si>
  <si>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</si>
  <si>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</si>
  <si>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</si>
  <si>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</si>
  <si>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</si>
  <si>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</si>
  <si>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</si>
  <si>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</si>
  <si>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</si>
  <si>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</si>
  <si>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</si>
  <si>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</si>
  <si>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</si>
  <si>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</si>
  <si>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</si>
  <si>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</si>
  <si>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</si>
  <si>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</si>
  <si>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</si>
  <si>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</si>
  <si>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</si>
  <si>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</si>
  <si>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</si>
  <si>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</si>
  <si>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</si>
  <si>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</si>
  <si>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</si>
  <si>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</si>
  <si>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</si>
  <si>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</si>
  <si>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</si>
  <si>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</si>
  <si>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</si>
  <si>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</si>
  <si>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</si>
  <si>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</si>
  <si>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</si>
  <si>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</si>
  <si>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</si>
  <si>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</si>
  <si>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</si>
  <si>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</si>
  <si>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</si>
  <si>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</si>
  <si>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</si>
  <si>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</si>
  <si>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</si>
  <si>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</si>
  <si>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</si>
  <si>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</si>
  <si>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</si>
  <si>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</si>
  <si>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</si>
  <si>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</si>
  <si>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</si>
  <si>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</si>
  <si>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</si>
  <si>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</si>
  <si>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</si>
  <si>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</si>
  <si>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</si>
  <si>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</si>
  <si>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</si>
  <si>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</si>
  <si>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</si>
  <si>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</si>
  <si>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</si>
  <si>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</si>
  <si>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</si>
  <si>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</si>
  <si>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</si>
  <si>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</si>
  <si>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</si>
  <si>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</si>
  <si>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</si>
  <si>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</si>
  <si>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</si>
  <si>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</si>
  <si>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</si>
  <si>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</si>
  <si>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</si>
  <si>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</si>
  <si>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</si>
  <si>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</si>
  <si>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</si>
  <si>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</si>
  <si>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</si>
  <si>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</si>
  <si>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</si>
  <si>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</si>
  <si>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</si>
  <si>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</si>
  <si>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</si>
  <si>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</si>
  <si>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</si>
  <si>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</si>
  <si>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</si>
  <si>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</si>
  <si>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</si>
  <si>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</si>
  <si>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</si>
  <si>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</si>
  <si>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</si>
  <si>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</si>
  <si>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</si>
  <si>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</si>
  <si>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</si>
  <si>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</si>
  <si>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</si>
  <si>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</si>
  <si>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</si>
  <si>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</si>
  <si>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</si>
  <si>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</si>
  <si>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</si>
  <si>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</si>
  <si>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</si>
  <si>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</si>
  <si>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</si>
  <si>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</si>
  <si>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</si>
  <si>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</si>
  <si>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</si>
  <si>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</si>
  <si>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</si>
  <si>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</si>
  <si>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</si>
  <si>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</si>
  <si>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</si>
  <si>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</si>
  <si>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</si>
  <si>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</si>
  <si>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</si>
  <si>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</si>
  <si>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</si>
  <si>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</si>
  <si>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</si>
  <si>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</si>
  <si>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</si>
  <si>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</si>
  <si>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</si>
  <si>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</si>
  <si>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</si>
  <si>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</si>
  <si>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</si>
  <si>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</si>
  <si>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</si>
  <si>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</si>
  <si>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</si>
  <si>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</si>
  <si>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</si>
  <si>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</si>
  <si>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</si>
  <si>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</si>
  <si>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</si>
  <si>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</si>
  <si>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</si>
  <si>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</si>
  <si>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</si>
  <si>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</si>
  <si>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</si>
  <si>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</si>
  <si>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</si>
  <si>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</si>
  <si>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</si>
  <si>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</si>
  <si>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</si>
  <si>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</si>
  <si>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</si>
  <si>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</si>
  <si>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</si>
  <si>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</si>
  <si>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</si>
  <si>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</si>
  <si>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</si>
  <si>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</si>
  <si>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</si>
  <si>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</si>
  <si>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</si>
  <si>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</si>
  <si>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</si>
  <si>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</si>
  <si>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 Варьеганского м/р</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</si>
  <si>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</si>
  <si>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</si>
  <si>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</si>
  <si>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</si>
  <si>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</si>
  <si>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</si>
  <si>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</si>
  <si>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</si>
  <si>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</si>
  <si>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</si>
  <si>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</si>
  <si>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</si>
  <si>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</si>
  <si>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</si>
  <si>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</si>
  <si>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</si>
  <si>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</si>
  <si>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</si>
  <si>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</si>
  <si>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</si>
  <si>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</si>
  <si>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</si>
  <si>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</si>
  <si>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</si>
  <si>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</si>
  <si>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</si>
  <si>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</si>
  <si>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</si>
  <si>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</si>
  <si>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2025</t>
  </si>
  <si>
    <t>Год 2026</t>
  </si>
  <si>
    <t>Год 2027</t>
  </si>
  <si>
    <t>Реконструкция</t>
  </si>
  <si>
    <t>1.12.</t>
  </si>
  <si>
    <t>3.7.</t>
  </si>
  <si>
    <t>Филиал АО "Россети Тюмень" Нижневартовские электрические сети</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</si>
  <si>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</si>
  <si>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</si>
  <si>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</si>
  <si>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</si>
  <si>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</si>
  <si>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</si>
  <si>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</si>
  <si>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</si>
  <si>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</si>
  <si>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</si>
  <si>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</si>
  <si>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</si>
  <si>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</si>
  <si>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</si>
  <si>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</si>
  <si>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</si>
  <si>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</si>
  <si>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</si>
  <si>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</si>
  <si>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</si>
  <si>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</si>
  <si>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</si>
  <si>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</si>
  <si>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</si>
  <si>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</si>
  <si>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</si>
  <si>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</si>
  <si>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</si>
  <si>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</si>
  <si>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</si>
  <si>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</si>
  <si>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</si>
  <si>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</si>
  <si>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</si>
  <si>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</si>
  <si>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</si>
  <si>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Сметная стоимость в ценах 2025 года с НДС, млн. руб.</t>
  </si>
  <si>
    <t>Год раскрытия информации: 2024 год</t>
  </si>
  <si>
    <t>1525тыс. руб.</t>
  </si>
  <si>
    <t>01.06.2027-15.07.2027</t>
  </si>
  <si>
    <t xml:space="preserve">Факт 2023 года </t>
  </si>
  <si>
    <t>Год 2028</t>
  </si>
  <si>
    <t xml:space="preserve"> по состоянию на 01.01.2023</t>
  </si>
  <si>
    <t>по состоянию на 01.01.2024</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</si>
  <si>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</si>
  <si>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КНС-2 Варьеганского м/р (промышленных объектов и объектов нефтедобычи).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</si>
</sst>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54"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2"/>
      <color theme="1"/>
      <name val="Times New Roman"/>
      <family val="1"/>
      <charset val="204"/>
    </font>
    <font>
      <u/>
      <sz val="12"/>
      <color rgb="FF000000"/>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19" fillId="0" borderId="0"/>
    <xf numFmtId="166" fontId="1" fillId="0" borderId="0" applyFont="0" applyFill="0" applyBorder="0" applyAlignment="0" applyProtection="0"/>
    <xf numFmtId="0" fontId="53" fillId="0" borderId="0"/>
  </cellStyleXfs>
  <cellXfs count="359">
    <xf numFmtId="0" fontId="0" fillId="0" borderId="0" xfId="0"/>
    <xf numFmtId="0" fontId="41" fillId="0" borderId="0" xfId="3" applyFont="1" applyFill="1"/>
    <xf numFmtId="0" fontId="48" fillId="0" borderId="0" xfId="4" applyFont="1" applyFill="1" applyBorder="1" applyAlignment="1">
      <alignment horizontal="center" vertical="center"/>
    </xf>
    <xf numFmtId="0" fontId="46" fillId="0" borderId="11" xfId="4" applyFont="1" applyFill="1" applyBorder="1" applyAlignment="1">
      <alignment horizontal="center"/>
    </xf>
    <xf numFmtId="0" fontId="48" fillId="0" borderId="1" xfId="4" applyFont="1" applyFill="1" applyBorder="1" applyAlignment="1">
      <alignment horizontal="center" vertical="center"/>
    </xf>
    <xf numFmtId="0" fontId="48" fillId="0" borderId="11" xfId="4" applyFont="1" applyFill="1" applyBorder="1" applyAlignment="1">
      <alignment horizontal="center" vertical="center"/>
    </xf>
    <xf numFmtId="0" fontId="48" fillId="0" borderId="9" xfId="4" applyFont="1" applyFill="1" applyBorder="1" applyAlignment="1">
      <alignment horizontal="center" vertical="center"/>
    </xf>
    <xf numFmtId="0" fontId="48" fillId="0" borderId="0" xfId="4" applyFont="1" applyFill="1" applyAlignment="1"/>
    <xf numFmtId="0" fontId="48" fillId="0" borderId="4" xfId="4" applyFont="1" applyFill="1" applyBorder="1" applyAlignment="1">
      <alignment horizontal="center" vertical="center"/>
    </xf>
    <xf numFmtId="0" fontId="46"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6" fillId="0" borderId="11" xfId="4" applyFont="1" applyFill="1" applyBorder="1" applyAlignment="1">
      <alignment horizontal="center" vertical="center"/>
    </xf>
    <xf numFmtId="0" fontId="48" fillId="0" borderId="1" xfId="4" applyFont="1" applyFill="1" applyBorder="1" applyAlignment="1">
      <alignment horizontal="center"/>
    </xf>
    <xf numFmtId="0" fontId="46"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2" fillId="0" borderId="1" xfId="0" applyFont="1" applyFill="1" applyBorder="1" applyAlignment="1">
      <alignment horizontal="center" vertical="center"/>
    </xf>
    <xf numFmtId="0" fontId="19" fillId="0" borderId="2" xfId="0" applyFont="1" applyFill="1" applyBorder="1" applyAlignment="1">
      <alignment vertical="center" wrapText="1"/>
    </xf>
    <xf numFmtId="0" fontId="20" fillId="0" borderId="1" xfId="0" applyFont="1" applyFill="1" applyBorder="1" applyAlignment="1">
      <alignment horizontal="center" vertical="center"/>
    </xf>
    <xf numFmtId="0" fontId="20" fillId="0" borderId="2" xfId="0" applyFont="1" applyFill="1" applyBorder="1" applyAlignment="1">
      <alignment horizontal="center" vertical="center"/>
    </xf>
    <xf numFmtId="0" fontId="0" fillId="0" borderId="1" xfId="0" applyFill="1" applyBorder="1"/>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0" xfId="0" applyFont="1" applyFill="1" applyAlignment="1">
      <alignment horizontal="center"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1" fillId="0" borderId="0" xfId="3" applyFont="1" applyFill="1" applyBorder="1"/>
    <xf numFmtId="0" fontId="44" fillId="0" borderId="0" xfId="3" applyFont="1" applyFill="1"/>
    <xf numFmtId="0" fontId="2" fillId="0" borderId="0" xfId="4" applyFill="1"/>
    <xf numFmtId="0" fontId="28" fillId="0" borderId="0" xfId="4" applyFont="1" applyFill="1" applyAlignment="1">
      <alignment vertical="center" wrapText="1"/>
    </xf>
    <xf numFmtId="0" fontId="45" fillId="0" borderId="0" xfId="4" applyFont="1" applyFill="1" applyAlignment="1">
      <alignment horizontal="center"/>
    </xf>
    <xf numFmtId="0" fontId="29" fillId="0" borderId="0" xfId="4" applyFont="1" applyFill="1"/>
    <xf numFmtId="0" fontId="2" fillId="0" borderId="0" xfId="4" applyFill="1" applyAlignment="1"/>
    <xf numFmtId="0" fontId="47" fillId="0" borderId="0" xfId="4" applyFont="1" applyFill="1"/>
    <xf numFmtId="0" fontId="48" fillId="0" borderId="0" xfId="4" applyFont="1" applyFill="1"/>
    <xf numFmtId="0" fontId="48" fillId="0" borderId="0" xfId="4" applyFont="1" applyFill="1" applyBorder="1" applyAlignment="1">
      <alignment vertical="center"/>
    </xf>
    <xf numFmtId="0" fontId="48" fillId="0" borderId="0" xfId="4" applyFont="1" applyFill="1" applyBorder="1"/>
    <xf numFmtId="0" fontId="48" fillId="0" borderId="0" xfId="4" applyFont="1" applyFill="1" applyBorder="1" applyAlignment="1"/>
    <xf numFmtId="0" fontId="47" fillId="0" borderId="0" xfId="4" applyFont="1" applyFill="1" applyBorder="1"/>
    <xf numFmtId="0" fontId="48" fillId="0" borderId="0" xfId="4" applyFont="1" applyFill="1" applyAlignment="1">
      <alignment vertical="center"/>
    </xf>
    <xf numFmtId="0" fontId="50" fillId="0" borderId="0" xfId="4" applyFont="1" applyFill="1"/>
    <xf numFmtId="0" fontId="46" fillId="0" borderId="1" xfId="4" applyFont="1" applyFill="1" applyBorder="1" applyAlignment="1">
      <alignment vertical="center"/>
    </xf>
    <xf numFmtId="0" fontId="46" fillId="0" borderId="12" xfId="4" applyFont="1" applyFill="1" applyBorder="1" applyAlignment="1">
      <alignment vertical="center"/>
    </xf>
    <xf numFmtId="0" fontId="46" fillId="0" borderId="11" xfId="4" applyFont="1" applyFill="1" applyBorder="1" applyAlignment="1">
      <alignment vertical="center"/>
    </xf>
    <xf numFmtId="49" fontId="47" fillId="0" borderId="0" xfId="4" applyNumberFormat="1" applyFont="1" applyFill="1"/>
    <xf numFmtId="49" fontId="48" fillId="0" borderId="0" xfId="4" applyNumberFormat="1" applyFont="1" applyFill="1" applyAlignment="1">
      <alignment vertical="center"/>
    </xf>
    <xf numFmtId="49" fontId="47"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14" fontId="19" fillId="0" borderId="1" xfId="2"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0" fontId="30" fillId="0" borderId="1" xfId="0" applyFont="1" applyFill="1" applyBorder="1" applyAlignment="1">
      <alignment horizontal="center"/>
    </xf>
    <xf numFmtId="0" fontId="19" fillId="0" borderId="1" xfId="0" applyFont="1" applyFill="1" applyBorder="1" applyAlignment="1">
      <alignment horizontal="left" vertical="top"/>
    </xf>
    <xf numFmtId="165" fontId="8" fillId="0" borderId="1" xfId="0" applyNumberFormat="1" applyFont="1" applyFill="1" applyBorder="1" applyAlignment="1">
      <alignment horizontal="right" vertical="top" wrapText="1"/>
    </xf>
    <xf numFmtId="0" fontId="19" fillId="0" borderId="1" xfId="2" applyFont="1" applyFill="1" applyBorder="1"/>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5" fillId="0" borderId="0" xfId="0" applyFont="1" applyFill="1" applyAlignment="1"/>
    <xf numFmtId="0" fontId="5" fillId="0" borderId="0" xfId="0" applyFont="1" applyFill="1"/>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2" fillId="0" borderId="0" xfId="0" applyFont="1" applyFill="1" applyBorder="1" applyAlignment="1">
      <alignment vertical="center" wrapText="1"/>
    </xf>
    <xf numFmtId="0" fontId="19" fillId="0" borderId="0" xfId="0" applyFont="1" applyFill="1" applyAlignment="1">
      <alignment wrapText="1"/>
    </xf>
    <xf numFmtId="0" fontId="43" fillId="0" borderId="0" xfId="3" applyFont="1" applyFill="1" applyAlignment="1">
      <alignment horizontal="center" vertical="center"/>
    </xf>
    <xf numFmtId="0" fontId="41" fillId="0" borderId="0" xfId="3" applyFont="1" applyFill="1" applyAlignment="1">
      <alignment horizontal="left" vertical="center"/>
    </xf>
    <xf numFmtId="0" fontId="19" fillId="0" borderId="0" xfId="2" applyFont="1" applyFill="1" applyAlignment="1">
      <alignment horizontal="right"/>
    </xf>
    <xf numFmtId="0" fontId="43" fillId="0" borderId="0" xfId="3" applyFont="1" applyFill="1" applyAlignment="1">
      <alignment vertical="center"/>
    </xf>
    <xf numFmtId="0" fontId="43" fillId="0" borderId="0" xfId="3" applyFont="1" applyFill="1" applyBorder="1" applyAlignment="1">
      <alignment horizontal="center" vertical="center"/>
    </xf>
    <xf numFmtId="0" fontId="43" fillId="0" borderId="0" xfId="3" applyFont="1" applyFill="1"/>
    <xf numFmtId="0" fontId="5" fillId="0" borderId="0" xfId="0" applyFont="1" applyFill="1" applyAlignment="1">
      <alignment horizontal="center"/>
    </xf>
    <xf numFmtId="0" fontId="12" fillId="0" borderId="0" xfId="0" applyFont="1" applyFill="1" applyAlignment="1">
      <alignment vertical="center"/>
    </xf>
    <xf numFmtId="0" fontId="8" fillId="0" borderId="6"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 fontId="19" fillId="0" borderId="1" xfId="7" applyNumberFormat="1" applyFont="1" applyFill="1" applyBorder="1" applyAlignment="1">
      <alignment horizontal="right"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167" fontId="19" fillId="0" borderId="1" xfId="7" applyNumberFormat="1" applyFont="1" applyFill="1" applyBorder="1" applyAlignment="1">
      <alignment horizontal="right" wrapText="1"/>
    </xf>
    <xf numFmtId="0" fontId="7" fillId="0" borderId="1" xfId="8" applyFont="1" applyFill="1" applyBorder="1" applyAlignment="1">
      <alignment horizontal="left" vertical="center" wrapText="1"/>
    </xf>
    <xf numFmtId="0" fontId="17" fillId="0" borderId="1" xfId="8" applyFont="1" applyFill="1" applyBorder="1" applyAlignment="1">
      <alignment horizontal="left" vertical="center" wrapText="1"/>
    </xf>
    <xf numFmtId="4" fontId="7" fillId="0" borderId="4" xfId="8" applyNumberFormat="1" applyFont="1" applyFill="1" applyBorder="1" applyAlignment="1">
      <alignment horizontal="left" vertical="center"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8"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2" fillId="0" borderId="0" xfId="0" applyFont="1" applyFill="1" applyBorder="1" applyAlignment="1">
      <alignment horizontal="center" vertical="center"/>
    </xf>
    <xf numFmtId="0" fontId="7" fillId="0" borderId="3" xfId="0" applyFont="1" applyFill="1" applyBorder="1" applyAlignment="1">
      <alignment vertical="center"/>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46" fillId="0" borderId="38" xfId="4" applyFont="1" applyFill="1" applyBorder="1" applyAlignment="1">
      <alignment horizontal="center" vertical="center"/>
    </xf>
    <xf numFmtId="0" fontId="46" fillId="0" borderId="37" xfId="4" applyFont="1" applyFill="1" applyBorder="1" applyAlignment="1">
      <alignment horizontal="center" vertical="center"/>
    </xf>
    <xf numFmtId="0" fontId="46" fillId="0" borderId="38" xfId="4" applyFont="1" applyFill="1" applyBorder="1" applyAlignment="1">
      <alignment horizontal="center"/>
    </xf>
    <xf numFmtId="0" fontId="46" fillId="0" borderId="37" xfId="4" applyFont="1" applyFill="1" applyBorder="1" applyAlignment="1">
      <alignment horizontal="center"/>
    </xf>
    <xf numFmtId="0" fontId="46" fillId="0" borderId="26" xfId="4" applyFont="1" applyFill="1" applyBorder="1" applyAlignment="1">
      <alignment horizontal="left" vertical="top"/>
    </xf>
    <xf numFmtId="0" fontId="46" fillId="0" borderId="27" xfId="4" applyFont="1" applyFill="1" applyBorder="1" applyAlignment="1">
      <alignment horizontal="left" vertical="top"/>
    </xf>
    <xf numFmtId="0" fontId="46" fillId="0" borderId="5" xfId="4" applyFont="1" applyFill="1" applyBorder="1" applyAlignment="1">
      <alignment horizontal="left" vertical="top"/>
    </xf>
    <xf numFmtId="0" fontId="46" fillId="0" borderId="2" xfId="4" applyFont="1" applyFill="1" applyBorder="1" applyAlignment="1">
      <alignment horizontal="center" vertical="center"/>
    </xf>
    <xf numFmtId="0" fontId="46" fillId="0" borderId="5" xfId="4" applyFont="1" applyFill="1" applyBorder="1" applyAlignment="1">
      <alignment horizontal="center" vertical="center"/>
    </xf>
    <xf numFmtId="0" fontId="46" fillId="0" borderId="2" xfId="4" applyFont="1" applyFill="1" applyBorder="1" applyAlignment="1">
      <alignment horizontal="center"/>
    </xf>
    <xf numFmtId="0" fontId="46" fillId="0" borderId="5" xfId="4" applyFont="1" applyFill="1" applyBorder="1" applyAlignment="1">
      <alignment horizontal="center"/>
    </xf>
    <xf numFmtId="0" fontId="46" fillId="0" borderId="26" xfId="4" applyFont="1" applyFill="1" applyBorder="1" applyAlignment="1">
      <alignment vertical="center" wrapText="1"/>
    </xf>
    <xf numFmtId="0" fontId="46" fillId="0" borderId="27" xfId="4" applyFont="1" applyFill="1" applyBorder="1" applyAlignment="1">
      <alignment vertical="center" wrapText="1"/>
    </xf>
    <xf numFmtId="0" fontId="46" fillId="0" borderId="5" xfId="4" applyFont="1" applyFill="1" applyBorder="1" applyAlignment="1">
      <alignment vertical="center" wrapText="1"/>
    </xf>
    <xf numFmtId="0" fontId="46" fillId="0" borderId="1" xfId="4" applyFont="1" applyFill="1" applyBorder="1" applyAlignment="1">
      <alignment horizontal="center" vertical="center"/>
    </xf>
    <xf numFmtId="0" fontId="46" fillId="0" borderId="1" xfId="4" applyFont="1" applyFill="1" applyBorder="1" applyAlignment="1">
      <alignment horizontal="center"/>
    </xf>
    <xf numFmtId="0" fontId="46" fillId="0" borderId="10" xfId="4" applyFont="1" applyFill="1" applyBorder="1" applyAlignment="1">
      <alignment vertical="center"/>
    </xf>
    <xf numFmtId="0" fontId="46" fillId="0" borderId="1" xfId="4" applyFont="1" applyFill="1" applyBorder="1" applyAlignment="1">
      <alignment vertical="center"/>
    </xf>
    <xf numFmtId="0" fontId="48" fillId="0" borderId="10" xfId="4" applyFont="1" applyFill="1" applyBorder="1" applyAlignment="1">
      <alignment vertical="center"/>
    </xf>
    <xf numFmtId="0" fontId="48" fillId="0" borderId="1" xfId="4" applyFont="1" applyFill="1" applyBorder="1" applyAlignment="1">
      <alignment vertical="center"/>
    </xf>
    <xf numFmtId="0" fontId="48" fillId="0" borderId="1" xfId="4" applyFont="1" applyFill="1" applyBorder="1" applyAlignment="1">
      <alignment horizontal="center" vertical="center"/>
    </xf>
    <xf numFmtId="0" fontId="48" fillId="0" borderId="1" xfId="4" applyFont="1" applyFill="1" applyBorder="1" applyAlignment="1">
      <alignment horizontal="center"/>
    </xf>
    <xf numFmtId="0" fontId="46" fillId="0" borderId="8" xfId="4" applyFont="1" applyFill="1" applyBorder="1" applyAlignment="1">
      <alignment horizontal="left" vertical="center"/>
    </xf>
    <xf numFmtId="0" fontId="46" fillId="0" borderId="9" xfId="4" applyFont="1" applyFill="1" applyBorder="1" applyAlignment="1">
      <alignment horizontal="left" vertical="center"/>
    </xf>
    <xf numFmtId="0" fontId="48" fillId="0" borderId="9" xfId="4" applyFont="1" applyFill="1" applyBorder="1" applyAlignment="1">
      <alignment horizontal="center" vertical="center"/>
    </xf>
    <xf numFmtId="0" fontId="46" fillId="0" borderId="35" xfId="4" applyFont="1" applyFill="1" applyBorder="1" applyAlignment="1">
      <alignment vertical="center"/>
    </xf>
    <xf numFmtId="0" fontId="46" fillId="0" borderId="36" xfId="4" applyFont="1" applyFill="1" applyBorder="1" applyAlignment="1">
      <alignment vertical="center"/>
    </xf>
    <xf numFmtId="0" fontId="46" fillId="0" borderId="37" xfId="4" applyFont="1" applyFill="1" applyBorder="1" applyAlignment="1">
      <alignment vertical="center"/>
    </xf>
    <xf numFmtId="0" fontId="46" fillId="0" borderId="11" xfId="4" applyFont="1" applyFill="1" applyBorder="1" applyAlignment="1">
      <alignment horizontal="center" vertical="center"/>
    </xf>
    <xf numFmtId="0" fontId="46" fillId="0" borderId="34" xfId="4" applyFont="1" applyFill="1" applyBorder="1" applyAlignment="1">
      <alignment vertical="center"/>
    </xf>
    <xf numFmtId="0" fontId="46" fillId="0" borderId="4" xfId="4" applyFont="1" applyFill="1" applyBorder="1" applyAlignment="1">
      <alignment vertical="center"/>
    </xf>
    <xf numFmtId="0" fontId="46" fillId="0" borderId="4" xfId="4" applyFont="1" applyFill="1" applyBorder="1" applyAlignment="1">
      <alignment horizontal="center" vertical="center"/>
    </xf>
    <xf numFmtId="0" fontId="48" fillId="0" borderId="12" xfId="4" applyFont="1" applyFill="1" applyBorder="1" applyAlignment="1">
      <alignment vertical="center"/>
    </xf>
    <xf numFmtId="0" fontId="48" fillId="0" borderId="11" xfId="4" applyFont="1" applyFill="1" applyBorder="1" applyAlignment="1">
      <alignment vertical="center"/>
    </xf>
    <xf numFmtId="0" fontId="48" fillId="0" borderId="11" xfId="4" applyFont="1" applyFill="1" applyBorder="1" applyAlignment="1">
      <alignment horizontal="center" vertical="center"/>
    </xf>
    <xf numFmtId="0" fontId="48" fillId="0" borderId="34" xfId="4" applyFont="1" applyFill="1" applyBorder="1" applyAlignment="1">
      <alignment vertical="center"/>
    </xf>
    <xf numFmtId="0" fontId="48" fillId="0" borderId="4" xfId="4" applyFont="1" applyFill="1" applyBorder="1" applyAlignment="1">
      <alignment vertical="center"/>
    </xf>
    <xf numFmtId="0" fontId="48" fillId="0" borderId="4" xfId="4" applyFont="1" applyFill="1" applyBorder="1" applyAlignment="1">
      <alignment horizontal="center" vertical="center"/>
    </xf>
    <xf numFmtId="0" fontId="48" fillId="0" borderId="13" xfId="4" applyFont="1" applyFill="1" applyBorder="1" applyAlignment="1">
      <alignment horizontal="center" vertical="center"/>
    </xf>
    <xf numFmtId="0" fontId="48" fillId="0" borderId="25" xfId="4" applyFont="1" applyFill="1" applyBorder="1" applyAlignment="1">
      <alignment horizontal="left" vertical="center"/>
    </xf>
    <xf numFmtId="0" fontId="48" fillId="0" borderId="32" xfId="4" applyFont="1" applyFill="1" applyBorder="1" applyAlignment="1">
      <alignment horizontal="left" vertical="center"/>
    </xf>
    <xf numFmtId="0" fontId="48" fillId="0" borderId="33" xfId="4" applyFont="1" applyFill="1" applyBorder="1" applyAlignment="1">
      <alignment horizontal="left" vertical="center"/>
    </xf>
    <xf numFmtId="0" fontId="48" fillId="0" borderId="31" xfId="4" applyFont="1" applyFill="1" applyBorder="1" applyAlignment="1">
      <alignment vertical="center"/>
    </xf>
    <xf numFmtId="0" fontId="48" fillId="0" borderId="13" xfId="4" applyFont="1" applyFill="1" applyBorder="1" applyAlignment="1">
      <alignment vertical="center"/>
    </xf>
    <xf numFmtId="0" fontId="48" fillId="0" borderId="8" xfId="4" applyFont="1" applyFill="1" applyBorder="1" applyAlignment="1">
      <alignment vertical="center"/>
    </xf>
    <xf numFmtId="0" fontId="48" fillId="0" borderId="9" xfId="4" applyFont="1" applyFill="1" applyBorder="1" applyAlignment="1">
      <alignment vertical="center"/>
    </xf>
    <xf numFmtId="0" fontId="49" fillId="0" borderId="1" xfId="4" applyFont="1" applyFill="1" applyBorder="1" applyAlignment="1">
      <alignment horizontal="center" vertical="center"/>
    </xf>
    <xf numFmtId="0" fontId="48" fillId="0" borderId="2" xfId="4" applyFont="1" applyFill="1" applyBorder="1" applyAlignment="1">
      <alignment horizontal="center" vertical="center"/>
    </xf>
    <xf numFmtId="0" fontId="48" fillId="0" borderId="5" xfId="4" applyFont="1" applyFill="1" applyBorder="1" applyAlignment="1">
      <alignment horizontal="center" vertical="center"/>
    </xf>
    <xf numFmtId="0" fontId="48" fillId="0" borderId="17" xfId="4" applyFont="1" applyFill="1" applyBorder="1" applyAlignment="1">
      <alignment vertical="center"/>
    </xf>
    <xf numFmtId="0" fontId="48" fillId="0" borderId="29" xfId="4" applyFont="1" applyFill="1" applyBorder="1" applyAlignment="1">
      <alignment vertical="center"/>
    </xf>
    <xf numFmtId="0" fontId="48" fillId="0" borderId="30" xfId="4" applyFont="1" applyFill="1" applyBorder="1" applyAlignment="1">
      <alignment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48" fillId="0" borderId="21" xfId="4" applyFont="1" applyFill="1" applyBorder="1" applyAlignment="1">
      <alignment vertical="center"/>
    </xf>
    <xf numFmtId="0" fontId="48" fillId="0" borderId="7" xfId="4" applyFont="1" applyFill="1" applyBorder="1" applyAlignment="1">
      <alignment vertical="center"/>
    </xf>
    <xf numFmtId="0" fontId="48" fillId="0" borderId="28" xfId="4" applyFont="1" applyFill="1" applyBorder="1" applyAlignment="1">
      <alignment vertical="center"/>
    </xf>
    <xf numFmtId="0" fontId="48"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46" fillId="0" borderId="3" xfId="4" applyFont="1" applyFill="1" applyBorder="1" applyAlignment="1">
      <alignment horizontal="center"/>
    </xf>
    <xf numFmtId="0" fontId="48" fillId="0" borderId="0" xfId="4" applyFont="1" applyFill="1" applyAlignment="1"/>
    <xf numFmtId="0" fontId="43" fillId="0" borderId="0" xfId="3" applyFont="1" applyFill="1" applyAlignment="1">
      <alignment horizontal="center" vertical="center"/>
    </xf>
    <xf numFmtId="0" fontId="51" fillId="0" borderId="0" xfId="3" applyFont="1" applyFill="1" applyAlignment="1">
      <alignment horizontal="center" vertical="center"/>
    </xf>
    <xf numFmtId="0" fontId="46" fillId="0" borderId="7" xfId="4" applyFont="1" applyFill="1" applyBorder="1" applyAlignment="1">
      <alignment horizontal="center" vertical="center"/>
    </xf>
    <xf numFmtId="0" fontId="19" fillId="0" borderId="0" xfId="0" applyFont="1" applyFill="1" applyAlignment="1">
      <alignment horizontal="center" vertical="center"/>
    </xf>
    <xf numFmtId="0" fontId="51" fillId="0" borderId="0" xfId="3" applyFont="1" applyFill="1" applyAlignment="1">
      <alignment horizontal="center" vertical="center" wrapText="1"/>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0" borderId="1" xfId="6"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2" borderId="2" xfId="6" applyFont="1" applyFill="1" applyBorder="1" applyAlignment="1">
      <alignment horizontal="center" vertical="center"/>
    </xf>
    <xf numFmtId="0" fontId="8" fillId="2" borderId="27" xfId="6" applyFont="1" applyFill="1" applyBorder="1" applyAlignment="1">
      <alignment horizontal="center" vertic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31" fillId="0" borderId="1"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textRotation="90"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52" fillId="0" borderId="0" xfId="0" applyFont="1" applyFill="1" applyBorder="1" applyAlignment="1">
      <alignment horizontal="center" vertical="center"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5" fillId="0" borderId="0" xfId="0" applyFont="1" applyFill="1" applyBorder="1" applyAlignment="1">
      <alignment horizontal="center"/>
    </xf>
    <xf numFmtId="0" fontId="52" fillId="0" borderId="0" xfId="0" applyFont="1" applyFill="1" applyBorder="1" applyAlignment="1">
      <alignment horizontal="center" vertical="center"/>
    </xf>
  </cellXfs>
  <cellStyles count="9">
    <cellStyle name="Гиперссылка" xfId="1" builtinId="8"/>
    <cellStyle name="Обычный" xfId="0" builtinId="0"/>
    <cellStyle name="Обычный 3" xfId="2"/>
    <cellStyle name="Обычный 3 2" xfId="5"/>
    <cellStyle name="Обычный 5 4" xfId="8"/>
    <cellStyle name="Обычный 7" xfId="3"/>
    <cellStyle name="Обычный 7 2" xfId="4"/>
    <cellStyle name="Обычный_Форматы по компаниям_last" xfId="6"/>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C1-4673-93BD-2CA4843C41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C1-4673-93BD-2CA4843C411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5" zoomScale="90" zoomScaleNormal="70" zoomScaleSheetLayoutView="90" zoomScalePageLayoutView="75" workbookViewId="0">
      <selection activeCell="C50" sqref="C50"/>
    </sheetView>
  </sheetViews>
  <sheetFormatPr defaultRowHeight="15" x14ac:dyDescent="0.25"/>
  <cols>
    <col min="1" max="1" width="6.140625" style="21"/>
    <col min="2" max="2" width="55.85546875" style="21"/>
    <col min="3" max="3" width="95.5703125" style="21"/>
    <col min="4" max="4" width="69.42578125" style="53"/>
    <col min="5" max="5" width="76.85546875" style="53"/>
    <col min="6" max="6" width="20.5703125" style="21"/>
    <col min="7" max="7" width="26.140625" style="21"/>
    <col min="8" max="8" width="16.42578125" style="21"/>
    <col min="9" max="16384" width="9.140625" style="21"/>
  </cols>
  <sheetData>
    <row r="1" spans="1:21" s="16" customFormat="1" ht="18.75" customHeight="1" x14ac:dyDescent="0.2">
      <c r="A1" s="15"/>
      <c r="C1" s="17" t="s">
        <v>0</v>
      </c>
      <c r="D1" s="18"/>
      <c r="E1" s="19"/>
    </row>
    <row r="2" spans="1:21" ht="18.75" customHeight="1" x14ac:dyDescent="0.3">
      <c r="A2" s="15"/>
      <c r="B2" s="16"/>
      <c r="C2" s="20" t="s">
        <v>1</v>
      </c>
      <c r="D2" s="18"/>
      <c r="E2" s="19"/>
      <c r="F2" s="16"/>
    </row>
    <row r="3" spans="1:21" ht="18.75" x14ac:dyDescent="0.3">
      <c r="A3" s="22"/>
      <c r="B3" s="16"/>
      <c r="C3" s="20" t="s">
        <v>2</v>
      </c>
      <c r="D3" s="23"/>
      <c r="E3" s="19"/>
      <c r="F3" s="16"/>
    </row>
    <row r="4" spans="1:21" ht="18.75" x14ac:dyDescent="0.3">
      <c r="A4" s="22"/>
      <c r="B4" s="16"/>
      <c r="D4" s="23"/>
      <c r="E4" s="19"/>
      <c r="F4" s="16"/>
      <c r="G4" s="20"/>
    </row>
    <row r="5" spans="1:21" ht="15.75" x14ac:dyDescent="0.25">
      <c r="A5" s="242" t="s">
        <v>548</v>
      </c>
      <c r="B5" s="242"/>
      <c r="C5" s="242"/>
      <c r="D5" s="23"/>
      <c r="E5" s="24"/>
      <c r="F5" s="25"/>
      <c r="G5" s="25"/>
      <c r="H5" s="25"/>
      <c r="I5" s="25"/>
    </row>
    <row r="6" spans="1:21" ht="18.75" x14ac:dyDescent="0.3">
      <c r="A6" s="22"/>
      <c r="D6" s="23"/>
      <c r="E6" s="19"/>
      <c r="F6" s="16"/>
      <c r="G6" s="20"/>
    </row>
    <row r="7" spans="1:21" ht="18.75" x14ac:dyDescent="0.25">
      <c r="A7" s="243" t="s">
        <v>3</v>
      </c>
      <c r="B7" s="243"/>
      <c r="C7" s="243"/>
      <c r="D7" s="23"/>
      <c r="E7" s="19"/>
      <c r="F7" s="26"/>
      <c r="G7" s="26"/>
      <c r="H7" s="26"/>
      <c r="I7" s="26"/>
      <c r="J7" s="26"/>
      <c r="K7" s="26"/>
      <c r="L7" s="26"/>
      <c r="M7" s="26"/>
      <c r="N7" s="26"/>
      <c r="O7" s="26"/>
      <c r="P7" s="26"/>
      <c r="Q7" s="26"/>
      <c r="R7" s="26"/>
      <c r="S7" s="26"/>
      <c r="T7" s="26"/>
      <c r="U7" s="26"/>
    </row>
    <row r="8" spans="1:21" ht="18.75" x14ac:dyDescent="0.25">
      <c r="A8" s="27"/>
      <c r="B8" s="27"/>
      <c r="C8" s="27"/>
      <c r="D8" s="23"/>
      <c r="E8" s="19"/>
      <c r="F8" s="27"/>
      <c r="G8" s="27"/>
      <c r="H8" s="26"/>
      <c r="I8" s="26"/>
      <c r="J8" s="26"/>
      <c r="K8" s="26"/>
      <c r="L8" s="26"/>
      <c r="M8" s="26"/>
      <c r="N8" s="26"/>
      <c r="O8" s="26"/>
      <c r="P8" s="26"/>
      <c r="Q8" s="26"/>
      <c r="R8" s="26"/>
      <c r="S8" s="26"/>
      <c r="T8" s="26"/>
      <c r="U8" s="26"/>
    </row>
    <row r="9" spans="1:21" ht="23.25" customHeight="1" x14ac:dyDescent="0.25">
      <c r="A9" s="244" t="s">
        <v>478</v>
      </c>
      <c r="B9" s="244"/>
      <c r="C9" s="244"/>
      <c r="D9" s="23"/>
      <c r="E9" s="19"/>
      <c r="F9" s="28"/>
      <c r="G9" s="28"/>
      <c r="H9" s="26"/>
      <c r="I9" s="26"/>
      <c r="J9" s="26"/>
      <c r="K9" s="26"/>
      <c r="L9" s="26"/>
      <c r="M9" s="26"/>
      <c r="N9" s="26"/>
      <c r="O9" s="26"/>
      <c r="P9" s="26"/>
      <c r="Q9" s="26"/>
      <c r="R9" s="26"/>
      <c r="S9" s="26"/>
      <c r="T9" s="26"/>
      <c r="U9" s="26"/>
    </row>
    <row r="10" spans="1:21" ht="18.75" x14ac:dyDescent="0.25">
      <c r="A10" s="239" t="s">
        <v>4</v>
      </c>
      <c r="B10" s="239"/>
      <c r="C10" s="239"/>
      <c r="D10" s="23"/>
      <c r="E10" s="29"/>
      <c r="F10" s="30"/>
      <c r="G10" s="30"/>
      <c r="H10" s="26"/>
      <c r="I10" s="26"/>
      <c r="J10" s="26"/>
      <c r="K10" s="26"/>
      <c r="L10" s="26"/>
      <c r="M10" s="26"/>
      <c r="N10" s="26"/>
      <c r="O10" s="26"/>
      <c r="P10" s="26"/>
      <c r="Q10" s="26"/>
      <c r="R10" s="26"/>
      <c r="S10" s="26"/>
      <c r="T10" s="26"/>
      <c r="U10" s="26"/>
    </row>
    <row r="11" spans="1:21" ht="18.75" x14ac:dyDescent="0.25">
      <c r="A11" s="27"/>
      <c r="B11" s="27"/>
      <c r="C11" s="27"/>
      <c r="D11" s="23"/>
      <c r="E11" s="31"/>
      <c r="F11" s="27"/>
      <c r="G11" s="27"/>
      <c r="H11" s="26"/>
      <c r="I11" s="26"/>
      <c r="J11" s="26"/>
      <c r="K11" s="26"/>
      <c r="L11" s="26"/>
      <c r="M11" s="26"/>
      <c r="N11" s="26"/>
      <c r="O11" s="26"/>
      <c r="P11" s="26"/>
      <c r="Q11" s="26"/>
      <c r="R11" s="26"/>
      <c r="S11" s="26"/>
      <c r="T11" s="26"/>
      <c r="U11" s="26"/>
    </row>
    <row r="12" spans="1:21" ht="18.75" x14ac:dyDescent="0.25">
      <c r="A12" s="244" t="s">
        <v>477</v>
      </c>
      <c r="B12" s="244"/>
      <c r="C12" s="244"/>
      <c r="D12" s="23"/>
      <c r="E12" s="32"/>
      <c r="F12" s="28"/>
      <c r="G12" s="28"/>
      <c r="H12" s="26"/>
      <c r="I12" s="26"/>
      <c r="J12" s="26"/>
      <c r="K12" s="26"/>
      <c r="L12" s="26"/>
      <c r="M12" s="26"/>
      <c r="N12" s="26"/>
      <c r="O12" s="26"/>
      <c r="P12" s="26"/>
      <c r="Q12" s="26"/>
      <c r="R12" s="26"/>
      <c r="S12" s="26"/>
      <c r="T12" s="26"/>
      <c r="U12" s="26"/>
    </row>
    <row r="13" spans="1:21" ht="18.75" x14ac:dyDescent="0.25">
      <c r="A13" s="239" t="s">
        <v>5</v>
      </c>
      <c r="B13" s="239"/>
      <c r="C13" s="239"/>
      <c r="D13" s="23"/>
      <c r="E13" s="29"/>
      <c r="F13" s="30"/>
      <c r="G13" s="30"/>
      <c r="H13" s="26"/>
      <c r="I13" s="26"/>
      <c r="J13" s="26"/>
      <c r="K13" s="26"/>
      <c r="L13" s="26"/>
      <c r="M13" s="26"/>
      <c r="N13" s="26"/>
      <c r="O13" s="26"/>
      <c r="P13" s="26"/>
      <c r="Q13" s="26"/>
      <c r="R13" s="26"/>
      <c r="S13" s="26"/>
      <c r="T13" s="26"/>
      <c r="U13" s="26"/>
    </row>
    <row r="14" spans="1:21" s="35" customFormat="1" ht="15.75" customHeight="1" x14ac:dyDescent="0.2">
      <c r="A14" s="33"/>
      <c r="B14" s="33"/>
      <c r="C14" s="33"/>
      <c r="D14" s="23"/>
      <c r="E14" s="34"/>
      <c r="F14" s="33"/>
      <c r="G14" s="33"/>
      <c r="H14" s="33"/>
      <c r="I14" s="33"/>
      <c r="J14" s="33"/>
      <c r="K14" s="33"/>
      <c r="L14" s="33"/>
      <c r="M14" s="33"/>
      <c r="N14" s="33"/>
      <c r="O14" s="33"/>
      <c r="P14" s="33"/>
      <c r="Q14" s="33"/>
      <c r="R14" s="33"/>
      <c r="S14" s="33"/>
      <c r="T14" s="33"/>
      <c r="U14" s="33"/>
    </row>
    <row r="15" spans="1:21" s="36" customFormat="1" ht="30" customHeight="1" x14ac:dyDescent="0.2">
      <c r="A15" s="240" t="s">
        <v>6</v>
      </c>
      <c r="B15" s="240"/>
      <c r="C15" s="240"/>
      <c r="D15" s="23"/>
      <c r="E15" s="32"/>
      <c r="F15" s="28"/>
      <c r="G15" s="28"/>
      <c r="H15" s="28"/>
      <c r="I15" s="28"/>
      <c r="J15" s="28"/>
      <c r="K15" s="28"/>
      <c r="L15" s="28"/>
      <c r="M15" s="28"/>
      <c r="N15" s="28"/>
      <c r="O15" s="28"/>
      <c r="P15" s="28"/>
      <c r="Q15" s="28"/>
      <c r="R15" s="28"/>
      <c r="S15" s="28"/>
      <c r="T15" s="28"/>
      <c r="U15" s="28"/>
    </row>
    <row r="16" spans="1:21" ht="15" customHeight="1" x14ac:dyDescent="0.25">
      <c r="A16" s="239" t="s">
        <v>7</v>
      </c>
      <c r="B16" s="239"/>
      <c r="C16" s="239"/>
      <c r="D16" s="23"/>
      <c r="E16" s="29"/>
      <c r="F16" s="30"/>
      <c r="G16" s="30"/>
      <c r="H16" s="30"/>
      <c r="I16" s="30"/>
      <c r="J16" s="30"/>
      <c r="K16" s="30"/>
      <c r="L16" s="30"/>
      <c r="M16" s="30"/>
      <c r="N16" s="30"/>
      <c r="O16" s="30"/>
      <c r="P16" s="30"/>
      <c r="Q16" s="30"/>
      <c r="R16" s="30"/>
      <c r="S16" s="30"/>
      <c r="T16" s="30"/>
      <c r="U16" s="30"/>
    </row>
    <row r="17" spans="1:21" ht="15" customHeight="1" x14ac:dyDescent="0.25">
      <c r="A17" s="37"/>
      <c r="B17" s="37"/>
      <c r="C17" s="37"/>
      <c r="D17" s="38"/>
      <c r="E17" s="38"/>
      <c r="F17" s="37"/>
      <c r="G17" s="37"/>
      <c r="H17" s="37"/>
      <c r="I17" s="37"/>
      <c r="J17" s="37"/>
      <c r="K17" s="37"/>
      <c r="L17" s="37"/>
      <c r="M17" s="37"/>
      <c r="N17" s="37"/>
      <c r="O17" s="37"/>
      <c r="P17" s="37"/>
      <c r="Q17" s="37"/>
      <c r="R17" s="37"/>
    </row>
    <row r="18" spans="1:21" ht="15" customHeight="1" x14ac:dyDescent="0.25">
      <c r="A18" s="241" t="s">
        <v>8</v>
      </c>
      <c r="B18" s="241"/>
      <c r="C18" s="241"/>
      <c r="D18" s="39"/>
      <c r="E18" s="39"/>
      <c r="F18" s="40"/>
      <c r="G18" s="40"/>
      <c r="H18" s="40"/>
      <c r="I18" s="40"/>
      <c r="J18" s="40"/>
      <c r="K18" s="40"/>
      <c r="L18" s="40"/>
      <c r="M18" s="40"/>
      <c r="N18" s="40"/>
      <c r="O18" s="40"/>
      <c r="P18" s="40"/>
      <c r="Q18" s="40"/>
      <c r="R18" s="40"/>
      <c r="S18" s="40"/>
      <c r="T18" s="40"/>
      <c r="U18" s="40"/>
    </row>
    <row r="19" spans="1:21" ht="15" customHeight="1" x14ac:dyDescent="0.25">
      <c r="A19" s="30"/>
      <c r="B19" s="30"/>
      <c r="C19" s="30"/>
      <c r="D19" s="29"/>
      <c r="E19" s="29"/>
      <c r="F19" s="30"/>
      <c r="G19" s="30"/>
      <c r="H19" s="37"/>
      <c r="I19" s="37"/>
      <c r="J19" s="37"/>
      <c r="K19" s="37"/>
      <c r="L19" s="37"/>
      <c r="M19" s="37"/>
      <c r="N19" s="37"/>
      <c r="O19" s="37"/>
      <c r="P19" s="37"/>
      <c r="Q19" s="37"/>
      <c r="R19" s="37"/>
    </row>
    <row r="20" spans="1:21" ht="39.75" customHeight="1" x14ac:dyDescent="0.25">
      <c r="A20" s="41" t="s">
        <v>9</v>
      </c>
      <c r="B20" s="45" t="s">
        <v>10</v>
      </c>
      <c r="C20" s="45" t="s">
        <v>11</v>
      </c>
      <c r="D20" s="23"/>
      <c r="E20" s="23"/>
      <c r="F20" s="43"/>
      <c r="G20" s="43"/>
      <c r="H20" s="33"/>
      <c r="I20" s="33"/>
      <c r="J20" s="33"/>
      <c r="K20" s="33"/>
      <c r="L20" s="33"/>
      <c r="M20" s="33"/>
      <c r="N20" s="33"/>
      <c r="O20" s="33"/>
      <c r="P20" s="33"/>
      <c r="Q20" s="33"/>
      <c r="R20" s="33"/>
      <c r="S20" s="44"/>
      <c r="T20" s="44"/>
      <c r="U20" s="44"/>
    </row>
    <row r="21" spans="1:21" ht="16.5" customHeight="1" x14ac:dyDescent="0.25">
      <c r="A21" s="45">
        <v>1</v>
      </c>
      <c r="B21" s="45">
        <v>2</v>
      </c>
      <c r="C21" s="45">
        <v>3</v>
      </c>
      <c r="D21" s="23"/>
      <c r="E21" s="23"/>
      <c r="F21" s="43"/>
      <c r="G21" s="43"/>
      <c r="H21" s="33"/>
      <c r="I21" s="33"/>
      <c r="J21" s="33"/>
      <c r="K21" s="33"/>
      <c r="L21" s="33"/>
      <c r="M21" s="33"/>
      <c r="N21" s="33"/>
      <c r="O21" s="33"/>
      <c r="P21" s="33"/>
      <c r="Q21" s="33"/>
      <c r="R21" s="33"/>
      <c r="S21" s="44"/>
      <c r="T21" s="44"/>
      <c r="U21" s="44"/>
    </row>
    <row r="22" spans="1:21" ht="46.5" customHeight="1" x14ac:dyDescent="0.25">
      <c r="A22" s="46" t="s">
        <v>12</v>
      </c>
      <c r="B22" s="48" t="s">
        <v>13</v>
      </c>
      <c r="C22" s="45" t="s">
        <v>14</v>
      </c>
      <c r="D22" s="23"/>
      <c r="E22" s="23"/>
      <c r="F22" s="43"/>
      <c r="G22" s="43"/>
      <c r="H22" s="33"/>
      <c r="I22" s="33"/>
      <c r="J22" s="33"/>
      <c r="K22" s="33"/>
      <c r="L22" s="33"/>
      <c r="M22" s="33"/>
      <c r="N22" s="33"/>
      <c r="O22" s="33"/>
      <c r="P22" s="33"/>
      <c r="Q22" s="33"/>
      <c r="R22" s="33"/>
      <c r="S22" s="44"/>
      <c r="T22" s="44"/>
      <c r="U22" s="44"/>
    </row>
    <row r="23" spans="1:21" ht="41.25" customHeight="1" x14ac:dyDescent="0.25">
      <c r="A23" s="46" t="s">
        <v>15</v>
      </c>
      <c r="B23" s="41" t="s">
        <v>16</v>
      </c>
      <c r="C23" s="45" t="s">
        <v>17</v>
      </c>
      <c r="D23" s="23"/>
      <c r="E23" s="23"/>
      <c r="F23" s="43"/>
      <c r="G23" s="43"/>
      <c r="H23" s="33"/>
      <c r="I23" s="33"/>
      <c r="J23" s="33"/>
      <c r="K23" s="33"/>
      <c r="L23" s="33"/>
      <c r="M23" s="33"/>
      <c r="N23" s="33"/>
      <c r="O23" s="33"/>
      <c r="P23" s="33"/>
      <c r="Q23" s="33"/>
      <c r="R23" s="33"/>
      <c r="S23" s="44"/>
      <c r="T23" s="44"/>
      <c r="U23" s="44"/>
    </row>
    <row r="24" spans="1:21" ht="22.5" customHeight="1" x14ac:dyDescent="0.25">
      <c r="A24" s="238"/>
      <c r="B24" s="238"/>
      <c r="C24" s="238"/>
      <c r="D24" s="23"/>
      <c r="E24" s="23"/>
      <c r="F24" s="43"/>
      <c r="G24" s="43"/>
      <c r="H24" s="33"/>
      <c r="I24" s="33"/>
      <c r="J24" s="33"/>
      <c r="K24" s="33"/>
      <c r="L24" s="33"/>
      <c r="M24" s="33"/>
      <c r="N24" s="33"/>
      <c r="O24" s="33"/>
      <c r="P24" s="33"/>
      <c r="Q24" s="33"/>
      <c r="R24" s="33"/>
      <c r="S24" s="44"/>
      <c r="T24" s="44"/>
      <c r="U24" s="44"/>
    </row>
    <row r="25" spans="1:21" s="36" customFormat="1" ht="58.5" customHeight="1" x14ac:dyDescent="0.2">
      <c r="A25" s="46" t="s">
        <v>18</v>
      </c>
      <c r="B25" s="48" t="s">
        <v>19</v>
      </c>
      <c r="C25" s="45" t="s">
        <v>20</v>
      </c>
      <c r="D25" s="23"/>
      <c r="E25" s="23"/>
      <c r="F25" s="43"/>
      <c r="G25" s="33"/>
      <c r="H25" s="33"/>
      <c r="I25" s="33"/>
      <c r="J25" s="33"/>
      <c r="K25" s="33"/>
      <c r="L25" s="33"/>
      <c r="M25" s="33"/>
      <c r="N25" s="33"/>
      <c r="O25" s="33"/>
      <c r="P25" s="33"/>
      <c r="Q25" s="33"/>
      <c r="R25" s="44"/>
      <c r="S25" s="44"/>
      <c r="T25" s="44"/>
      <c r="U25" s="44"/>
    </row>
    <row r="26" spans="1:21" ht="42.75" customHeight="1" x14ac:dyDescent="0.25">
      <c r="A26" s="46" t="s">
        <v>21</v>
      </c>
      <c r="B26" s="48" t="s">
        <v>22</v>
      </c>
      <c r="C26" s="45" t="s">
        <v>23</v>
      </c>
      <c r="D26" s="23"/>
      <c r="E26" s="23"/>
      <c r="F26" s="43"/>
      <c r="G26" s="33"/>
      <c r="H26" s="33"/>
      <c r="I26" s="33"/>
      <c r="J26" s="33"/>
      <c r="K26" s="33"/>
      <c r="L26" s="33"/>
      <c r="M26" s="33"/>
      <c r="N26" s="33"/>
      <c r="O26" s="33"/>
      <c r="P26" s="33"/>
      <c r="Q26" s="33"/>
      <c r="R26" s="44"/>
      <c r="S26" s="44"/>
      <c r="T26" s="44"/>
      <c r="U26" s="44"/>
    </row>
    <row r="27" spans="1:21" ht="51.75" customHeight="1" x14ac:dyDescent="0.25">
      <c r="A27" s="46" t="s">
        <v>24</v>
      </c>
      <c r="B27" s="48" t="s">
        <v>25</v>
      </c>
      <c r="C27" s="45" t="s">
        <v>512</v>
      </c>
      <c r="D27" s="23"/>
      <c r="E27" s="23"/>
      <c r="F27" s="43"/>
      <c r="G27" s="33"/>
      <c r="H27" s="33"/>
      <c r="I27" s="33"/>
      <c r="J27" s="33"/>
      <c r="K27" s="33"/>
      <c r="L27" s="33"/>
      <c r="M27" s="33"/>
      <c r="N27" s="33"/>
      <c r="O27" s="33"/>
      <c r="P27" s="33"/>
      <c r="Q27" s="33"/>
      <c r="R27" s="44"/>
      <c r="S27" s="44"/>
      <c r="T27" s="44"/>
      <c r="U27" s="44"/>
    </row>
    <row r="28" spans="1:21" ht="42.75" customHeight="1" x14ac:dyDescent="0.25">
      <c r="A28" s="46" t="s">
        <v>26</v>
      </c>
      <c r="B28" s="48" t="s">
        <v>27</v>
      </c>
      <c r="C28" s="45" t="s">
        <v>28</v>
      </c>
      <c r="D28" s="23"/>
      <c r="E28" s="23"/>
      <c r="F28" s="43"/>
      <c r="G28" s="33"/>
      <c r="H28" s="33"/>
      <c r="I28" s="33"/>
      <c r="J28" s="33"/>
      <c r="K28" s="33"/>
      <c r="L28" s="33"/>
      <c r="M28" s="33"/>
      <c r="N28" s="33"/>
      <c r="O28" s="33"/>
      <c r="P28" s="33"/>
      <c r="Q28" s="33"/>
      <c r="R28" s="44"/>
      <c r="S28" s="44"/>
      <c r="T28" s="44"/>
      <c r="U28" s="44"/>
    </row>
    <row r="29" spans="1:21" ht="51.75" customHeight="1" x14ac:dyDescent="0.25">
      <c r="A29" s="46" t="s">
        <v>29</v>
      </c>
      <c r="B29" s="48" t="s">
        <v>30</v>
      </c>
      <c r="C29" s="45" t="s">
        <v>28</v>
      </c>
      <c r="D29" s="23"/>
      <c r="E29" s="23"/>
      <c r="F29" s="43"/>
      <c r="G29" s="33"/>
      <c r="H29" s="33"/>
      <c r="I29" s="33"/>
      <c r="J29" s="33"/>
      <c r="K29" s="33"/>
      <c r="L29" s="33"/>
      <c r="M29" s="33"/>
      <c r="N29" s="33"/>
      <c r="O29" s="33"/>
      <c r="P29" s="33"/>
      <c r="Q29" s="33"/>
      <c r="R29" s="44"/>
      <c r="S29" s="44"/>
      <c r="T29" s="44"/>
      <c r="U29" s="44"/>
    </row>
    <row r="30" spans="1:21" ht="51.75" customHeight="1" x14ac:dyDescent="0.25">
      <c r="A30" s="46" t="s">
        <v>31</v>
      </c>
      <c r="B30" s="48" t="s">
        <v>32</v>
      </c>
      <c r="C30" s="45" t="s">
        <v>28</v>
      </c>
      <c r="D30" s="23"/>
      <c r="E30" s="23"/>
      <c r="F30" s="43"/>
      <c r="G30" s="33"/>
      <c r="H30" s="33"/>
      <c r="I30" s="33"/>
      <c r="J30" s="33"/>
      <c r="K30" s="33"/>
      <c r="L30" s="33"/>
      <c r="M30" s="33"/>
      <c r="N30" s="33"/>
      <c r="O30" s="33"/>
      <c r="P30" s="33"/>
      <c r="Q30" s="33"/>
      <c r="R30" s="44"/>
      <c r="S30" s="44"/>
      <c r="T30" s="44"/>
      <c r="U30" s="44"/>
    </row>
    <row r="31" spans="1:21" ht="51.75" customHeight="1" x14ac:dyDescent="0.25">
      <c r="A31" s="46" t="s">
        <v>33</v>
      </c>
      <c r="B31" s="48" t="s">
        <v>34</v>
      </c>
      <c r="C31" s="45" t="s">
        <v>28</v>
      </c>
      <c r="D31" s="23"/>
      <c r="E31" s="23"/>
      <c r="F31" s="43"/>
      <c r="G31" s="33"/>
      <c r="H31" s="33"/>
      <c r="I31" s="33"/>
      <c r="J31" s="33"/>
      <c r="K31" s="33"/>
      <c r="L31" s="33"/>
      <c r="M31" s="33"/>
      <c r="N31" s="33"/>
      <c r="O31" s="33"/>
      <c r="P31" s="33"/>
      <c r="Q31" s="33"/>
      <c r="R31" s="44"/>
      <c r="S31" s="44"/>
      <c r="T31" s="44"/>
      <c r="U31" s="44"/>
    </row>
    <row r="32" spans="1:21" ht="51.75" customHeight="1" x14ac:dyDescent="0.25">
      <c r="A32" s="46" t="s">
        <v>35</v>
      </c>
      <c r="B32" s="48" t="s">
        <v>36</v>
      </c>
      <c r="C32" s="45" t="s">
        <v>28</v>
      </c>
      <c r="D32" s="23"/>
      <c r="E32" s="23"/>
      <c r="F32" s="43"/>
      <c r="G32" s="33"/>
      <c r="H32" s="33"/>
      <c r="I32" s="33"/>
      <c r="J32" s="33"/>
      <c r="K32" s="33"/>
      <c r="L32" s="33"/>
      <c r="M32" s="33"/>
      <c r="N32" s="33"/>
      <c r="O32" s="33"/>
      <c r="P32" s="33"/>
      <c r="Q32" s="33"/>
      <c r="R32" s="44"/>
      <c r="S32" s="44"/>
      <c r="T32" s="44"/>
      <c r="U32" s="44"/>
    </row>
    <row r="33" spans="1:21" ht="101.25" customHeight="1" x14ac:dyDescent="0.25">
      <c r="A33" s="46" t="s">
        <v>37</v>
      </c>
      <c r="B33" s="48" t="s">
        <v>38</v>
      </c>
      <c r="C33" s="45" t="s">
        <v>39</v>
      </c>
      <c r="D33" s="23"/>
      <c r="E33" s="23"/>
      <c r="F33" s="43"/>
      <c r="G33" s="33"/>
      <c r="H33" s="33"/>
      <c r="I33" s="33"/>
      <c r="J33" s="33"/>
      <c r="K33" s="33"/>
      <c r="L33" s="33"/>
      <c r="M33" s="33"/>
      <c r="N33" s="33"/>
      <c r="O33" s="33"/>
      <c r="P33" s="33"/>
      <c r="Q33" s="33"/>
      <c r="R33" s="44"/>
      <c r="S33" s="44"/>
      <c r="T33" s="44"/>
      <c r="U33" s="44"/>
    </row>
    <row r="34" spans="1:21" ht="111" customHeight="1" x14ac:dyDescent="0.25">
      <c r="A34" s="46" t="s">
        <v>40</v>
      </c>
      <c r="B34" s="48" t="s">
        <v>41</v>
      </c>
      <c r="C34" s="45" t="s">
        <v>28</v>
      </c>
      <c r="D34" s="49"/>
      <c r="E34" s="49"/>
      <c r="F34" s="50"/>
      <c r="G34" s="50"/>
      <c r="H34" s="50"/>
      <c r="I34" s="50"/>
      <c r="J34" s="50"/>
      <c r="K34" s="50"/>
      <c r="L34" s="50"/>
      <c r="M34" s="50"/>
      <c r="N34" s="50"/>
      <c r="O34" s="50"/>
      <c r="P34" s="50"/>
      <c r="Q34" s="50"/>
      <c r="R34" s="50"/>
      <c r="S34" s="50"/>
      <c r="T34" s="50"/>
      <c r="U34" s="50"/>
    </row>
    <row r="35" spans="1:21" ht="58.5" customHeight="1" x14ac:dyDescent="0.25">
      <c r="A35" s="46" t="s">
        <v>42</v>
      </c>
      <c r="B35" s="48" t="s">
        <v>43</v>
      </c>
      <c r="C35" s="45" t="s">
        <v>28</v>
      </c>
      <c r="D35" s="49"/>
      <c r="E35" s="49"/>
      <c r="F35" s="50"/>
      <c r="G35" s="50"/>
      <c r="H35" s="50"/>
      <c r="I35" s="50"/>
      <c r="J35" s="50"/>
      <c r="K35" s="50"/>
      <c r="L35" s="50"/>
      <c r="M35" s="50"/>
      <c r="N35" s="50"/>
      <c r="O35" s="50"/>
      <c r="P35" s="50"/>
      <c r="Q35" s="50"/>
      <c r="R35" s="50"/>
      <c r="S35" s="50"/>
      <c r="T35" s="50"/>
      <c r="U35" s="50"/>
    </row>
    <row r="36" spans="1:21" ht="51.75" customHeight="1" x14ac:dyDescent="0.25">
      <c r="A36" s="46" t="s">
        <v>44</v>
      </c>
      <c r="B36" s="48" t="s">
        <v>45</v>
      </c>
      <c r="C36" s="45" t="s">
        <v>28</v>
      </c>
      <c r="D36" s="49"/>
      <c r="E36" s="49"/>
      <c r="F36" s="50"/>
      <c r="G36" s="50"/>
      <c r="H36" s="50"/>
      <c r="I36" s="50"/>
      <c r="J36" s="50"/>
      <c r="K36" s="50"/>
      <c r="L36" s="50"/>
      <c r="M36" s="50"/>
      <c r="N36" s="50"/>
      <c r="O36" s="50"/>
      <c r="P36" s="50"/>
      <c r="Q36" s="50"/>
      <c r="R36" s="50"/>
      <c r="S36" s="50"/>
      <c r="T36" s="50"/>
      <c r="U36" s="50"/>
    </row>
    <row r="37" spans="1:21" ht="43.5" customHeight="1" x14ac:dyDescent="0.25">
      <c r="A37" s="46" t="s">
        <v>47</v>
      </c>
      <c r="B37" s="48" t="s">
        <v>48</v>
      </c>
      <c r="C37" s="45" t="s">
        <v>46</v>
      </c>
      <c r="D37" s="49"/>
      <c r="E37" s="49"/>
      <c r="F37" s="50"/>
      <c r="G37" s="50"/>
      <c r="H37" s="50"/>
      <c r="I37" s="50"/>
      <c r="J37" s="50"/>
      <c r="K37" s="50"/>
      <c r="L37" s="50"/>
      <c r="M37" s="50"/>
      <c r="N37" s="50"/>
      <c r="O37" s="50"/>
      <c r="P37" s="50"/>
      <c r="Q37" s="50"/>
      <c r="R37" s="50"/>
      <c r="S37" s="50"/>
      <c r="T37" s="50"/>
      <c r="U37" s="50"/>
    </row>
    <row r="38" spans="1:21" ht="43.5" customHeight="1" x14ac:dyDescent="0.25">
      <c r="A38" s="46" t="s">
        <v>49</v>
      </c>
      <c r="B38" s="48" t="s">
        <v>50</v>
      </c>
      <c r="C38" s="45" t="s">
        <v>28</v>
      </c>
      <c r="D38" s="49"/>
      <c r="E38" s="49"/>
      <c r="F38" s="50"/>
      <c r="G38" s="50"/>
      <c r="H38" s="50"/>
      <c r="I38" s="50"/>
      <c r="J38" s="50"/>
      <c r="K38" s="50"/>
      <c r="L38" s="50"/>
      <c r="M38" s="50"/>
      <c r="N38" s="50"/>
      <c r="O38" s="50"/>
      <c r="P38" s="50"/>
      <c r="Q38" s="50"/>
      <c r="R38" s="50"/>
      <c r="S38" s="50"/>
      <c r="T38" s="50"/>
      <c r="U38" s="50"/>
    </row>
    <row r="39" spans="1:21" ht="23.25" customHeight="1" x14ac:dyDescent="0.25">
      <c r="A39" s="238"/>
      <c r="B39" s="238"/>
      <c r="C39" s="238"/>
      <c r="D39" s="49"/>
      <c r="E39" s="49"/>
      <c r="F39" s="50"/>
      <c r="G39" s="50"/>
      <c r="H39" s="50"/>
      <c r="I39" s="50"/>
      <c r="J39" s="50"/>
      <c r="K39" s="50"/>
      <c r="L39" s="50"/>
      <c r="M39" s="50"/>
      <c r="N39" s="50"/>
      <c r="O39" s="50"/>
      <c r="P39" s="50"/>
      <c r="Q39" s="50"/>
      <c r="R39" s="50"/>
      <c r="S39" s="50"/>
      <c r="T39" s="50"/>
      <c r="U39" s="50"/>
    </row>
    <row r="40" spans="1:21" ht="63" x14ac:dyDescent="0.25">
      <c r="A40" s="46" t="s">
        <v>51</v>
      </c>
      <c r="B40" s="48" t="s">
        <v>52</v>
      </c>
      <c r="C40" s="48" t="s">
        <v>53</v>
      </c>
      <c r="D40" s="51"/>
      <c r="E40" s="49"/>
      <c r="F40" s="50"/>
      <c r="G40" s="50"/>
      <c r="H40" s="50"/>
      <c r="I40" s="50"/>
      <c r="J40" s="50"/>
      <c r="K40" s="50"/>
      <c r="L40" s="50"/>
      <c r="M40" s="50"/>
      <c r="N40" s="50"/>
      <c r="O40" s="50"/>
      <c r="P40" s="50"/>
      <c r="Q40" s="50"/>
      <c r="R40" s="50"/>
      <c r="S40" s="50"/>
      <c r="T40" s="50"/>
      <c r="U40" s="50"/>
    </row>
    <row r="41" spans="1:21" ht="105.75" customHeight="1" x14ac:dyDescent="0.25">
      <c r="A41" s="46" t="s">
        <v>54</v>
      </c>
      <c r="B41" s="48" t="s">
        <v>55</v>
      </c>
      <c r="C41" s="52" t="s">
        <v>56</v>
      </c>
      <c r="D41" s="49"/>
      <c r="E41" s="49"/>
      <c r="F41" s="50"/>
      <c r="G41" s="50"/>
      <c r="H41" s="50"/>
      <c r="I41" s="50"/>
      <c r="J41" s="50"/>
      <c r="K41" s="50"/>
      <c r="L41" s="50"/>
      <c r="M41" s="50"/>
      <c r="N41" s="50"/>
      <c r="O41" s="50"/>
      <c r="P41" s="50"/>
      <c r="Q41" s="50"/>
      <c r="R41" s="50"/>
      <c r="S41" s="50"/>
      <c r="T41" s="50"/>
      <c r="U41" s="50"/>
    </row>
    <row r="42" spans="1:21" ht="83.25" customHeight="1" x14ac:dyDescent="0.25">
      <c r="A42" s="46" t="s">
        <v>57</v>
      </c>
      <c r="B42" s="48" t="s">
        <v>58</v>
      </c>
      <c r="C42" s="52" t="s">
        <v>56</v>
      </c>
      <c r="D42" s="49"/>
      <c r="E42" s="49"/>
      <c r="F42" s="50"/>
      <c r="G42" s="50"/>
      <c r="H42" s="50"/>
      <c r="I42" s="50"/>
      <c r="J42" s="50"/>
      <c r="K42" s="50"/>
      <c r="L42" s="50"/>
      <c r="M42" s="50"/>
      <c r="N42" s="50"/>
      <c r="O42" s="50"/>
      <c r="P42" s="50"/>
      <c r="Q42" s="50"/>
      <c r="R42" s="50"/>
      <c r="S42" s="50"/>
      <c r="T42" s="50"/>
      <c r="U42" s="50"/>
    </row>
    <row r="43" spans="1:21" ht="186" customHeight="1" x14ac:dyDescent="0.25">
      <c r="A43" s="46" t="s">
        <v>59</v>
      </c>
      <c r="B43" s="48" t="s">
        <v>60</v>
      </c>
      <c r="C43" s="52" t="s">
        <v>197</v>
      </c>
      <c r="D43" s="49"/>
      <c r="E43" s="49"/>
      <c r="F43" s="50"/>
      <c r="G43" s="50"/>
      <c r="H43" s="50"/>
      <c r="I43" s="50"/>
      <c r="J43" s="50"/>
      <c r="K43" s="50"/>
      <c r="L43" s="50"/>
      <c r="M43" s="50"/>
      <c r="N43" s="50"/>
      <c r="O43" s="50"/>
      <c r="P43" s="50"/>
      <c r="Q43" s="50"/>
      <c r="R43" s="50"/>
      <c r="S43" s="50"/>
      <c r="T43" s="50"/>
      <c r="U43" s="50"/>
    </row>
    <row r="44" spans="1:21" ht="111" customHeight="1" x14ac:dyDescent="0.25">
      <c r="A44" s="46" t="s">
        <v>61</v>
      </c>
      <c r="B44" s="48" t="s">
        <v>62</v>
      </c>
      <c r="C44" s="52" t="s">
        <v>197</v>
      </c>
      <c r="D44" s="49"/>
      <c r="E44" s="49"/>
      <c r="F44" s="50"/>
      <c r="G44" s="50"/>
      <c r="H44" s="50"/>
      <c r="I44" s="50"/>
      <c r="J44" s="50"/>
      <c r="K44" s="50"/>
      <c r="L44" s="50"/>
      <c r="M44" s="50"/>
      <c r="N44" s="50"/>
      <c r="O44" s="50"/>
      <c r="P44" s="50"/>
      <c r="Q44" s="50"/>
      <c r="R44" s="50"/>
      <c r="S44" s="50"/>
      <c r="T44" s="50"/>
      <c r="U44" s="50"/>
    </row>
    <row r="45" spans="1:21" ht="120" customHeight="1" x14ac:dyDescent="0.25">
      <c r="A45" s="46" t="s">
        <v>63</v>
      </c>
      <c r="B45" s="48" t="s">
        <v>64</v>
      </c>
      <c r="C45" s="52" t="s">
        <v>56</v>
      </c>
      <c r="D45" s="49"/>
      <c r="E45" s="49"/>
      <c r="F45" s="50"/>
      <c r="G45" s="50"/>
      <c r="H45" s="50"/>
      <c r="I45" s="50"/>
      <c r="J45" s="50"/>
      <c r="K45" s="50"/>
      <c r="L45" s="50"/>
      <c r="M45" s="50"/>
      <c r="N45" s="50"/>
      <c r="O45" s="50"/>
      <c r="P45" s="50"/>
      <c r="Q45" s="50"/>
      <c r="R45" s="50"/>
      <c r="S45" s="50"/>
      <c r="T45" s="50"/>
      <c r="U45" s="50"/>
    </row>
    <row r="46" spans="1:21" ht="101.25" customHeight="1" x14ac:dyDescent="0.25">
      <c r="A46" s="46" t="s">
        <v>65</v>
      </c>
      <c r="B46" s="48" t="s">
        <v>66</v>
      </c>
      <c r="C46" s="52" t="s">
        <v>197</v>
      </c>
      <c r="D46" s="49"/>
      <c r="E46" s="49"/>
      <c r="F46" s="50"/>
      <c r="G46" s="50"/>
      <c r="H46" s="50"/>
      <c r="I46" s="50"/>
      <c r="J46" s="50"/>
      <c r="K46" s="50"/>
      <c r="L46" s="50"/>
      <c r="M46" s="50"/>
      <c r="N46" s="50"/>
      <c r="O46" s="50"/>
      <c r="P46" s="50"/>
      <c r="Q46" s="50"/>
      <c r="R46" s="50"/>
      <c r="S46" s="50"/>
      <c r="T46" s="50"/>
      <c r="U46" s="50"/>
    </row>
    <row r="47" spans="1:21" ht="18.75" customHeight="1" x14ac:dyDescent="0.25">
      <c r="A47" s="238"/>
      <c r="B47" s="238"/>
      <c r="C47" s="238"/>
      <c r="D47" s="49"/>
      <c r="E47" s="49"/>
      <c r="F47" s="50"/>
      <c r="G47" s="50"/>
      <c r="H47" s="50"/>
      <c r="I47" s="50"/>
      <c r="J47" s="50"/>
      <c r="K47" s="50"/>
      <c r="L47" s="50"/>
      <c r="M47" s="50"/>
      <c r="N47" s="50"/>
      <c r="O47" s="50"/>
      <c r="P47" s="50"/>
      <c r="Q47" s="50"/>
      <c r="R47" s="50"/>
      <c r="S47" s="50"/>
      <c r="T47" s="50"/>
      <c r="U47" s="50"/>
    </row>
    <row r="48" spans="1:21" ht="75.75" customHeight="1" x14ac:dyDescent="0.25">
      <c r="A48" s="46" t="s">
        <v>67</v>
      </c>
      <c r="B48" s="48" t="s">
        <v>68</v>
      </c>
      <c r="C48" s="14">
        <f>'6.2. Паспорт фин осв ввод'!AC24</f>
        <v>3.9860331881996136</v>
      </c>
      <c r="D48" s="49"/>
      <c r="E48" s="49"/>
      <c r="F48" s="50"/>
      <c r="G48" s="50"/>
      <c r="H48" s="50"/>
      <c r="I48" s="50"/>
      <c r="J48" s="50"/>
      <c r="K48" s="50"/>
      <c r="L48" s="50"/>
      <c r="M48" s="50"/>
      <c r="N48" s="50"/>
      <c r="O48" s="50"/>
      <c r="P48" s="50"/>
      <c r="Q48" s="50"/>
      <c r="R48" s="50"/>
      <c r="S48" s="50"/>
      <c r="T48" s="50"/>
      <c r="U48" s="50"/>
    </row>
    <row r="49" spans="1:21" ht="71.25" customHeight="1" x14ac:dyDescent="0.25">
      <c r="A49" s="46" t="s">
        <v>69</v>
      </c>
      <c r="B49" s="48" t="s">
        <v>70</v>
      </c>
      <c r="C49" s="14">
        <f>'6.2. Паспорт фин осв ввод'!AC30</f>
        <v>3.3410866301873159</v>
      </c>
      <c r="D49" s="49"/>
      <c r="E49" s="49"/>
      <c r="F49" s="50"/>
      <c r="G49" s="50"/>
      <c r="H49" s="50"/>
      <c r="I49" s="50"/>
      <c r="J49" s="50"/>
      <c r="K49" s="50"/>
      <c r="L49" s="50"/>
      <c r="M49" s="50"/>
      <c r="N49" s="50"/>
      <c r="O49" s="50"/>
      <c r="P49" s="50"/>
      <c r="Q49" s="50"/>
      <c r="R49" s="50"/>
      <c r="S49" s="50"/>
      <c r="T49" s="50"/>
      <c r="U49" s="5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55" zoomScaleNormal="70" zoomScaleSheetLayoutView="55" workbookViewId="0">
      <selection activeCell="G19" sqref="G19:G20"/>
    </sheetView>
  </sheetViews>
  <sheetFormatPr defaultRowHeight="15" x14ac:dyDescent="0.25"/>
  <cols>
    <col min="1" max="1" width="7.42578125" style="21"/>
    <col min="2" max="2" width="37.42578125" style="21"/>
    <col min="3" max="3" width="32.28515625" style="21"/>
    <col min="4" max="4" width="25.7109375" style="21"/>
    <col min="5" max="5" width="52.140625" style="21"/>
    <col min="6" max="6" width="59.42578125" style="21"/>
    <col min="7" max="7" width="60" style="21"/>
    <col min="8" max="10" width="21.140625" style="21"/>
    <col min="11" max="11" width="16.42578125" style="21"/>
    <col min="12" max="12" width="21.140625" style="21"/>
    <col min="13" max="13" width="22.42578125" style="21"/>
    <col min="14" max="14" width="25" style="21"/>
    <col min="15" max="15" width="18.42578125" style="21"/>
    <col min="16" max="16" width="25" style="21"/>
    <col min="17" max="17" width="60.42578125" style="21"/>
    <col min="18" max="18" width="28" style="21"/>
    <col min="19" max="19" width="44.7109375" style="21"/>
    <col min="20" max="16384" width="9.140625" style="21"/>
  </cols>
  <sheetData>
    <row r="1" spans="1:28" s="16" customFormat="1" ht="18.75" customHeight="1" x14ac:dyDescent="0.2">
      <c r="A1" s="15"/>
      <c r="S1" s="17" t="s">
        <v>0</v>
      </c>
    </row>
    <row r="2" spans="1:28" ht="18.75" customHeight="1" x14ac:dyDescent="0.3">
      <c r="A2" s="15"/>
      <c r="B2" s="16"/>
      <c r="C2" s="16"/>
      <c r="D2" s="16"/>
      <c r="E2" s="16"/>
      <c r="F2" s="16"/>
      <c r="G2" s="16"/>
      <c r="H2" s="16"/>
      <c r="I2" s="16"/>
      <c r="J2" s="16"/>
      <c r="K2" s="16"/>
      <c r="L2" s="16"/>
      <c r="M2" s="16"/>
      <c r="N2" s="16"/>
      <c r="O2" s="16"/>
      <c r="P2" s="16"/>
      <c r="Q2" s="16"/>
      <c r="R2" s="16"/>
      <c r="S2" s="20" t="s">
        <v>1</v>
      </c>
    </row>
    <row r="3" spans="1:28" ht="18.75" x14ac:dyDescent="0.3">
      <c r="B3" s="16"/>
      <c r="C3" s="16"/>
      <c r="D3" s="16"/>
      <c r="E3" s="16"/>
      <c r="F3" s="16"/>
      <c r="G3" s="16"/>
      <c r="H3" s="16"/>
      <c r="I3" s="16"/>
      <c r="J3" s="16"/>
      <c r="K3" s="16"/>
      <c r="L3" s="16"/>
      <c r="M3" s="16"/>
      <c r="N3" s="16"/>
      <c r="O3" s="16"/>
      <c r="P3" s="16"/>
      <c r="Q3" s="16"/>
      <c r="R3" s="16"/>
      <c r="S3" s="20" t="s">
        <v>2</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ht="15.75" x14ac:dyDescent="0.25">
      <c r="A5" s="22"/>
    </row>
    <row r="6" spans="1:28" ht="18.75" x14ac:dyDescent="0.25">
      <c r="A6" s="243" t="s">
        <v>3</v>
      </c>
      <c r="B6" s="243"/>
      <c r="C6" s="243"/>
      <c r="D6" s="243"/>
      <c r="E6" s="243"/>
      <c r="F6" s="243"/>
      <c r="G6" s="243"/>
      <c r="H6" s="243"/>
      <c r="I6" s="243"/>
      <c r="J6" s="243"/>
      <c r="K6" s="243"/>
      <c r="L6" s="243"/>
      <c r="M6" s="243"/>
      <c r="N6" s="243"/>
      <c r="O6" s="243"/>
      <c r="P6" s="243"/>
      <c r="Q6" s="243"/>
      <c r="R6" s="243"/>
      <c r="S6" s="243"/>
      <c r="T6" s="26"/>
      <c r="U6" s="26"/>
      <c r="V6" s="26"/>
      <c r="W6" s="26"/>
      <c r="X6" s="26"/>
      <c r="Y6" s="26"/>
      <c r="Z6" s="26"/>
      <c r="AA6" s="26"/>
      <c r="AB6" s="26"/>
    </row>
    <row r="7" spans="1:28" ht="18.75" x14ac:dyDescent="0.25">
      <c r="A7" s="243"/>
      <c r="B7" s="243"/>
      <c r="C7" s="243"/>
      <c r="D7" s="243"/>
      <c r="E7" s="243"/>
      <c r="F7" s="243"/>
      <c r="G7" s="243"/>
      <c r="H7" s="243"/>
      <c r="I7" s="243"/>
      <c r="J7" s="243"/>
      <c r="K7" s="243"/>
      <c r="L7" s="243"/>
      <c r="M7" s="243"/>
      <c r="N7" s="243"/>
      <c r="O7" s="243"/>
      <c r="P7" s="243"/>
      <c r="Q7" s="243"/>
      <c r="R7" s="243"/>
      <c r="S7" s="243"/>
      <c r="T7" s="26"/>
      <c r="U7" s="26"/>
      <c r="V7" s="26"/>
      <c r="W7" s="26"/>
      <c r="X7" s="26"/>
      <c r="Y7" s="26"/>
      <c r="Z7" s="26"/>
      <c r="AA7" s="26"/>
      <c r="AB7" s="26"/>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6"/>
      <c r="U8" s="26"/>
      <c r="V8" s="26"/>
      <c r="W8" s="26"/>
      <c r="X8" s="26"/>
      <c r="Y8" s="26"/>
      <c r="Z8" s="26"/>
      <c r="AA8" s="26"/>
      <c r="AB8" s="26"/>
    </row>
    <row r="9" spans="1:28" ht="18.75" x14ac:dyDescent="0.25">
      <c r="A9" s="239" t="s">
        <v>4</v>
      </c>
      <c r="B9" s="239"/>
      <c r="C9" s="239"/>
      <c r="D9" s="239"/>
      <c r="E9" s="239"/>
      <c r="F9" s="239"/>
      <c r="G9" s="239"/>
      <c r="H9" s="239"/>
      <c r="I9" s="239"/>
      <c r="J9" s="239"/>
      <c r="K9" s="239"/>
      <c r="L9" s="239"/>
      <c r="M9" s="239"/>
      <c r="N9" s="239"/>
      <c r="O9" s="239"/>
      <c r="P9" s="239"/>
      <c r="Q9" s="239"/>
      <c r="R9" s="239"/>
      <c r="S9" s="239"/>
      <c r="T9" s="26"/>
      <c r="U9" s="26"/>
      <c r="V9" s="26"/>
      <c r="W9" s="26"/>
      <c r="X9" s="26"/>
      <c r="Y9" s="26"/>
      <c r="Z9" s="26"/>
      <c r="AA9" s="26"/>
      <c r="AB9" s="2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6"/>
      <c r="U10" s="26"/>
      <c r="V10" s="26"/>
      <c r="W10" s="26"/>
      <c r="X10" s="26"/>
      <c r="Y10" s="26"/>
      <c r="Z10" s="26"/>
      <c r="AA10" s="26"/>
      <c r="AB10" s="26"/>
    </row>
    <row r="11" spans="1:28" ht="18.75" x14ac:dyDescent="0.25">
      <c r="A11" s="249" t="str">
        <f>'1. паспорт местоположение'!A12:C12</f>
        <v>M_TP1600.PR.0081</v>
      </c>
      <c r="B11" s="249"/>
      <c r="C11" s="249"/>
      <c r="D11" s="249"/>
      <c r="E11" s="249"/>
      <c r="F11" s="249"/>
      <c r="G11" s="249"/>
      <c r="H11" s="249"/>
      <c r="I11" s="249"/>
      <c r="J11" s="249"/>
      <c r="K11" s="249"/>
      <c r="L11" s="249"/>
      <c r="M11" s="249"/>
      <c r="N11" s="249"/>
      <c r="O11" s="249"/>
      <c r="P11" s="249"/>
      <c r="Q11" s="249"/>
      <c r="R11" s="249"/>
      <c r="S11" s="249"/>
      <c r="T11" s="26"/>
      <c r="U11" s="26"/>
      <c r="V11" s="26"/>
      <c r="W11" s="26"/>
      <c r="X11" s="26"/>
      <c r="Y11" s="26"/>
      <c r="Z11" s="26"/>
      <c r="AA11" s="26"/>
      <c r="AB11" s="26"/>
    </row>
    <row r="12" spans="1:28" ht="18.75" x14ac:dyDescent="0.25">
      <c r="A12" s="239" t="s">
        <v>5</v>
      </c>
      <c r="B12" s="239"/>
      <c r="C12" s="239"/>
      <c r="D12" s="239"/>
      <c r="E12" s="239"/>
      <c r="F12" s="239"/>
      <c r="G12" s="239"/>
      <c r="H12" s="239"/>
      <c r="I12" s="239"/>
      <c r="J12" s="239"/>
      <c r="K12" s="239"/>
      <c r="L12" s="239"/>
      <c r="M12" s="239"/>
      <c r="N12" s="239"/>
      <c r="O12" s="239"/>
      <c r="P12" s="239"/>
      <c r="Q12" s="239"/>
      <c r="R12" s="239"/>
      <c r="S12" s="239"/>
      <c r="T12" s="26"/>
      <c r="U12" s="26"/>
      <c r="V12" s="26"/>
      <c r="W12" s="26"/>
      <c r="X12" s="26"/>
      <c r="Y12" s="26"/>
      <c r="Z12" s="26"/>
      <c r="AA12" s="26"/>
      <c r="AB12" s="26"/>
    </row>
    <row r="13" spans="1:28" s="35"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33"/>
      <c r="U13" s="33"/>
      <c r="V13" s="33"/>
      <c r="W13" s="33"/>
      <c r="X13" s="33"/>
      <c r="Y13" s="33"/>
      <c r="Z13" s="33"/>
      <c r="AA13" s="33"/>
      <c r="AB13" s="33"/>
    </row>
    <row r="14" spans="1:28" s="36" customFormat="1" ht="74.25" customHeight="1" x14ac:dyDescent="0.2">
      <c r="A14" s="250" t="str">
        <f>'1. паспорт местоположение'!A15:C15</f>
        <v>Модернизация ПС 110 кВ КНС-2 (Вар. РЭС)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8"/>
      <c r="U14" s="28"/>
      <c r="V14" s="28"/>
      <c r="W14" s="28"/>
      <c r="X14" s="28"/>
      <c r="Y14" s="28"/>
      <c r="Z14" s="28"/>
      <c r="AA14" s="28"/>
      <c r="AB14" s="28"/>
    </row>
    <row r="15" spans="1:28" ht="15" customHeight="1" x14ac:dyDescent="0.25">
      <c r="A15" s="239" t="s">
        <v>7</v>
      </c>
      <c r="B15" s="239"/>
      <c r="C15" s="239"/>
      <c r="D15" s="239"/>
      <c r="E15" s="239"/>
      <c r="F15" s="239"/>
      <c r="G15" s="239"/>
      <c r="H15" s="239"/>
      <c r="I15" s="239"/>
      <c r="J15" s="239"/>
      <c r="K15" s="239"/>
      <c r="L15" s="239"/>
      <c r="M15" s="239"/>
      <c r="N15" s="239"/>
      <c r="O15" s="239"/>
      <c r="P15" s="239"/>
      <c r="Q15" s="239"/>
      <c r="R15" s="239"/>
      <c r="S15" s="239"/>
      <c r="T15" s="30"/>
      <c r="U15" s="30"/>
      <c r="V15" s="30"/>
      <c r="W15" s="30"/>
      <c r="X15" s="30"/>
      <c r="Y15" s="30"/>
      <c r="Z15" s="30"/>
      <c r="AA15" s="30"/>
      <c r="AB15" s="30"/>
    </row>
    <row r="16" spans="1:28" ht="15" customHeight="1" x14ac:dyDescent="0.25">
      <c r="A16" s="247"/>
      <c r="B16" s="247"/>
      <c r="C16" s="247"/>
      <c r="D16" s="247"/>
      <c r="E16" s="247"/>
      <c r="F16" s="247"/>
      <c r="G16" s="247"/>
      <c r="H16" s="247"/>
      <c r="I16" s="247"/>
      <c r="J16" s="247"/>
      <c r="K16" s="247"/>
      <c r="L16" s="247"/>
      <c r="M16" s="247"/>
      <c r="N16" s="247"/>
      <c r="O16" s="247"/>
      <c r="P16" s="247"/>
      <c r="Q16" s="247"/>
      <c r="R16" s="247"/>
      <c r="S16" s="247"/>
      <c r="T16" s="37"/>
      <c r="U16" s="37"/>
      <c r="V16" s="37"/>
      <c r="W16" s="37"/>
      <c r="X16" s="37"/>
      <c r="Y16" s="37"/>
    </row>
    <row r="17" spans="1:28" ht="45.75" customHeight="1" x14ac:dyDescent="0.25">
      <c r="A17" s="241" t="s">
        <v>71</v>
      </c>
      <c r="B17" s="241"/>
      <c r="C17" s="241"/>
      <c r="D17" s="241"/>
      <c r="E17" s="241"/>
      <c r="F17" s="241"/>
      <c r="G17" s="241"/>
      <c r="H17" s="241"/>
      <c r="I17" s="241"/>
      <c r="J17" s="241"/>
      <c r="K17" s="241"/>
      <c r="L17" s="241"/>
      <c r="M17" s="241"/>
      <c r="N17" s="241"/>
      <c r="O17" s="241"/>
      <c r="P17" s="241"/>
      <c r="Q17" s="241"/>
      <c r="R17" s="241"/>
      <c r="S17" s="241"/>
      <c r="T17" s="40"/>
      <c r="U17" s="40"/>
      <c r="V17" s="40"/>
      <c r="W17" s="40"/>
      <c r="X17" s="40"/>
      <c r="Y17" s="40"/>
      <c r="Z17" s="40"/>
      <c r="AA17" s="40"/>
      <c r="AB17" s="40"/>
    </row>
    <row r="18" spans="1:28" ht="15" customHeight="1" x14ac:dyDescent="0.25">
      <c r="A18" s="248"/>
      <c r="B18" s="248"/>
      <c r="C18" s="248"/>
      <c r="D18" s="248"/>
      <c r="E18" s="248"/>
      <c r="F18" s="248"/>
      <c r="G18" s="248"/>
      <c r="H18" s="248"/>
      <c r="I18" s="248"/>
      <c r="J18" s="248"/>
      <c r="K18" s="248"/>
      <c r="L18" s="248"/>
      <c r="M18" s="248"/>
      <c r="N18" s="248"/>
      <c r="O18" s="248"/>
      <c r="P18" s="248"/>
      <c r="Q18" s="248"/>
      <c r="R18" s="248"/>
      <c r="S18" s="248"/>
      <c r="T18" s="37"/>
      <c r="U18" s="37"/>
      <c r="V18" s="37"/>
      <c r="W18" s="37"/>
      <c r="X18" s="37"/>
      <c r="Y18" s="37"/>
    </row>
    <row r="19" spans="1:28" ht="54" customHeight="1" x14ac:dyDescent="0.25">
      <c r="A19" s="246" t="s">
        <v>9</v>
      </c>
      <c r="B19" s="246" t="s">
        <v>72</v>
      </c>
      <c r="C19" s="246" t="s">
        <v>73</v>
      </c>
      <c r="D19" s="246" t="s">
        <v>74</v>
      </c>
      <c r="E19" s="246" t="s">
        <v>75</v>
      </c>
      <c r="F19" s="246" t="s">
        <v>76</v>
      </c>
      <c r="G19" s="246" t="s">
        <v>77</v>
      </c>
      <c r="H19" s="246" t="s">
        <v>78</v>
      </c>
      <c r="I19" s="246" t="s">
        <v>79</v>
      </c>
      <c r="J19" s="246" t="s">
        <v>80</v>
      </c>
      <c r="K19" s="246" t="s">
        <v>81</v>
      </c>
      <c r="L19" s="246" t="s">
        <v>82</v>
      </c>
      <c r="M19" s="246" t="s">
        <v>83</v>
      </c>
      <c r="N19" s="246" t="s">
        <v>84</v>
      </c>
      <c r="O19" s="246" t="s">
        <v>85</v>
      </c>
      <c r="P19" s="246" t="s">
        <v>86</v>
      </c>
      <c r="Q19" s="246" t="s">
        <v>87</v>
      </c>
      <c r="R19" s="246"/>
      <c r="S19" s="245" t="s">
        <v>88</v>
      </c>
      <c r="T19" s="37"/>
      <c r="U19" s="37"/>
      <c r="V19" s="37"/>
      <c r="W19" s="37"/>
      <c r="X19" s="37"/>
      <c r="Y19" s="37"/>
    </row>
    <row r="20" spans="1:28" ht="180.75" customHeight="1" x14ac:dyDescent="0.25">
      <c r="A20" s="246"/>
      <c r="B20" s="246"/>
      <c r="C20" s="246"/>
      <c r="D20" s="246"/>
      <c r="E20" s="246"/>
      <c r="F20" s="246"/>
      <c r="G20" s="246"/>
      <c r="H20" s="246"/>
      <c r="I20" s="246"/>
      <c r="J20" s="246"/>
      <c r="K20" s="246"/>
      <c r="L20" s="246"/>
      <c r="M20" s="246"/>
      <c r="N20" s="246"/>
      <c r="O20" s="246"/>
      <c r="P20" s="246"/>
      <c r="Q20" s="54" t="s">
        <v>89</v>
      </c>
      <c r="R20" s="55" t="s">
        <v>90</v>
      </c>
      <c r="S20" s="245"/>
      <c r="T20" s="33"/>
      <c r="U20" s="33"/>
      <c r="V20" s="33"/>
      <c r="W20" s="33"/>
      <c r="X20" s="33"/>
      <c r="Y20" s="33"/>
      <c r="Z20" s="44"/>
      <c r="AA20" s="44"/>
      <c r="AB20" s="44"/>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3"/>
      <c r="U21" s="33"/>
      <c r="V21" s="33"/>
      <c r="W21" s="33"/>
      <c r="X21" s="33"/>
      <c r="Y21" s="33"/>
      <c r="Z21" s="44"/>
      <c r="AA21" s="44"/>
      <c r="AB21" s="44"/>
    </row>
    <row r="22" spans="1:28" ht="32.25" customHeight="1" x14ac:dyDescent="0.25">
      <c r="A22" s="54"/>
      <c r="B22" s="56"/>
      <c r="C22" s="56"/>
      <c r="D22" s="56"/>
      <c r="E22" s="56"/>
      <c r="F22" s="56"/>
      <c r="G22" s="56"/>
      <c r="H22" s="56"/>
      <c r="I22" s="56"/>
      <c r="J22" s="56"/>
      <c r="K22" s="56"/>
      <c r="L22" s="56"/>
      <c r="M22" s="56"/>
      <c r="N22" s="56"/>
      <c r="O22" s="56"/>
      <c r="P22" s="56"/>
      <c r="Q22" s="42"/>
      <c r="R22" s="57"/>
      <c r="S22" s="57"/>
      <c r="T22" s="33"/>
      <c r="U22" s="33"/>
      <c r="V22" s="33"/>
      <c r="W22" s="33"/>
      <c r="X22" s="33"/>
      <c r="Y22" s="33"/>
      <c r="Z22" s="44"/>
      <c r="AA22" s="44"/>
      <c r="AB22" s="44"/>
    </row>
    <row r="23" spans="1:28" ht="18.75" x14ac:dyDescent="0.25">
      <c r="A23" s="54"/>
      <c r="B23" s="56"/>
      <c r="C23" s="56"/>
      <c r="D23" s="56"/>
      <c r="E23" s="56"/>
      <c r="F23" s="56"/>
      <c r="G23" s="56"/>
      <c r="H23" s="58"/>
      <c r="I23" s="58"/>
      <c r="J23" s="58"/>
      <c r="K23" s="58"/>
      <c r="L23" s="58"/>
      <c r="M23" s="58"/>
      <c r="N23" s="58"/>
      <c r="O23" s="58"/>
      <c r="P23" s="58"/>
      <c r="Q23" s="58"/>
      <c r="R23" s="57"/>
      <c r="S23" s="57"/>
      <c r="T23" s="33"/>
      <c r="U23" s="33"/>
      <c r="V23" s="33"/>
      <c r="W23" s="33"/>
      <c r="X23" s="44"/>
      <c r="Y23" s="44"/>
      <c r="Z23" s="44"/>
      <c r="AA23" s="44"/>
      <c r="AB23" s="44"/>
    </row>
    <row r="24" spans="1:28" ht="18.75" x14ac:dyDescent="0.25">
      <c r="A24" s="54"/>
      <c r="B24" s="56"/>
      <c r="C24" s="56"/>
      <c r="D24" s="56"/>
      <c r="E24" s="56"/>
      <c r="F24" s="56"/>
      <c r="G24" s="56"/>
      <c r="H24" s="58"/>
      <c r="I24" s="58"/>
      <c r="J24" s="58"/>
      <c r="K24" s="58"/>
      <c r="L24" s="58"/>
      <c r="M24" s="58"/>
      <c r="N24" s="58"/>
      <c r="O24" s="58"/>
      <c r="P24" s="58"/>
      <c r="Q24" s="58"/>
      <c r="R24" s="57"/>
      <c r="S24" s="57"/>
      <c r="T24" s="33"/>
      <c r="U24" s="33"/>
      <c r="V24" s="33"/>
      <c r="W24" s="33"/>
      <c r="X24" s="44"/>
      <c r="Y24" s="44"/>
      <c r="Z24" s="44"/>
      <c r="AA24" s="44"/>
      <c r="AB24" s="44"/>
    </row>
    <row r="25" spans="1:28" ht="18.75" x14ac:dyDescent="0.25">
      <c r="A25" s="46"/>
      <c r="B25" s="56"/>
      <c r="C25" s="56"/>
      <c r="D25" s="56"/>
      <c r="E25" s="56"/>
      <c r="F25" s="56"/>
      <c r="G25" s="56"/>
      <c r="H25" s="58"/>
      <c r="I25" s="58"/>
      <c r="J25" s="58"/>
      <c r="K25" s="58"/>
      <c r="L25" s="58"/>
      <c r="M25" s="58"/>
      <c r="N25" s="58"/>
      <c r="O25" s="58"/>
      <c r="P25" s="58"/>
      <c r="Q25" s="58"/>
      <c r="R25" s="57"/>
      <c r="S25" s="57"/>
      <c r="T25" s="33"/>
      <c r="U25" s="33"/>
      <c r="V25" s="33"/>
      <c r="W25" s="33"/>
      <c r="X25" s="44"/>
      <c r="Y25" s="44"/>
      <c r="Z25" s="44"/>
      <c r="AA25" s="44"/>
      <c r="AB25" s="44"/>
    </row>
    <row r="26" spans="1:28" ht="18.75" x14ac:dyDescent="0.25">
      <c r="A26" s="46"/>
      <c r="B26" s="56"/>
      <c r="C26" s="56"/>
      <c r="D26" s="56"/>
      <c r="E26" s="56"/>
      <c r="F26" s="56"/>
      <c r="G26" s="56"/>
      <c r="H26" s="58"/>
      <c r="I26" s="58"/>
      <c r="J26" s="58"/>
      <c r="K26" s="58"/>
      <c r="L26" s="58"/>
      <c r="M26" s="58"/>
      <c r="N26" s="58"/>
      <c r="O26" s="58"/>
      <c r="P26" s="58"/>
      <c r="Q26" s="58"/>
      <c r="R26" s="57"/>
      <c r="S26" s="57"/>
      <c r="T26" s="33"/>
      <c r="U26" s="33"/>
      <c r="V26" s="33"/>
      <c r="W26" s="33"/>
      <c r="X26" s="44"/>
      <c r="Y26" s="44"/>
      <c r="Z26" s="44"/>
      <c r="AA26" s="44"/>
      <c r="AB26" s="44"/>
    </row>
    <row r="27" spans="1:28" ht="18.75" x14ac:dyDescent="0.25">
      <c r="A27" s="46"/>
      <c r="B27" s="56"/>
      <c r="C27" s="56"/>
      <c r="D27" s="56"/>
      <c r="E27" s="56"/>
      <c r="F27" s="56"/>
      <c r="G27" s="56"/>
      <c r="H27" s="58"/>
      <c r="I27" s="58"/>
      <c r="J27" s="58"/>
      <c r="K27" s="58"/>
      <c r="L27" s="58"/>
      <c r="M27" s="58"/>
      <c r="N27" s="58"/>
      <c r="O27" s="58"/>
      <c r="P27" s="58"/>
      <c r="Q27" s="58"/>
      <c r="R27" s="57"/>
      <c r="S27" s="57"/>
      <c r="T27" s="33"/>
      <c r="U27" s="33"/>
      <c r="V27" s="33"/>
      <c r="W27" s="33"/>
      <c r="X27" s="44"/>
      <c r="Y27" s="44"/>
      <c r="Z27" s="44"/>
      <c r="AA27" s="44"/>
      <c r="AB27" s="44"/>
    </row>
    <row r="28" spans="1:28" ht="18.75" x14ac:dyDescent="0.25">
      <c r="A28" s="58"/>
      <c r="B28" s="58"/>
      <c r="C28" s="58"/>
      <c r="D28" s="58"/>
      <c r="E28" s="58"/>
      <c r="F28" s="58"/>
      <c r="G28" s="58"/>
      <c r="H28" s="58"/>
      <c r="I28" s="58"/>
      <c r="J28" s="58"/>
      <c r="K28" s="58"/>
      <c r="L28" s="58"/>
      <c r="M28" s="58"/>
      <c r="N28" s="58"/>
      <c r="O28" s="58"/>
      <c r="P28" s="58"/>
      <c r="Q28" s="58"/>
      <c r="R28" s="57"/>
      <c r="S28" s="57"/>
      <c r="T28" s="33"/>
      <c r="U28" s="33"/>
      <c r="V28" s="33"/>
      <c r="W28" s="33"/>
      <c r="X28" s="44"/>
      <c r="Y28" s="44"/>
      <c r="Z28" s="44"/>
      <c r="AA28" s="44"/>
      <c r="AB28" s="44"/>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3" sqref="A13:T13"/>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1"/>
  </cols>
  <sheetData>
    <row r="1" spans="1:1024" ht="3"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5" customHeight="1" x14ac:dyDescent="0.25">
      <c r="A2" s="21"/>
      <c r="B2" s="21"/>
      <c r="C2" s="21"/>
      <c r="D2" s="21"/>
      <c r="E2" s="21"/>
      <c r="F2" s="21"/>
      <c r="G2" s="21"/>
      <c r="H2" s="21"/>
      <c r="I2" s="21"/>
      <c r="J2" s="21"/>
      <c r="K2" s="21"/>
      <c r="L2" s="21"/>
      <c r="M2" s="21"/>
      <c r="N2" s="21"/>
      <c r="O2" s="21"/>
      <c r="P2" s="21"/>
      <c r="Q2" s="21"/>
      <c r="R2" s="21"/>
      <c r="S2" s="21"/>
      <c r="T2" s="17" t="s">
        <v>0</v>
      </c>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s="16" customFormat="1" ht="18.75" customHeight="1" x14ac:dyDescent="0.3">
      <c r="A3" s="15"/>
      <c r="T3" s="20" t="s">
        <v>1</v>
      </c>
    </row>
    <row r="4" spans="1:1024" s="16" customFormat="1" ht="18.75" customHeight="1" x14ac:dyDescent="0.3">
      <c r="A4" s="15"/>
      <c r="T4" s="20" t="s">
        <v>2</v>
      </c>
    </row>
    <row r="5" spans="1:1024" s="16" customFormat="1" ht="18.75" customHeight="1" x14ac:dyDescent="0.3">
      <c r="A5" s="15"/>
      <c r="T5" s="20"/>
    </row>
    <row r="6" spans="1:1024" x14ac:dyDescent="0.25">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x14ac:dyDescent="0.25">
      <c r="A7" s="22"/>
      <c r="B7" s="21"/>
      <c r="C7" s="21"/>
      <c r="D7" s="21"/>
      <c r="E7" s="21"/>
      <c r="F7" s="21"/>
      <c r="G7" s="21"/>
      <c r="H7" s="16"/>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43" t="s">
        <v>3</v>
      </c>
      <c r="B8" s="243"/>
      <c r="C8" s="243"/>
      <c r="D8" s="243"/>
      <c r="E8" s="243"/>
      <c r="F8" s="243"/>
      <c r="G8" s="243"/>
      <c r="H8" s="243"/>
      <c r="I8" s="243"/>
      <c r="J8" s="243"/>
      <c r="K8" s="243"/>
      <c r="L8" s="243"/>
      <c r="M8" s="243"/>
      <c r="N8" s="243"/>
      <c r="O8" s="243"/>
      <c r="P8" s="243"/>
      <c r="Q8" s="243"/>
      <c r="R8" s="243"/>
      <c r="S8" s="243"/>
      <c r="T8" s="243"/>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x14ac:dyDescent="0.25">
      <c r="A9" s="243"/>
      <c r="B9" s="243"/>
      <c r="C9" s="243"/>
      <c r="D9" s="243"/>
      <c r="E9" s="243"/>
      <c r="F9" s="243"/>
      <c r="G9" s="243"/>
      <c r="H9" s="243"/>
      <c r="I9" s="243"/>
      <c r="J9" s="243"/>
      <c r="K9" s="243"/>
      <c r="L9" s="243"/>
      <c r="M9" s="243"/>
      <c r="N9" s="243"/>
      <c r="O9" s="243"/>
      <c r="P9" s="243"/>
      <c r="Q9" s="243"/>
      <c r="R9" s="243"/>
      <c r="S9" s="243"/>
      <c r="T9" s="243"/>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customHeight="1" x14ac:dyDescent="0.25">
      <c r="A11" s="239" t="s">
        <v>4</v>
      </c>
      <c r="B11" s="239"/>
      <c r="C11" s="239"/>
      <c r="D11" s="239"/>
      <c r="E11" s="239"/>
      <c r="F11" s="239"/>
      <c r="G11" s="239"/>
      <c r="H11" s="239"/>
      <c r="I11" s="239"/>
      <c r="J11" s="239"/>
      <c r="K11" s="239"/>
      <c r="L11" s="239"/>
      <c r="M11" s="239"/>
      <c r="N11" s="239"/>
      <c r="O11" s="239"/>
      <c r="P11" s="239"/>
      <c r="Q11" s="239"/>
      <c r="R11" s="239"/>
      <c r="S11" s="239"/>
      <c r="T11" s="239"/>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x14ac:dyDescent="0.25">
      <c r="A12" s="243"/>
      <c r="B12" s="243"/>
      <c r="C12" s="243"/>
      <c r="D12" s="243"/>
      <c r="E12" s="243"/>
      <c r="F12" s="243"/>
      <c r="G12" s="243"/>
      <c r="H12" s="243"/>
      <c r="I12" s="243"/>
      <c r="J12" s="243"/>
      <c r="K12" s="243"/>
      <c r="L12" s="243"/>
      <c r="M12" s="243"/>
      <c r="N12" s="243"/>
      <c r="O12" s="243"/>
      <c r="P12" s="243"/>
      <c r="Q12" s="243"/>
      <c r="R12" s="243"/>
      <c r="S12" s="243"/>
      <c r="T12" s="243"/>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49" t="str">
        <f>'1. паспорт местоположение'!A12:C12</f>
        <v>M_TP1600.PR.0081</v>
      </c>
      <c r="B13" s="249"/>
      <c r="C13" s="249"/>
      <c r="D13" s="249"/>
      <c r="E13" s="249"/>
      <c r="F13" s="249"/>
      <c r="G13" s="249"/>
      <c r="H13" s="249"/>
      <c r="I13" s="249"/>
      <c r="J13" s="249"/>
      <c r="K13" s="249"/>
      <c r="L13" s="249"/>
      <c r="M13" s="249"/>
      <c r="N13" s="249"/>
      <c r="O13" s="249"/>
      <c r="P13" s="249"/>
      <c r="Q13" s="249"/>
      <c r="R13" s="249"/>
      <c r="S13" s="249"/>
      <c r="T13" s="249"/>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customHeight="1" x14ac:dyDescent="0.25">
      <c r="A14" s="239" t="s">
        <v>5</v>
      </c>
      <c r="B14" s="239"/>
      <c r="C14" s="239"/>
      <c r="D14" s="239"/>
      <c r="E14" s="239"/>
      <c r="F14" s="239"/>
      <c r="G14" s="239"/>
      <c r="H14" s="239"/>
      <c r="I14" s="239"/>
      <c r="J14" s="239"/>
      <c r="K14" s="239"/>
      <c r="L14" s="239"/>
      <c r="M14" s="239"/>
      <c r="N14" s="239"/>
      <c r="O14" s="239"/>
      <c r="P14" s="239"/>
      <c r="Q14" s="239"/>
      <c r="R14" s="239"/>
      <c r="S14" s="239"/>
      <c r="T14" s="239"/>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s="35"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1024" s="36" customFormat="1" x14ac:dyDescent="0.2">
      <c r="A16" s="249" t="str">
        <f>'1. паспорт местоположение'!A15:C15</f>
        <v>Модернизация ПС 110 кВ КНС-2 (Вар. РЭС) 1Т, 2Т (установка защит ближнего резервирования 1Т, 2Т - 2 шт.)</v>
      </c>
      <c r="B16" s="249"/>
      <c r="C16" s="249"/>
      <c r="D16" s="249"/>
      <c r="E16" s="249"/>
      <c r="F16" s="249"/>
      <c r="G16" s="249"/>
      <c r="H16" s="249"/>
      <c r="I16" s="249"/>
      <c r="J16" s="249"/>
      <c r="K16" s="249"/>
      <c r="L16" s="249"/>
      <c r="M16" s="249"/>
      <c r="N16" s="249"/>
      <c r="O16" s="249"/>
      <c r="P16" s="249"/>
      <c r="Q16" s="249"/>
      <c r="R16" s="249"/>
      <c r="S16" s="249"/>
      <c r="T16" s="249"/>
    </row>
    <row r="17" spans="1:1024" ht="15" customHeight="1" x14ac:dyDescent="0.25">
      <c r="A17" s="239" t="s">
        <v>7</v>
      </c>
      <c r="B17" s="239"/>
      <c r="C17" s="239"/>
      <c r="D17" s="239"/>
      <c r="E17" s="239"/>
      <c r="F17" s="239"/>
      <c r="G17" s="239"/>
      <c r="H17" s="239"/>
      <c r="I17" s="239"/>
      <c r="J17" s="239"/>
      <c r="K17" s="239"/>
      <c r="L17" s="239"/>
      <c r="M17" s="239"/>
      <c r="N17" s="239"/>
      <c r="O17" s="239"/>
      <c r="P17" s="239"/>
      <c r="Q17" s="239"/>
      <c r="R17" s="239"/>
      <c r="S17" s="239"/>
      <c r="T17" s="239"/>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 customHeight="1" x14ac:dyDescent="0.25">
      <c r="A19" s="252" t="s">
        <v>91</v>
      </c>
      <c r="B19" s="252"/>
      <c r="C19" s="252"/>
      <c r="D19" s="252"/>
      <c r="E19" s="252"/>
      <c r="F19" s="252"/>
      <c r="G19" s="252"/>
      <c r="H19" s="252"/>
      <c r="I19" s="252"/>
      <c r="J19" s="252"/>
      <c r="K19" s="252"/>
      <c r="L19" s="252"/>
      <c r="M19" s="252"/>
      <c r="N19" s="252"/>
      <c r="O19" s="252"/>
      <c r="P19" s="252"/>
      <c r="Q19" s="252"/>
      <c r="R19" s="252"/>
      <c r="S19" s="252"/>
      <c r="T19" s="252"/>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024" ht="46.5" customHeight="1" x14ac:dyDescent="0.25">
      <c r="A21" s="254" t="s">
        <v>9</v>
      </c>
      <c r="B21" s="255" t="s">
        <v>92</v>
      </c>
      <c r="C21" s="255"/>
      <c r="D21" s="255" t="s">
        <v>93</v>
      </c>
      <c r="E21" s="255" t="s">
        <v>94</v>
      </c>
      <c r="F21" s="255"/>
      <c r="G21" s="255" t="s">
        <v>95</v>
      </c>
      <c r="H21" s="255"/>
      <c r="I21" s="255" t="s">
        <v>96</v>
      </c>
      <c r="J21" s="255"/>
      <c r="K21" s="255" t="s">
        <v>97</v>
      </c>
      <c r="L21" s="255" t="s">
        <v>98</v>
      </c>
      <c r="M21" s="255"/>
      <c r="N21" s="255" t="s">
        <v>99</v>
      </c>
      <c r="O21" s="255"/>
      <c r="P21" s="255" t="s">
        <v>100</v>
      </c>
      <c r="Q21" s="255" t="s">
        <v>101</v>
      </c>
      <c r="R21" s="255"/>
      <c r="S21" s="256" t="s">
        <v>102</v>
      </c>
      <c r="T21" s="256"/>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04.75" customHeight="1" x14ac:dyDescent="0.25">
      <c r="A22" s="254"/>
      <c r="B22" s="255"/>
      <c r="C22" s="255"/>
      <c r="D22" s="255"/>
      <c r="E22" s="255"/>
      <c r="F22" s="255"/>
      <c r="G22" s="255"/>
      <c r="H22" s="255"/>
      <c r="I22" s="255"/>
      <c r="J22" s="255"/>
      <c r="K22" s="255"/>
      <c r="L22" s="255"/>
      <c r="M22" s="255"/>
      <c r="N22" s="255"/>
      <c r="O22" s="255"/>
      <c r="P22" s="255"/>
      <c r="Q22" s="64" t="s">
        <v>103</v>
      </c>
      <c r="R22" s="64" t="s">
        <v>104</v>
      </c>
      <c r="S22" s="64" t="s">
        <v>105</v>
      </c>
      <c r="T22" s="64" t="s">
        <v>106</v>
      </c>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51.75" customHeight="1" x14ac:dyDescent="0.25">
      <c r="A23" s="254"/>
      <c r="B23" s="64" t="s">
        <v>107</v>
      </c>
      <c r="C23" s="64" t="s">
        <v>108</v>
      </c>
      <c r="D23" s="255"/>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66"/>
      <c r="B25" s="66"/>
      <c r="C25" s="66"/>
      <c r="D25" s="66"/>
      <c r="E25" s="66"/>
      <c r="F25" s="66"/>
      <c r="G25" s="66"/>
      <c r="H25" s="66"/>
      <c r="I25" s="66"/>
      <c r="J25" s="66"/>
      <c r="K25" s="66"/>
      <c r="L25" s="66"/>
      <c r="M25" s="66"/>
      <c r="N25" s="66"/>
      <c r="O25" s="66"/>
      <c r="P25" s="66"/>
      <c r="Q25" s="66"/>
      <c r="R25" s="66"/>
      <c r="S25" s="66"/>
      <c r="T25" s="66"/>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x14ac:dyDescent="0.25">
      <c r="A26" s="66"/>
      <c r="B26" s="66"/>
      <c r="C26" s="66"/>
      <c r="D26" s="66"/>
      <c r="E26" s="66"/>
      <c r="F26" s="66"/>
      <c r="G26" s="66"/>
      <c r="H26" s="66"/>
      <c r="I26" s="66"/>
      <c r="J26" s="66"/>
      <c r="K26" s="66"/>
      <c r="L26" s="66"/>
      <c r="M26" s="66"/>
      <c r="N26" s="66"/>
      <c r="O26" s="66"/>
      <c r="P26" s="66"/>
      <c r="Q26" s="66"/>
      <c r="R26" s="66"/>
      <c r="S26" s="66"/>
      <c r="T26" s="66"/>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x14ac:dyDescent="0.25">
      <c r="A27" s="66"/>
      <c r="B27" s="66"/>
      <c r="C27" s="66"/>
      <c r="D27" s="66"/>
      <c r="E27" s="66"/>
      <c r="F27" s="66"/>
      <c r="G27" s="66"/>
      <c r="H27" s="66"/>
      <c r="I27" s="66"/>
      <c r="J27" s="66"/>
      <c r="K27" s="66"/>
      <c r="L27" s="66"/>
      <c r="M27" s="66"/>
      <c r="N27" s="66"/>
      <c r="O27" s="66"/>
      <c r="P27" s="66"/>
      <c r="Q27" s="66"/>
      <c r="R27" s="66"/>
      <c r="S27" s="66"/>
      <c r="T27" s="66"/>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c r="IW27" s="21"/>
      <c r="IX27" s="21"/>
      <c r="IY27" s="21"/>
      <c r="IZ27" s="21"/>
      <c r="JA27" s="21"/>
      <c r="JB27" s="21"/>
      <c r="JC27" s="21"/>
      <c r="JD27" s="21"/>
      <c r="JE27" s="21"/>
      <c r="JF27" s="21"/>
      <c r="JG27" s="21"/>
      <c r="JH27" s="21"/>
      <c r="JI27" s="21"/>
      <c r="JJ27" s="21"/>
      <c r="JK27" s="21"/>
      <c r="JL27" s="21"/>
      <c r="JM27" s="21"/>
      <c r="JN27" s="21"/>
      <c r="JO27" s="21"/>
      <c r="JP27" s="21"/>
      <c r="JQ27" s="21"/>
      <c r="JR27" s="21"/>
      <c r="JS27" s="21"/>
      <c r="JT27" s="21"/>
      <c r="JU27" s="21"/>
      <c r="JV27" s="21"/>
      <c r="JW27" s="21"/>
      <c r="JX27" s="21"/>
      <c r="JY27" s="21"/>
      <c r="JZ27" s="21"/>
      <c r="KA27" s="21"/>
      <c r="KB27" s="21"/>
      <c r="KC27" s="21"/>
      <c r="KD27" s="21"/>
      <c r="KE27" s="21"/>
      <c r="KF27" s="21"/>
      <c r="KG27" s="21"/>
      <c r="KH27" s="21"/>
      <c r="KI27" s="21"/>
      <c r="KJ27" s="21"/>
      <c r="KK27" s="21"/>
      <c r="KL27" s="21"/>
      <c r="KM27" s="21"/>
      <c r="KN27" s="21"/>
      <c r="KO27" s="21"/>
      <c r="KP27" s="21"/>
      <c r="KQ27" s="21"/>
      <c r="KR27" s="21"/>
      <c r="KS27" s="21"/>
      <c r="KT27" s="21"/>
      <c r="KU27" s="21"/>
      <c r="KV27" s="21"/>
      <c r="KW27" s="21"/>
      <c r="KX27" s="21"/>
      <c r="KY27" s="21"/>
      <c r="KZ27" s="21"/>
      <c r="LA27" s="21"/>
      <c r="LB27" s="21"/>
      <c r="LC27" s="21"/>
      <c r="LD27" s="21"/>
      <c r="LE27" s="21"/>
      <c r="LF27" s="21"/>
      <c r="LG27" s="21"/>
      <c r="LH27" s="21"/>
      <c r="LI27" s="21"/>
      <c r="LJ27" s="21"/>
      <c r="LK27" s="21"/>
      <c r="LL27" s="21"/>
      <c r="LM27" s="21"/>
      <c r="LN27" s="21"/>
      <c r="LO27" s="21"/>
      <c r="LP27" s="21"/>
      <c r="LQ27" s="21"/>
      <c r="LR27" s="21"/>
      <c r="LS27" s="21"/>
      <c r="LT27" s="21"/>
      <c r="LU27" s="21"/>
      <c r="LV27" s="21"/>
      <c r="LW27" s="21"/>
      <c r="LX27" s="21"/>
      <c r="LY27" s="21"/>
      <c r="LZ27" s="21"/>
      <c r="MA27" s="21"/>
      <c r="MB27" s="21"/>
      <c r="MC27" s="21"/>
      <c r="MD27" s="21"/>
      <c r="ME27" s="21"/>
      <c r="MF27" s="21"/>
      <c r="MG27" s="21"/>
      <c r="MH27" s="21"/>
      <c r="MI27" s="21"/>
      <c r="MJ27" s="21"/>
      <c r="MK27" s="21"/>
      <c r="ML27" s="21"/>
      <c r="MM27" s="21"/>
      <c r="MN27" s="21"/>
      <c r="MO27" s="21"/>
      <c r="MP27" s="21"/>
      <c r="MQ27" s="21"/>
      <c r="MR27" s="21"/>
      <c r="MS27" s="21"/>
      <c r="MT27" s="21"/>
      <c r="MU27" s="21"/>
      <c r="MV27" s="21"/>
      <c r="MW27" s="21"/>
      <c r="MX27" s="21"/>
      <c r="MY27" s="21"/>
      <c r="MZ27" s="21"/>
      <c r="NA27" s="21"/>
      <c r="NB27" s="21"/>
      <c r="NC27" s="21"/>
      <c r="ND27" s="21"/>
      <c r="NE27" s="21"/>
      <c r="NF27" s="21"/>
      <c r="NG27" s="21"/>
      <c r="NH27" s="21"/>
      <c r="NI27" s="21"/>
      <c r="NJ27" s="21"/>
      <c r="NK27" s="21"/>
      <c r="NL27" s="21"/>
      <c r="NM27" s="21"/>
      <c r="NN27" s="21"/>
      <c r="NO27" s="21"/>
      <c r="NP27" s="21"/>
      <c r="NQ27" s="21"/>
      <c r="NR27" s="21"/>
      <c r="NS27" s="21"/>
      <c r="NT27" s="21"/>
      <c r="NU27" s="21"/>
      <c r="NV27" s="21"/>
      <c r="NW27" s="21"/>
      <c r="NX27" s="21"/>
      <c r="NY27" s="21"/>
      <c r="NZ27" s="21"/>
      <c r="OA27" s="21"/>
      <c r="OB27" s="21"/>
      <c r="OC27" s="21"/>
      <c r="OD27" s="21"/>
      <c r="OE27" s="21"/>
      <c r="OF27" s="21"/>
      <c r="OG27" s="21"/>
      <c r="OH27" s="21"/>
      <c r="OI27" s="21"/>
      <c r="OJ27" s="21"/>
      <c r="OK27" s="21"/>
      <c r="OL27" s="21"/>
      <c r="OM27" s="21"/>
      <c r="ON27" s="21"/>
      <c r="OO27" s="21"/>
      <c r="OP27" s="21"/>
      <c r="OQ27" s="21"/>
      <c r="OR27" s="21"/>
      <c r="OS27" s="21"/>
      <c r="OT27" s="21"/>
      <c r="OU27" s="21"/>
      <c r="OV27" s="21"/>
      <c r="OW27" s="21"/>
      <c r="OX27" s="21"/>
      <c r="OY27" s="21"/>
      <c r="OZ27" s="21"/>
      <c r="PA27" s="21"/>
      <c r="PB27" s="21"/>
      <c r="PC27" s="21"/>
      <c r="PD27" s="21"/>
      <c r="PE27" s="21"/>
      <c r="PF27" s="21"/>
      <c r="PG27" s="21"/>
      <c r="PH27" s="21"/>
      <c r="PI27" s="21"/>
      <c r="PJ27" s="21"/>
      <c r="PK27" s="21"/>
      <c r="PL27" s="21"/>
      <c r="PM27" s="21"/>
      <c r="PN27" s="21"/>
      <c r="PO27" s="21"/>
      <c r="PP27" s="21"/>
      <c r="PQ27" s="21"/>
      <c r="PR27" s="21"/>
      <c r="PS27" s="21"/>
      <c r="PT27" s="21"/>
      <c r="PU27" s="21"/>
      <c r="PV27" s="21"/>
      <c r="PW27" s="21"/>
      <c r="PX27" s="21"/>
      <c r="PY27" s="21"/>
      <c r="PZ27" s="21"/>
      <c r="QA27" s="21"/>
      <c r="QB27" s="21"/>
      <c r="QC27" s="21"/>
      <c r="QD27" s="21"/>
      <c r="QE27" s="21"/>
      <c r="QF27" s="21"/>
      <c r="QG27" s="21"/>
      <c r="QH27" s="21"/>
      <c r="QI27" s="21"/>
      <c r="QJ27" s="21"/>
      <c r="QK27" s="21"/>
      <c r="QL27" s="21"/>
      <c r="QM27" s="21"/>
      <c r="QN27" s="21"/>
      <c r="QO27" s="21"/>
      <c r="QP27" s="21"/>
      <c r="QQ27" s="21"/>
      <c r="QR27" s="21"/>
      <c r="QS27" s="21"/>
      <c r="QT27" s="21"/>
      <c r="QU27" s="21"/>
      <c r="QV27" s="21"/>
      <c r="QW27" s="21"/>
      <c r="QX27" s="21"/>
      <c r="QY27" s="21"/>
      <c r="QZ27" s="21"/>
      <c r="RA27" s="21"/>
      <c r="RB27" s="21"/>
      <c r="RC27" s="21"/>
      <c r="RD27" s="21"/>
      <c r="RE27" s="21"/>
      <c r="RF27" s="21"/>
      <c r="RG27" s="21"/>
      <c r="RH27" s="21"/>
      <c r="RI27" s="21"/>
      <c r="RJ27" s="21"/>
      <c r="RK27" s="21"/>
      <c r="RL27" s="21"/>
      <c r="RM27" s="21"/>
      <c r="RN27" s="21"/>
      <c r="RO27" s="21"/>
      <c r="RP27" s="21"/>
      <c r="RQ27" s="21"/>
      <c r="RR27" s="21"/>
      <c r="RS27" s="21"/>
      <c r="RT27" s="21"/>
      <c r="RU27" s="21"/>
      <c r="RV27" s="21"/>
      <c r="RW27" s="21"/>
      <c r="RX27" s="21"/>
      <c r="RY27" s="21"/>
      <c r="RZ27" s="21"/>
      <c r="SA27" s="21"/>
      <c r="SB27" s="21"/>
      <c r="SC27" s="21"/>
      <c r="SD27" s="21"/>
      <c r="SE27" s="21"/>
      <c r="SF27" s="21"/>
      <c r="SG27" s="21"/>
      <c r="SH27" s="21"/>
      <c r="SI27" s="21"/>
      <c r="SJ27" s="21"/>
      <c r="SK27" s="21"/>
      <c r="SL27" s="21"/>
      <c r="SM27" s="21"/>
      <c r="SN27" s="21"/>
      <c r="SO27" s="21"/>
      <c r="SP27" s="21"/>
      <c r="SQ27" s="21"/>
      <c r="SR27" s="21"/>
      <c r="SS27" s="21"/>
      <c r="ST27" s="21"/>
      <c r="SU27" s="21"/>
      <c r="SV27" s="21"/>
      <c r="SW27" s="21"/>
      <c r="SX27" s="21"/>
      <c r="SY27" s="21"/>
      <c r="SZ27" s="21"/>
      <c r="TA27" s="21"/>
      <c r="TB27" s="21"/>
      <c r="TC27" s="21"/>
      <c r="TD27" s="21"/>
      <c r="TE27" s="21"/>
      <c r="TF27" s="21"/>
      <c r="TG27" s="21"/>
      <c r="TH27" s="21"/>
      <c r="TI27" s="21"/>
      <c r="TJ27" s="21"/>
      <c r="TK27" s="21"/>
      <c r="TL27" s="21"/>
      <c r="TM27" s="21"/>
      <c r="TN27" s="21"/>
      <c r="TO27" s="21"/>
      <c r="TP27" s="21"/>
      <c r="TQ27" s="21"/>
      <c r="TR27" s="21"/>
      <c r="TS27" s="21"/>
      <c r="TT27" s="21"/>
      <c r="TU27" s="21"/>
      <c r="TV27" s="21"/>
      <c r="TW27" s="21"/>
      <c r="TX27" s="21"/>
      <c r="TY27" s="21"/>
      <c r="TZ27" s="21"/>
      <c r="UA27" s="21"/>
      <c r="UB27" s="21"/>
      <c r="UC27" s="21"/>
      <c r="UD27" s="21"/>
      <c r="UE27" s="21"/>
      <c r="UF27" s="21"/>
      <c r="UG27" s="21"/>
      <c r="UH27" s="21"/>
      <c r="UI27" s="21"/>
      <c r="UJ27" s="21"/>
      <c r="UK27" s="21"/>
      <c r="UL27" s="21"/>
      <c r="UM27" s="21"/>
      <c r="UN27" s="21"/>
      <c r="UO27" s="21"/>
      <c r="UP27" s="21"/>
      <c r="UQ27" s="21"/>
      <c r="UR27" s="21"/>
      <c r="US27" s="21"/>
      <c r="UT27" s="21"/>
      <c r="UU27" s="21"/>
      <c r="UV27" s="21"/>
      <c r="UW27" s="21"/>
      <c r="UX27" s="21"/>
      <c r="UY27" s="21"/>
      <c r="UZ27" s="21"/>
      <c r="VA27" s="21"/>
      <c r="VB27" s="21"/>
      <c r="VC27" s="21"/>
      <c r="VD27" s="21"/>
      <c r="VE27" s="21"/>
      <c r="VF27" s="21"/>
      <c r="VG27" s="21"/>
      <c r="VH27" s="21"/>
      <c r="VI27" s="21"/>
      <c r="VJ27" s="21"/>
      <c r="VK27" s="21"/>
      <c r="VL27" s="21"/>
      <c r="VM27" s="21"/>
      <c r="VN27" s="21"/>
      <c r="VO27" s="21"/>
      <c r="VP27" s="21"/>
      <c r="VQ27" s="21"/>
      <c r="VR27" s="21"/>
      <c r="VS27" s="21"/>
      <c r="VT27" s="21"/>
      <c r="VU27" s="21"/>
      <c r="VV27" s="21"/>
      <c r="VW27" s="21"/>
      <c r="VX27" s="21"/>
      <c r="VY27" s="21"/>
      <c r="VZ27" s="21"/>
      <c r="WA27" s="21"/>
      <c r="WB27" s="21"/>
      <c r="WC27" s="21"/>
      <c r="WD27" s="21"/>
      <c r="WE27" s="21"/>
      <c r="WF27" s="21"/>
      <c r="WG27" s="21"/>
      <c r="WH27" s="21"/>
      <c r="WI27" s="21"/>
      <c r="WJ27" s="21"/>
      <c r="WK27" s="21"/>
      <c r="WL27" s="21"/>
      <c r="WM27" s="21"/>
      <c r="WN27" s="21"/>
      <c r="WO27" s="21"/>
      <c r="WP27" s="21"/>
      <c r="WQ27" s="21"/>
      <c r="WR27" s="21"/>
      <c r="WS27" s="21"/>
      <c r="WT27" s="21"/>
      <c r="WU27" s="21"/>
      <c r="WV27" s="21"/>
      <c r="WW27" s="21"/>
      <c r="WX27" s="21"/>
      <c r="WY27" s="21"/>
      <c r="WZ27" s="21"/>
      <c r="XA27" s="21"/>
      <c r="XB27" s="21"/>
      <c r="XC27" s="21"/>
      <c r="XD27" s="21"/>
      <c r="XE27" s="21"/>
      <c r="XF27" s="21"/>
      <c r="XG27" s="21"/>
      <c r="XH27" s="21"/>
      <c r="XI27" s="21"/>
      <c r="XJ27" s="21"/>
      <c r="XK27" s="21"/>
      <c r="XL27" s="21"/>
      <c r="XM27" s="21"/>
      <c r="XN27" s="21"/>
      <c r="XO27" s="21"/>
      <c r="XP27" s="21"/>
      <c r="XQ27" s="21"/>
      <c r="XR27" s="21"/>
      <c r="XS27" s="21"/>
      <c r="XT27" s="21"/>
      <c r="XU27" s="21"/>
      <c r="XV27" s="21"/>
      <c r="XW27" s="21"/>
      <c r="XX27" s="21"/>
      <c r="XY27" s="21"/>
      <c r="XZ27" s="21"/>
      <c r="YA27" s="21"/>
      <c r="YB27" s="21"/>
      <c r="YC27" s="21"/>
      <c r="YD27" s="21"/>
      <c r="YE27" s="21"/>
      <c r="YF27" s="21"/>
      <c r="YG27" s="21"/>
      <c r="YH27" s="21"/>
      <c r="YI27" s="21"/>
      <c r="YJ27" s="21"/>
      <c r="YK27" s="21"/>
      <c r="YL27" s="21"/>
      <c r="YM27" s="21"/>
      <c r="YN27" s="21"/>
      <c r="YO27" s="21"/>
      <c r="YP27" s="21"/>
      <c r="YQ27" s="21"/>
      <c r="YR27" s="21"/>
      <c r="YS27" s="21"/>
      <c r="YT27" s="21"/>
      <c r="YU27" s="21"/>
      <c r="YV27" s="21"/>
      <c r="YW27" s="21"/>
      <c r="YX27" s="21"/>
      <c r="YY27" s="21"/>
      <c r="YZ27" s="21"/>
      <c r="ZA27" s="21"/>
      <c r="ZB27" s="21"/>
      <c r="ZC27" s="21"/>
      <c r="ZD27" s="21"/>
      <c r="ZE27" s="21"/>
      <c r="ZF27" s="21"/>
      <c r="ZG27" s="21"/>
      <c r="ZH27" s="21"/>
      <c r="ZI27" s="21"/>
      <c r="ZJ27" s="21"/>
      <c r="ZK27" s="21"/>
      <c r="ZL27" s="21"/>
      <c r="ZM27" s="21"/>
      <c r="ZN27" s="21"/>
      <c r="ZO27" s="21"/>
      <c r="ZP27" s="21"/>
      <c r="ZQ27" s="21"/>
      <c r="ZR27" s="21"/>
      <c r="ZS27" s="21"/>
      <c r="ZT27" s="21"/>
      <c r="ZU27" s="21"/>
      <c r="ZV27" s="21"/>
      <c r="ZW27" s="21"/>
      <c r="ZX27" s="21"/>
      <c r="ZY27" s="21"/>
      <c r="ZZ27" s="21"/>
      <c r="AAA27" s="21"/>
      <c r="AAB27" s="21"/>
      <c r="AAC27" s="21"/>
      <c r="AAD27" s="21"/>
      <c r="AAE27" s="21"/>
      <c r="AAF27" s="21"/>
      <c r="AAG27" s="21"/>
      <c r="AAH27" s="21"/>
      <c r="AAI27" s="21"/>
      <c r="AAJ27" s="21"/>
      <c r="AAK27" s="21"/>
      <c r="AAL27" s="21"/>
      <c r="AAM27" s="21"/>
      <c r="AAN27" s="21"/>
      <c r="AAO27" s="21"/>
      <c r="AAP27" s="21"/>
      <c r="AAQ27" s="21"/>
      <c r="AAR27" s="21"/>
      <c r="AAS27" s="21"/>
      <c r="AAT27" s="21"/>
      <c r="AAU27" s="21"/>
      <c r="AAV27" s="21"/>
      <c r="AAW27" s="21"/>
      <c r="AAX27" s="21"/>
      <c r="AAY27" s="21"/>
      <c r="AAZ27" s="21"/>
      <c r="ABA27" s="21"/>
      <c r="ABB27" s="21"/>
      <c r="ABC27" s="21"/>
      <c r="ABD27" s="21"/>
      <c r="ABE27" s="21"/>
      <c r="ABF27" s="21"/>
      <c r="ABG27" s="21"/>
      <c r="ABH27" s="21"/>
      <c r="ABI27" s="21"/>
      <c r="ABJ27" s="21"/>
      <c r="ABK27" s="21"/>
      <c r="ABL27" s="21"/>
      <c r="ABM27" s="21"/>
      <c r="ABN27" s="21"/>
      <c r="ABO27" s="21"/>
      <c r="ABP27" s="21"/>
      <c r="ABQ27" s="21"/>
      <c r="ABR27" s="21"/>
      <c r="ABS27" s="21"/>
      <c r="ABT27" s="21"/>
      <c r="ABU27" s="21"/>
      <c r="ABV27" s="21"/>
      <c r="ABW27" s="21"/>
      <c r="ABX27" s="21"/>
      <c r="ABY27" s="21"/>
      <c r="ABZ27" s="21"/>
      <c r="ACA27" s="21"/>
      <c r="ACB27" s="21"/>
      <c r="ACC27" s="21"/>
      <c r="ACD27" s="21"/>
      <c r="ACE27" s="21"/>
      <c r="ACF27" s="21"/>
      <c r="ACG27" s="21"/>
      <c r="ACH27" s="21"/>
      <c r="ACI27" s="21"/>
      <c r="ACJ27" s="21"/>
      <c r="ACK27" s="21"/>
      <c r="ACL27" s="21"/>
      <c r="ACM27" s="21"/>
      <c r="ACN27" s="21"/>
      <c r="ACO27" s="21"/>
      <c r="ACP27" s="21"/>
      <c r="ACQ27" s="21"/>
      <c r="ACR27" s="21"/>
      <c r="ACS27" s="21"/>
      <c r="ACT27" s="21"/>
      <c r="ACU27" s="21"/>
      <c r="ACV27" s="21"/>
      <c r="ACW27" s="21"/>
      <c r="ACX27" s="21"/>
      <c r="ACY27" s="21"/>
      <c r="ACZ27" s="21"/>
      <c r="ADA27" s="21"/>
      <c r="ADB27" s="21"/>
      <c r="ADC27" s="21"/>
      <c r="ADD27" s="21"/>
      <c r="ADE27" s="21"/>
      <c r="ADF27" s="21"/>
      <c r="ADG27" s="21"/>
      <c r="ADH27" s="21"/>
      <c r="ADI27" s="21"/>
      <c r="ADJ27" s="21"/>
      <c r="ADK27" s="21"/>
      <c r="ADL27" s="21"/>
      <c r="ADM27" s="21"/>
      <c r="ADN27" s="21"/>
      <c r="ADO27" s="21"/>
      <c r="ADP27" s="21"/>
      <c r="ADQ27" s="21"/>
      <c r="ADR27" s="21"/>
      <c r="ADS27" s="21"/>
      <c r="ADT27" s="21"/>
      <c r="ADU27" s="21"/>
      <c r="ADV27" s="21"/>
      <c r="ADW27" s="21"/>
      <c r="ADX27" s="21"/>
      <c r="ADY27" s="21"/>
      <c r="ADZ27" s="21"/>
      <c r="AEA27" s="21"/>
      <c r="AEB27" s="21"/>
      <c r="AEC27" s="21"/>
      <c r="AED27" s="21"/>
      <c r="AEE27" s="21"/>
      <c r="AEF27" s="21"/>
      <c r="AEG27" s="21"/>
      <c r="AEH27" s="21"/>
      <c r="AEI27" s="21"/>
      <c r="AEJ27" s="21"/>
      <c r="AEK27" s="21"/>
      <c r="AEL27" s="21"/>
      <c r="AEM27" s="21"/>
      <c r="AEN27" s="21"/>
      <c r="AEO27" s="21"/>
      <c r="AEP27" s="21"/>
      <c r="AEQ27" s="21"/>
      <c r="AER27" s="21"/>
      <c r="AES27" s="21"/>
      <c r="AET27" s="21"/>
      <c r="AEU27" s="21"/>
      <c r="AEV27" s="21"/>
      <c r="AEW27" s="21"/>
      <c r="AEX27" s="21"/>
      <c r="AEY27" s="21"/>
      <c r="AEZ27" s="21"/>
      <c r="AFA27" s="21"/>
      <c r="AFB27" s="21"/>
      <c r="AFC27" s="21"/>
      <c r="AFD27" s="21"/>
      <c r="AFE27" s="21"/>
      <c r="AFF27" s="21"/>
      <c r="AFG27" s="21"/>
      <c r="AFH27" s="21"/>
      <c r="AFI27" s="21"/>
      <c r="AFJ27" s="21"/>
      <c r="AFK27" s="21"/>
      <c r="AFL27" s="21"/>
      <c r="AFM27" s="21"/>
      <c r="AFN27" s="21"/>
      <c r="AFO27" s="21"/>
      <c r="AFP27" s="21"/>
      <c r="AFQ27" s="21"/>
      <c r="AFR27" s="21"/>
      <c r="AFS27" s="21"/>
      <c r="AFT27" s="21"/>
      <c r="AFU27" s="21"/>
      <c r="AFV27" s="21"/>
      <c r="AFW27" s="21"/>
      <c r="AFX27" s="21"/>
      <c r="AFY27" s="21"/>
      <c r="AFZ27" s="21"/>
      <c r="AGA27" s="21"/>
      <c r="AGB27" s="21"/>
      <c r="AGC27" s="21"/>
      <c r="AGD27" s="21"/>
      <c r="AGE27" s="21"/>
      <c r="AGF27" s="21"/>
      <c r="AGG27" s="21"/>
      <c r="AGH27" s="21"/>
      <c r="AGI27" s="21"/>
      <c r="AGJ27" s="21"/>
      <c r="AGK27" s="21"/>
      <c r="AGL27" s="21"/>
      <c r="AGM27" s="21"/>
      <c r="AGN27" s="21"/>
      <c r="AGO27" s="21"/>
      <c r="AGP27" s="21"/>
      <c r="AGQ27" s="21"/>
      <c r="AGR27" s="21"/>
      <c r="AGS27" s="21"/>
      <c r="AGT27" s="21"/>
      <c r="AGU27" s="21"/>
      <c r="AGV27" s="21"/>
      <c r="AGW27" s="21"/>
      <c r="AGX27" s="21"/>
      <c r="AGY27" s="21"/>
      <c r="AGZ27" s="21"/>
      <c r="AHA27" s="21"/>
      <c r="AHB27" s="21"/>
      <c r="AHC27" s="21"/>
      <c r="AHD27" s="21"/>
      <c r="AHE27" s="21"/>
      <c r="AHF27" s="21"/>
      <c r="AHG27" s="21"/>
      <c r="AHH27" s="21"/>
      <c r="AHI27" s="21"/>
      <c r="AHJ27" s="21"/>
      <c r="AHK27" s="21"/>
      <c r="AHL27" s="21"/>
      <c r="AHM27" s="21"/>
      <c r="AHN27" s="21"/>
      <c r="AHO27" s="21"/>
      <c r="AHP27" s="21"/>
      <c r="AHQ27" s="21"/>
      <c r="AHR27" s="21"/>
      <c r="AHS27" s="21"/>
      <c r="AHT27" s="21"/>
      <c r="AHU27" s="21"/>
      <c r="AHV27" s="21"/>
      <c r="AHW27" s="21"/>
      <c r="AHX27" s="21"/>
      <c r="AHY27" s="21"/>
      <c r="AHZ27" s="21"/>
      <c r="AIA27" s="21"/>
      <c r="AIB27" s="21"/>
      <c r="AIC27" s="21"/>
      <c r="AID27" s="21"/>
      <c r="AIE27" s="21"/>
      <c r="AIF27" s="21"/>
      <c r="AIG27" s="21"/>
      <c r="AIH27" s="21"/>
      <c r="AII27" s="21"/>
      <c r="AIJ27" s="21"/>
      <c r="AIK27" s="21"/>
      <c r="AIL27" s="21"/>
      <c r="AIM27" s="21"/>
      <c r="AIN27" s="21"/>
      <c r="AIO27" s="21"/>
      <c r="AIP27" s="21"/>
      <c r="AIQ27" s="21"/>
      <c r="AIR27" s="21"/>
      <c r="AIS27" s="21"/>
      <c r="AIT27" s="21"/>
      <c r="AIU27" s="21"/>
      <c r="AIV27" s="21"/>
      <c r="AIW27" s="21"/>
      <c r="AIX27" s="21"/>
      <c r="AIY27" s="21"/>
      <c r="AIZ27" s="21"/>
      <c r="AJA27" s="21"/>
      <c r="AJB27" s="21"/>
      <c r="AJC27" s="21"/>
      <c r="AJD27" s="21"/>
      <c r="AJE27" s="21"/>
      <c r="AJF27" s="21"/>
      <c r="AJG27" s="21"/>
      <c r="AJH27" s="21"/>
      <c r="AJI27" s="21"/>
      <c r="AJJ27" s="21"/>
      <c r="AJK27" s="21"/>
      <c r="AJL27" s="21"/>
      <c r="AJM27" s="21"/>
      <c r="AJN27" s="21"/>
      <c r="AJO27" s="21"/>
      <c r="AJP27" s="21"/>
      <c r="AJQ27" s="21"/>
      <c r="AJR27" s="21"/>
      <c r="AJS27" s="21"/>
      <c r="AJT27" s="21"/>
      <c r="AJU27" s="21"/>
      <c r="AJV27" s="21"/>
      <c r="AJW27" s="21"/>
      <c r="AJX27" s="21"/>
      <c r="AJY27" s="21"/>
      <c r="AJZ27" s="21"/>
      <c r="AKA27" s="21"/>
      <c r="AKB27" s="21"/>
      <c r="AKC27" s="21"/>
      <c r="AKD27" s="21"/>
      <c r="AKE27" s="21"/>
      <c r="AKF27" s="21"/>
      <c r="AKG27" s="21"/>
      <c r="AKH27" s="21"/>
      <c r="AKI27" s="21"/>
      <c r="AKJ27" s="21"/>
      <c r="AKK27" s="21"/>
      <c r="AKL27" s="21"/>
      <c r="AKM27" s="21"/>
      <c r="AKN27" s="21"/>
      <c r="AKO27" s="21"/>
      <c r="AKP27" s="21"/>
      <c r="AKQ27" s="21"/>
      <c r="AKR27" s="21"/>
      <c r="AKS27" s="21"/>
      <c r="AKT27" s="21"/>
      <c r="AKU27" s="21"/>
      <c r="AKV27" s="21"/>
      <c r="AKW27" s="21"/>
      <c r="AKX27" s="21"/>
      <c r="AKY27" s="21"/>
      <c r="AKZ27" s="21"/>
      <c r="ALA27" s="21"/>
      <c r="ALB27" s="21"/>
      <c r="ALC27" s="21"/>
      <c r="ALD27" s="21"/>
      <c r="ALE27" s="21"/>
      <c r="ALF27" s="21"/>
      <c r="ALG27" s="21"/>
      <c r="ALH27" s="21"/>
      <c r="ALI27" s="21"/>
      <c r="ALJ27" s="21"/>
      <c r="ALK27" s="21"/>
      <c r="ALL27" s="21"/>
      <c r="ALM27" s="21"/>
      <c r="ALN27" s="21"/>
      <c r="ALO27" s="21"/>
      <c r="ALP27" s="21"/>
      <c r="ALQ27" s="21"/>
      <c r="ALR27" s="21"/>
      <c r="ALS27" s="21"/>
      <c r="ALT27" s="21"/>
      <c r="ALU27" s="21"/>
      <c r="ALV27" s="21"/>
      <c r="ALW27" s="21"/>
      <c r="ALX27" s="21"/>
      <c r="ALY27" s="21"/>
      <c r="ALZ27" s="21"/>
      <c r="AMA27" s="21"/>
      <c r="AMB27" s="21"/>
      <c r="AMC27" s="21"/>
      <c r="AMD27" s="21"/>
      <c r="AME27" s="21"/>
      <c r="AMF27" s="21"/>
      <c r="AMG27" s="21"/>
      <c r="AMH27" s="21"/>
      <c r="AMI27" s="21"/>
      <c r="AMJ27" s="21"/>
    </row>
    <row r="28" spans="1:1024" x14ac:dyDescent="0.25">
      <c r="A28" s="66"/>
      <c r="B28" s="66"/>
      <c r="C28" s="66"/>
      <c r="D28" s="66"/>
      <c r="E28" s="66"/>
      <c r="F28" s="66"/>
      <c r="G28" s="66"/>
      <c r="H28" s="66"/>
      <c r="I28" s="66"/>
      <c r="J28" s="66"/>
      <c r="K28" s="66"/>
      <c r="L28" s="66"/>
      <c r="M28" s="66"/>
      <c r="N28" s="66"/>
      <c r="O28" s="66"/>
      <c r="P28" s="66"/>
      <c r="Q28" s="66"/>
      <c r="R28" s="66"/>
      <c r="S28" s="66"/>
      <c r="T28" s="66"/>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c r="IW28" s="21"/>
      <c r="IX28" s="21"/>
      <c r="IY28" s="21"/>
      <c r="IZ28" s="21"/>
      <c r="JA28" s="21"/>
      <c r="JB28" s="21"/>
      <c r="JC28" s="21"/>
      <c r="JD28" s="21"/>
      <c r="JE28" s="21"/>
      <c r="JF28" s="21"/>
      <c r="JG28" s="21"/>
      <c r="JH28" s="21"/>
      <c r="JI28" s="21"/>
      <c r="JJ28" s="21"/>
      <c r="JK28" s="21"/>
      <c r="JL28" s="21"/>
      <c r="JM28" s="21"/>
      <c r="JN28" s="21"/>
      <c r="JO28" s="21"/>
      <c r="JP28" s="21"/>
      <c r="JQ28" s="21"/>
      <c r="JR28" s="21"/>
      <c r="JS28" s="21"/>
      <c r="JT28" s="21"/>
      <c r="JU28" s="21"/>
      <c r="JV28" s="21"/>
      <c r="JW28" s="21"/>
      <c r="JX28" s="21"/>
      <c r="JY28" s="21"/>
      <c r="JZ28" s="21"/>
      <c r="KA28" s="21"/>
      <c r="KB28" s="21"/>
      <c r="KC28" s="21"/>
      <c r="KD28" s="21"/>
      <c r="KE28" s="21"/>
      <c r="KF28" s="21"/>
      <c r="KG28" s="21"/>
      <c r="KH28" s="21"/>
      <c r="KI28" s="21"/>
      <c r="KJ28" s="21"/>
      <c r="KK28" s="21"/>
      <c r="KL28" s="21"/>
      <c r="KM28" s="21"/>
      <c r="KN28" s="21"/>
      <c r="KO28" s="21"/>
      <c r="KP28" s="21"/>
      <c r="KQ28" s="21"/>
      <c r="KR28" s="21"/>
      <c r="KS28" s="21"/>
      <c r="KT28" s="21"/>
      <c r="KU28" s="21"/>
      <c r="KV28" s="21"/>
      <c r="KW28" s="21"/>
      <c r="KX28" s="21"/>
      <c r="KY28" s="21"/>
      <c r="KZ28" s="21"/>
      <c r="LA28" s="21"/>
      <c r="LB28" s="21"/>
      <c r="LC28" s="21"/>
      <c r="LD28" s="21"/>
      <c r="LE28" s="21"/>
      <c r="LF28" s="21"/>
      <c r="LG28" s="21"/>
      <c r="LH28" s="21"/>
      <c r="LI28" s="21"/>
      <c r="LJ28" s="21"/>
      <c r="LK28" s="21"/>
      <c r="LL28" s="21"/>
      <c r="LM28" s="21"/>
      <c r="LN28" s="21"/>
      <c r="LO28" s="21"/>
      <c r="LP28" s="21"/>
      <c r="LQ28" s="21"/>
      <c r="LR28" s="21"/>
      <c r="LS28" s="21"/>
      <c r="LT28" s="21"/>
      <c r="LU28" s="21"/>
      <c r="LV28" s="21"/>
      <c r="LW28" s="21"/>
      <c r="LX28" s="21"/>
      <c r="LY28" s="21"/>
      <c r="LZ28" s="21"/>
      <c r="MA28" s="21"/>
      <c r="MB28" s="21"/>
      <c r="MC28" s="21"/>
      <c r="MD28" s="21"/>
      <c r="ME28" s="21"/>
      <c r="MF28" s="21"/>
      <c r="MG28" s="21"/>
      <c r="MH28" s="21"/>
      <c r="MI28" s="21"/>
      <c r="MJ28" s="21"/>
      <c r="MK28" s="21"/>
      <c r="ML28" s="21"/>
      <c r="MM28" s="21"/>
      <c r="MN28" s="21"/>
      <c r="MO28" s="21"/>
      <c r="MP28" s="21"/>
      <c r="MQ28" s="21"/>
      <c r="MR28" s="21"/>
      <c r="MS28" s="21"/>
      <c r="MT28" s="21"/>
      <c r="MU28" s="21"/>
      <c r="MV28" s="21"/>
      <c r="MW28" s="21"/>
      <c r="MX28" s="21"/>
      <c r="MY28" s="21"/>
      <c r="MZ28" s="21"/>
      <c r="NA28" s="21"/>
      <c r="NB28" s="21"/>
      <c r="NC28" s="21"/>
      <c r="ND28" s="21"/>
      <c r="NE28" s="21"/>
      <c r="NF28" s="21"/>
      <c r="NG28" s="21"/>
      <c r="NH28" s="21"/>
      <c r="NI28" s="21"/>
      <c r="NJ28" s="21"/>
      <c r="NK28" s="21"/>
      <c r="NL28" s="21"/>
      <c r="NM28" s="21"/>
      <c r="NN28" s="21"/>
      <c r="NO28" s="21"/>
      <c r="NP28" s="21"/>
      <c r="NQ28" s="21"/>
      <c r="NR28" s="21"/>
      <c r="NS28" s="21"/>
      <c r="NT28" s="21"/>
      <c r="NU28" s="21"/>
      <c r="NV28" s="21"/>
      <c r="NW28" s="21"/>
      <c r="NX28" s="21"/>
      <c r="NY28" s="21"/>
      <c r="NZ28" s="21"/>
      <c r="OA28" s="21"/>
      <c r="OB28" s="21"/>
      <c r="OC28" s="21"/>
      <c r="OD28" s="21"/>
      <c r="OE28" s="21"/>
      <c r="OF28" s="21"/>
      <c r="OG28" s="21"/>
      <c r="OH28" s="21"/>
      <c r="OI28" s="21"/>
      <c r="OJ28" s="21"/>
      <c r="OK28" s="21"/>
      <c r="OL28" s="21"/>
      <c r="OM28" s="21"/>
      <c r="ON28" s="21"/>
      <c r="OO28" s="21"/>
      <c r="OP28" s="21"/>
      <c r="OQ28" s="21"/>
      <c r="OR28" s="21"/>
      <c r="OS28" s="21"/>
      <c r="OT28" s="21"/>
      <c r="OU28" s="21"/>
      <c r="OV28" s="21"/>
      <c r="OW28" s="21"/>
      <c r="OX28" s="21"/>
      <c r="OY28" s="21"/>
      <c r="OZ28" s="21"/>
      <c r="PA28" s="21"/>
      <c r="PB28" s="21"/>
      <c r="PC28" s="21"/>
      <c r="PD28" s="21"/>
      <c r="PE28" s="21"/>
      <c r="PF28" s="21"/>
      <c r="PG28" s="21"/>
      <c r="PH28" s="21"/>
      <c r="PI28" s="21"/>
      <c r="PJ28" s="21"/>
      <c r="PK28" s="21"/>
      <c r="PL28" s="21"/>
      <c r="PM28" s="21"/>
      <c r="PN28" s="21"/>
      <c r="PO28" s="21"/>
      <c r="PP28" s="21"/>
      <c r="PQ28" s="21"/>
      <c r="PR28" s="21"/>
      <c r="PS28" s="21"/>
      <c r="PT28" s="21"/>
      <c r="PU28" s="21"/>
      <c r="PV28" s="21"/>
      <c r="PW28" s="21"/>
      <c r="PX28" s="21"/>
      <c r="PY28" s="21"/>
      <c r="PZ28" s="21"/>
      <c r="QA28" s="21"/>
      <c r="QB28" s="21"/>
      <c r="QC28" s="21"/>
      <c r="QD28" s="21"/>
      <c r="QE28" s="21"/>
      <c r="QF28" s="21"/>
      <c r="QG28" s="21"/>
      <c r="QH28" s="21"/>
      <c r="QI28" s="21"/>
      <c r="QJ28" s="21"/>
      <c r="QK28" s="21"/>
      <c r="QL28" s="21"/>
      <c r="QM28" s="21"/>
      <c r="QN28" s="21"/>
      <c r="QO28" s="21"/>
      <c r="QP28" s="21"/>
      <c r="QQ28" s="21"/>
      <c r="QR28" s="21"/>
      <c r="QS28" s="21"/>
      <c r="QT28" s="21"/>
      <c r="QU28" s="21"/>
      <c r="QV28" s="21"/>
      <c r="QW28" s="21"/>
      <c r="QX28" s="21"/>
      <c r="QY28" s="21"/>
      <c r="QZ28" s="21"/>
      <c r="RA28" s="21"/>
      <c r="RB28" s="21"/>
      <c r="RC28" s="21"/>
      <c r="RD28" s="21"/>
      <c r="RE28" s="21"/>
      <c r="RF28" s="21"/>
      <c r="RG28" s="21"/>
      <c r="RH28" s="21"/>
      <c r="RI28" s="21"/>
      <c r="RJ28" s="21"/>
      <c r="RK28" s="21"/>
      <c r="RL28" s="21"/>
      <c r="RM28" s="21"/>
      <c r="RN28" s="21"/>
      <c r="RO28" s="21"/>
      <c r="RP28" s="21"/>
      <c r="RQ28" s="21"/>
      <c r="RR28" s="21"/>
      <c r="RS28" s="21"/>
      <c r="RT28" s="21"/>
      <c r="RU28" s="21"/>
      <c r="RV28" s="21"/>
      <c r="RW28" s="21"/>
      <c r="RX28" s="21"/>
      <c r="RY28" s="21"/>
      <c r="RZ28" s="21"/>
      <c r="SA28" s="21"/>
      <c r="SB28" s="21"/>
      <c r="SC28" s="21"/>
      <c r="SD28" s="21"/>
      <c r="SE28" s="21"/>
      <c r="SF28" s="21"/>
      <c r="SG28" s="21"/>
      <c r="SH28" s="21"/>
      <c r="SI28" s="21"/>
      <c r="SJ28" s="21"/>
      <c r="SK28" s="21"/>
      <c r="SL28" s="21"/>
      <c r="SM28" s="21"/>
      <c r="SN28" s="21"/>
      <c r="SO28" s="21"/>
      <c r="SP28" s="21"/>
      <c r="SQ28" s="21"/>
      <c r="SR28" s="21"/>
      <c r="SS28" s="21"/>
      <c r="ST28" s="21"/>
      <c r="SU28" s="21"/>
      <c r="SV28" s="21"/>
      <c r="SW28" s="21"/>
      <c r="SX28" s="21"/>
      <c r="SY28" s="21"/>
      <c r="SZ28" s="21"/>
      <c r="TA28" s="21"/>
      <c r="TB28" s="21"/>
      <c r="TC28" s="21"/>
      <c r="TD28" s="21"/>
      <c r="TE28" s="21"/>
      <c r="TF28" s="21"/>
      <c r="TG28" s="21"/>
      <c r="TH28" s="21"/>
      <c r="TI28" s="21"/>
      <c r="TJ28" s="21"/>
      <c r="TK28" s="21"/>
      <c r="TL28" s="21"/>
      <c r="TM28" s="21"/>
      <c r="TN28" s="21"/>
      <c r="TO28" s="21"/>
      <c r="TP28" s="21"/>
      <c r="TQ28" s="21"/>
      <c r="TR28" s="21"/>
      <c r="TS28" s="21"/>
      <c r="TT28" s="21"/>
      <c r="TU28" s="21"/>
      <c r="TV28" s="21"/>
      <c r="TW28" s="21"/>
      <c r="TX28" s="21"/>
      <c r="TY28" s="21"/>
      <c r="TZ28" s="21"/>
      <c r="UA28" s="21"/>
      <c r="UB28" s="21"/>
      <c r="UC28" s="21"/>
      <c r="UD28" s="21"/>
      <c r="UE28" s="21"/>
      <c r="UF28" s="21"/>
      <c r="UG28" s="21"/>
      <c r="UH28" s="21"/>
      <c r="UI28" s="21"/>
      <c r="UJ28" s="21"/>
      <c r="UK28" s="21"/>
      <c r="UL28" s="21"/>
      <c r="UM28" s="21"/>
      <c r="UN28" s="21"/>
      <c r="UO28" s="21"/>
      <c r="UP28" s="21"/>
      <c r="UQ28" s="21"/>
      <c r="UR28" s="21"/>
      <c r="US28" s="21"/>
      <c r="UT28" s="21"/>
      <c r="UU28" s="21"/>
      <c r="UV28" s="21"/>
      <c r="UW28" s="21"/>
      <c r="UX28" s="21"/>
      <c r="UY28" s="21"/>
      <c r="UZ28" s="21"/>
      <c r="VA28" s="21"/>
      <c r="VB28" s="21"/>
      <c r="VC28" s="21"/>
      <c r="VD28" s="21"/>
      <c r="VE28" s="21"/>
      <c r="VF28" s="21"/>
      <c r="VG28" s="21"/>
      <c r="VH28" s="21"/>
      <c r="VI28" s="21"/>
      <c r="VJ28" s="21"/>
      <c r="VK28" s="21"/>
      <c r="VL28" s="21"/>
      <c r="VM28" s="21"/>
      <c r="VN28" s="21"/>
      <c r="VO28" s="21"/>
      <c r="VP28" s="21"/>
      <c r="VQ28" s="21"/>
      <c r="VR28" s="21"/>
      <c r="VS28" s="21"/>
      <c r="VT28" s="21"/>
      <c r="VU28" s="21"/>
      <c r="VV28" s="21"/>
      <c r="VW28" s="21"/>
      <c r="VX28" s="21"/>
      <c r="VY28" s="21"/>
      <c r="VZ28" s="21"/>
      <c r="WA28" s="21"/>
      <c r="WB28" s="21"/>
      <c r="WC28" s="21"/>
      <c r="WD28" s="21"/>
      <c r="WE28" s="21"/>
      <c r="WF28" s="21"/>
      <c r="WG28" s="21"/>
      <c r="WH28" s="21"/>
      <c r="WI28" s="21"/>
      <c r="WJ28" s="21"/>
      <c r="WK28" s="21"/>
      <c r="WL28" s="21"/>
      <c r="WM28" s="21"/>
      <c r="WN28" s="21"/>
      <c r="WO28" s="21"/>
      <c r="WP28" s="21"/>
      <c r="WQ28" s="21"/>
      <c r="WR28" s="21"/>
      <c r="WS28" s="21"/>
      <c r="WT28" s="21"/>
      <c r="WU28" s="21"/>
      <c r="WV28" s="21"/>
      <c r="WW28" s="21"/>
      <c r="WX28" s="21"/>
      <c r="WY28" s="21"/>
      <c r="WZ28" s="21"/>
      <c r="XA28" s="21"/>
      <c r="XB28" s="21"/>
      <c r="XC28" s="21"/>
      <c r="XD28" s="21"/>
      <c r="XE28" s="21"/>
      <c r="XF28" s="21"/>
      <c r="XG28" s="21"/>
      <c r="XH28" s="21"/>
      <c r="XI28" s="21"/>
      <c r="XJ28" s="21"/>
      <c r="XK28" s="21"/>
      <c r="XL28" s="21"/>
      <c r="XM28" s="21"/>
      <c r="XN28" s="21"/>
      <c r="XO28" s="21"/>
      <c r="XP28" s="21"/>
      <c r="XQ28" s="21"/>
      <c r="XR28" s="21"/>
      <c r="XS28" s="21"/>
      <c r="XT28" s="21"/>
      <c r="XU28" s="21"/>
      <c r="XV28" s="21"/>
      <c r="XW28" s="21"/>
      <c r="XX28" s="21"/>
      <c r="XY28" s="21"/>
      <c r="XZ28" s="21"/>
      <c r="YA28" s="21"/>
      <c r="YB28" s="21"/>
      <c r="YC28" s="21"/>
      <c r="YD28" s="21"/>
      <c r="YE28" s="21"/>
      <c r="YF28" s="21"/>
      <c r="YG28" s="21"/>
      <c r="YH28" s="21"/>
      <c r="YI28" s="21"/>
      <c r="YJ28" s="21"/>
      <c r="YK28" s="21"/>
      <c r="YL28" s="21"/>
      <c r="YM28" s="21"/>
      <c r="YN28" s="21"/>
      <c r="YO28" s="21"/>
      <c r="YP28" s="21"/>
      <c r="YQ28" s="21"/>
      <c r="YR28" s="21"/>
      <c r="YS28" s="21"/>
      <c r="YT28" s="21"/>
      <c r="YU28" s="21"/>
      <c r="YV28" s="21"/>
      <c r="YW28" s="21"/>
      <c r="YX28" s="21"/>
      <c r="YY28" s="21"/>
      <c r="YZ28" s="21"/>
      <c r="ZA28" s="21"/>
      <c r="ZB28" s="21"/>
      <c r="ZC28" s="21"/>
      <c r="ZD28" s="21"/>
      <c r="ZE28" s="21"/>
      <c r="ZF28" s="21"/>
      <c r="ZG28" s="21"/>
      <c r="ZH28" s="21"/>
      <c r="ZI28" s="21"/>
      <c r="ZJ28" s="21"/>
      <c r="ZK28" s="21"/>
      <c r="ZL28" s="21"/>
      <c r="ZM28" s="21"/>
      <c r="ZN28" s="21"/>
      <c r="ZO28" s="21"/>
      <c r="ZP28" s="21"/>
      <c r="ZQ28" s="21"/>
      <c r="ZR28" s="21"/>
      <c r="ZS28" s="21"/>
      <c r="ZT28" s="21"/>
      <c r="ZU28" s="21"/>
      <c r="ZV28" s="21"/>
      <c r="ZW28" s="21"/>
      <c r="ZX28" s="21"/>
      <c r="ZY28" s="21"/>
      <c r="ZZ28" s="21"/>
      <c r="AAA28" s="21"/>
      <c r="AAB28" s="21"/>
      <c r="AAC28" s="21"/>
      <c r="AAD28" s="21"/>
      <c r="AAE28" s="21"/>
      <c r="AAF28" s="21"/>
      <c r="AAG28" s="21"/>
      <c r="AAH28" s="21"/>
      <c r="AAI28" s="21"/>
      <c r="AAJ28" s="21"/>
      <c r="AAK28" s="21"/>
      <c r="AAL28" s="21"/>
      <c r="AAM28" s="21"/>
      <c r="AAN28" s="21"/>
      <c r="AAO28" s="21"/>
      <c r="AAP28" s="21"/>
      <c r="AAQ28" s="21"/>
      <c r="AAR28" s="21"/>
      <c r="AAS28" s="21"/>
      <c r="AAT28" s="21"/>
      <c r="AAU28" s="21"/>
      <c r="AAV28" s="21"/>
      <c r="AAW28" s="21"/>
      <c r="AAX28" s="21"/>
      <c r="AAY28" s="21"/>
      <c r="AAZ28" s="21"/>
      <c r="ABA28" s="21"/>
      <c r="ABB28" s="21"/>
      <c r="ABC28" s="21"/>
      <c r="ABD28" s="21"/>
      <c r="ABE28" s="21"/>
      <c r="ABF28" s="21"/>
      <c r="ABG28" s="21"/>
      <c r="ABH28" s="21"/>
      <c r="ABI28" s="21"/>
      <c r="ABJ28" s="21"/>
      <c r="ABK28" s="21"/>
      <c r="ABL28" s="21"/>
      <c r="ABM28" s="21"/>
      <c r="ABN28" s="21"/>
      <c r="ABO28" s="21"/>
      <c r="ABP28" s="21"/>
      <c r="ABQ28" s="21"/>
      <c r="ABR28" s="21"/>
      <c r="ABS28" s="21"/>
      <c r="ABT28" s="21"/>
      <c r="ABU28" s="21"/>
      <c r="ABV28" s="21"/>
      <c r="ABW28" s="21"/>
      <c r="ABX28" s="21"/>
      <c r="ABY28" s="21"/>
      <c r="ABZ28" s="21"/>
      <c r="ACA28" s="21"/>
      <c r="ACB28" s="21"/>
      <c r="ACC28" s="21"/>
      <c r="ACD28" s="21"/>
      <c r="ACE28" s="21"/>
      <c r="ACF28" s="21"/>
      <c r="ACG28" s="21"/>
      <c r="ACH28" s="21"/>
      <c r="ACI28" s="21"/>
      <c r="ACJ28" s="21"/>
      <c r="ACK28" s="21"/>
      <c r="ACL28" s="21"/>
      <c r="ACM28" s="21"/>
      <c r="ACN28" s="21"/>
      <c r="ACO28" s="21"/>
      <c r="ACP28" s="21"/>
      <c r="ACQ28" s="21"/>
      <c r="ACR28" s="21"/>
      <c r="ACS28" s="21"/>
      <c r="ACT28" s="21"/>
      <c r="ACU28" s="21"/>
      <c r="ACV28" s="21"/>
      <c r="ACW28" s="21"/>
      <c r="ACX28" s="21"/>
      <c r="ACY28" s="21"/>
      <c r="ACZ28" s="21"/>
      <c r="ADA28" s="21"/>
      <c r="ADB28" s="21"/>
      <c r="ADC28" s="21"/>
      <c r="ADD28" s="21"/>
      <c r="ADE28" s="21"/>
      <c r="ADF28" s="21"/>
      <c r="ADG28" s="21"/>
      <c r="ADH28" s="21"/>
      <c r="ADI28" s="21"/>
      <c r="ADJ28" s="21"/>
      <c r="ADK28" s="21"/>
      <c r="ADL28" s="21"/>
      <c r="ADM28" s="21"/>
      <c r="ADN28" s="21"/>
      <c r="ADO28" s="21"/>
      <c r="ADP28" s="21"/>
      <c r="ADQ28" s="21"/>
      <c r="ADR28" s="21"/>
      <c r="ADS28" s="21"/>
      <c r="ADT28" s="21"/>
      <c r="ADU28" s="21"/>
      <c r="ADV28" s="21"/>
      <c r="ADW28" s="21"/>
      <c r="ADX28" s="21"/>
      <c r="ADY28" s="21"/>
      <c r="ADZ28" s="21"/>
      <c r="AEA28" s="21"/>
      <c r="AEB28" s="21"/>
      <c r="AEC28" s="21"/>
      <c r="AED28" s="21"/>
      <c r="AEE28" s="21"/>
      <c r="AEF28" s="21"/>
      <c r="AEG28" s="21"/>
      <c r="AEH28" s="21"/>
      <c r="AEI28" s="21"/>
      <c r="AEJ28" s="21"/>
      <c r="AEK28" s="21"/>
      <c r="AEL28" s="21"/>
      <c r="AEM28" s="21"/>
      <c r="AEN28" s="21"/>
      <c r="AEO28" s="21"/>
      <c r="AEP28" s="21"/>
      <c r="AEQ28" s="21"/>
      <c r="AER28" s="21"/>
      <c r="AES28" s="21"/>
      <c r="AET28" s="21"/>
      <c r="AEU28" s="21"/>
      <c r="AEV28" s="21"/>
      <c r="AEW28" s="21"/>
      <c r="AEX28" s="21"/>
      <c r="AEY28" s="21"/>
      <c r="AEZ28" s="21"/>
      <c r="AFA28" s="21"/>
      <c r="AFB28" s="21"/>
      <c r="AFC28" s="21"/>
      <c r="AFD28" s="21"/>
      <c r="AFE28" s="21"/>
      <c r="AFF28" s="21"/>
      <c r="AFG28" s="21"/>
      <c r="AFH28" s="21"/>
      <c r="AFI28" s="21"/>
      <c r="AFJ28" s="21"/>
      <c r="AFK28" s="21"/>
      <c r="AFL28" s="21"/>
      <c r="AFM28" s="21"/>
      <c r="AFN28" s="21"/>
      <c r="AFO28" s="21"/>
      <c r="AFP28" s="21"/>
      <c r="AFQ28" s="21"/>
      <c r="AFR28" s="21"/>
      <c r="AFS28" s="21"/>
      <c r="AFT28" s="21"/>
      <c r="AFU28" s="21"/>
      <c r="AFV28" s="21"/>
      <c r="AFW28" s="21"/>
      <c r="AFX28" s="21"/>
      <c r="AFY28" s="21"/>
      <c r="AFZ28" s="21"/>
      <c r="AGA28" s="21"/>
      <c r="AGB28" s="21"/>
      <c r="AGC28" s="21"/>
      <c r="AGD28" s="21"/>
      <c r="AGE28" s="21"/>
      <c r="AGF28" s="21"/>
      <c r="AGG28" s="21"/>
      <c r="AGH28" s="21"/>
      <c r="AGI28" s="21"/>
      <c r="AGJ28" s="21"/>
      <c r="AGK28" s="21"/>
      <c r="AGL28" s="21"/>
      <c r="AGM28" s="21"/>
      <c r="AGN28" s="21"/>
      <c r="AGO28" s="21"/>
      <c r="AGP28" s="21"/>
      <c r="AGQ28" s="21"/>
      <c r="AGR28" s="21"/>
      <c r="AGS28" s="21"/>
      <c r="AGT28" s="21"/>
      <c r="AGU28" s="21"/>
      <c r="AGV28" s="21"/>
      <c r="AGW28" s="21"/>
      <c r="AGX28" s="21"/>
      <c r="AGY28" s="21"/>
      <c r="AGZ28" s="21"/>
      <c r="AHA28" s="21"/>
      <c r="AHB28" s="21"/>
      <c r="AHC28" s="21"/>
      <c r="AHD28" s="21"/>
      <c r="AHE28" s="21"/>
      <c r="AHF28" s="21"/>
      <c r="AHG28" s="21"/>
      <c r="AHH28" s="21"/>
      <c r="AHI28" s="21"/>
      <c r="AHJ28" s="21"/>
      <c r="AHK28" s="21"/>
      <c r="AHL28" s="21"/>
      <c r="AHM28" s="21"/>
      <c r="AHN28" s="21"/>
      <c r="AHO28" s="21"/>
      <c r="AHP28" s="21"/>
      <c r="AHQ28" s="21"/>
      <c r="AHR28" s="21"/>
      <c r="AHS28" s="21"/>
      <c r="AHT28" s="21"/>
      <c r="AHU28" s="21"/>
      <c r="AHV28" s="21"/>
      <c r="AHW28" s="21"/>
      <c r="AHX28" s="21"/>
      <c r="AHY28" s="21"/>
      <c r="AHZ28" s="21"/>
      <c r="AIA28" s="21"/>
      <c r="AIB28" s="21"/>
      <c r="AIC28" s="21"/>
      <c r="AID28" s="21"/>
      <c r="AIE28" s="21"/>
      <c r="AIF28" s="21"/>
      <c r="AIG28" s="21"/>
      <c r="AIH28" s="21"/>
      <c r="AII28" s="21"/>
      <c r="AIJ28" s="21"/>
      <c r="AIK28" s="21"/>
      <c r="AIL28" s="21"/>
      <c r="AIM28" s="21"/>
      <c r="AIN28" s="21"/>
      <c r="AIO28" s="21"/>
      <c r="AIP28" s="21"/>
      <c r="AIQ28" s="21"/>
      <c r="AIR28" s="21"/>
      <c r="AIS28" s="21"/>
      <c r="AIT28" s="21"/>
      <c r="AIU28" s="21"/>
      <c r="AIV28" s="21"/>
      <c r="AIW28" s="21"/>
      <c r="AIX28" s="21"/>
      <c r="AIY28" s="21"/>
      <c r="AIZ28" s="21"/>
      <c r="AJA28" s="21"/>
      <c r="AJB28" s="21"/>
      <c r="AJC28" s="21"/>
      <c r="AJD28" s="21"/>
      <c r="AJE28" s="21"/>
      <c r="AJF28" s="21"/>
      <c r="AJG28" s="21"/>
      <c r="AJH28" s="21"/>
      <c r="AJI28" s="21"/>
      <c r="AJJ28" s="21"/>
      <c r="AJK28" s="21"/>
      <c r="AJL28" s="21"/>
      <c r="AJM28" s="21"/>
      <c r="AJN28" s="21"/>
      <c r="AJO28" s="21"/>
      <c r="AJP28" s="21"/>
      <c r="AJQ28" s="21"/>
      <c r="AJR28" s="21"/>
      <c r="AJS28" s="21"/>
      <c r="AJT28" s="21"/>
      <c r="AJU28" s="21"/>
      <c r="AJV28" s="21"/>
      <c r="AJW28" s="21"/>
      <c r="AJX28" s="21"/>
      <c r="AJY28" s="21"/>
      <c r="AJZ28" s="21"/>
      <c r="AKA28" s="21"/>
      <c r="AKB28" s="21"/>
      <c r="AKC28" s="21"/>
      <c r="AKD28" s="21"/>
      <c r="AKE28" s="21"/>
      <c r="AKF28" s="21"/>
      <c r="AKG28" s="21"/>
      <c r="AKH28" s="21"/>
      <c r="AKI28" s="21"/>
      <c r="AKJ28" s="21"/>
      <c r="AKK28" s="21"/>
      <c r="AKL28" s="21"/>
      <c r="AKM28" s="21"/>
      <c r="AKN28" s="21"/>
      <c r="AKO28" s="21"/>
      <c r="AKP28" s="21"/>
      <c r="AKQ28" s="21"/>
      <c r="AKR28" s="21"/>
      <c r="AKS28" s="21"/>
      <c r="AKT28" s="21"/>
      <c r="AKU28" s="21"/>
      <c r="AKV28" s="21"/>
      <c r="AKW28" s="21"/>
      <c r="AKX28" s="21"/>
      <c r="AKY28" s="21"/>
      <c r="AKZ28" s="21"/>
      <c r="ALA28" s="21"/>
      <c r="ALB28" s="21"/>
      <c r="ALC28" s="21"/>
      <c r="ALD28" s="21"/>
      <c r="ALE28" s="21"/>
      <c r="ALF28" s="21"/>
      <c r="ALG28" s="21"/>
      <c r="ALH28" s="21"/>
      <c r="ALI28" s="21"/>
      <c r="ALJ28" s="21"/>
      <c r="ALK28" s="21"/>
      <c r="ALL28" s="21"/>
      <c r="ALM28" s="21"/>
      <c r="ALN28" s="21"/>
      <c r="ALO28" s="21"/>
      <c r="ALP28" s="21"/>
      <c r="ALQ28" s="21"/>
      <c r="ALR28" s="21"/>
      <c r="ALS28" s="21"/>
      <c r="ALT28" s="21"/>
      <c r="ALU28" s="21"/>
      <c r="ALV28" s="21"/>
      <c r="ALW28" s="21"/>
      <c r="ALX28" s="21"/>
      <c r="ALY28" s="21"/>
      <c r="ALZ28" s="21"/>
      <c r="AMA28" s="21"/>
      <c r="AMB28" s="21"/>
      <c r="AMC28" s="21"/>
      <c r="AMD28" s="21"/>
      <c r="AME28" s="21"/>
      <c r="AMF28" s="21"/>
      <c r="AMG28" s="21"/>
      <c r="AMH28" s="21"/>
      <c r="AMI28" s="21"/>
      <c r="AMJ28" s="21"/>
    </row>
    <row r="29" spans="1:1024" x14ac:dyDescent="0.25">
      <c r="A29" s="66"/>
      <c r="B29" s="66"/>
      <c r="C29" s="66"/>
      <c r="D29" s="66"/>
      <c r="E29" s="66"/>
      <c r="F29" s="66"/>
      <c r="G29" s="66"/>
      <c r="H29" s="66"/>
      <c r="I29" s="66"/>
      <c r="J29" s="66"/>
      <c r="K29" s="66"/>
      <c r="L29" s="66"/>
      <c r="M29" s="66"/>
      <c r="N29" s="66"/>
      <c r="O29" s="66"/>
      <c r="P29" s="66"/>
      <c r="Q29" s="66"/>
      <c r="R29" s="66"/>
      <c r="S29" s="66"/>
      <c r="T29" s="66"/>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c r="IW29" s="21"/>
      <c r="IX29" s="21"/>
      <c r="IY29" s="21"/>
      <c r="IZ29" s="21"/>
      <c r="JA29" s="21"/>
      <c r="JB29" s="21"/>
      <c r="JC29" s="21"/>
      <c r="JD29" s="21"/>
      <c r="JE29" s="21"/>
      <c r="JF29" s="21"/>
      <c r="JG29" s="21"/>
      <c r="JH29" s="21"/>
      <c r="JI29" s="21"/>
      <c r="JJ29" s="21"/>
      <c r="JK29" s="21"/>
      <c r="JL29" s="21"/>
      <c r="JM29" s="21"/>
      <c r="JN29" s="21"/>
      <c r="JO29" s="21"/>
      <c r="JP29" s="21"/>
      <c r="JQ29" s="21"/>
      <c r="JR29" s="21"/>
      <c r="JS29" s="21"/>
      <c r="JT29" s="21"/>
      <c r="JU29" s="21"/>
      <c r="JV29" s="21"/>
      <c r="JW29" s="21"/>
      <c r="JX29" s="21"/>
      <c r="JY29" s="21"/>
      <c r="JZ29" s="21"/>
      <c r="KA29" s="21"/>
      <c r="KB29" s="21"/>
      <c r="KC29" s="21"/>
      <c r="KD29" s="21"/>
      <c r="KE29" s="21"/>
      <c r="KF29" s="21"/>
      <c r="KG29" s="21"/>
      <c r="KH29" s="21"/>
      <c r="KI29" s="21"/>
      <c r="KJ29" s="21"/>
      <c r="KK29" s="21"/>
      <c r="KL29" s="21"/>
      <c r="KM29" s="21"/>
      <c r="KN29" s="21"/>
      <c r="KO29" s="21"/>
      <c r="KP29" s="21"/>
      <c r="KQ29" s="21"/>
      <c r="KR29" s="21"/>
      <c r="KS29" s="21"/>
      <c r="KT29" s="21"/>
      <c r="KU29" s="21"/>
      <c r="KV29" s="21"/>
      <c r="KW29" s="21"/>
      <c r="KX29" s="21"/>
      <c r="KY29" s="21"/>
      <c r="KZ29" s="21"/>
      <c r="LA29" s="21"/>
      <c r="LB29" s="21"/>
      <c r="LC29" s="21"/>
      <c r="LD29" s="21"/>
      <c r="LE29" s="21"/>
      <c r="LF29" s="21"/>
      <c r="LG29" s="21"/>
      <c r="LH29" s="21"/>
      <c r="LI29" s="21"/>
      <c r="LJ29" s="21"/>
      <c r="LK29" s="21"/>
      <c r="LL29" s="21"/>
      <c r="LM29" s="21"/>
      <c r="LN29" s="21"/>
      <c r="LO29" s="21"/>
      <c r="LP29" s="21"/>
      <c r="LQ29" s="21"/>
      <c r="LR29" s="21"/>
      <c r="LS29" s="21"/>
      <c r="LT29" s="21"/>
      <c r="LU29" s="21"/>
      <c r="LV29" s="21"/>
      <c r="LW29" s="21"/>
      <c r="LX29" s="21"/>
      <c r="LY29" s="21"/>
      <c r="LZ29" s="21"/>
      <c r="MA29" s="21"/>
      <c r="MB29" s="21"/>
      <c r="MC29" s="21"/>
      <c r="MD29" s="21"/>
      <c r="ME29" s="21"/>
      <c r="MF29" s="21"/>
      <c r="MG29" s="21"/>
      <c r="MH29" s="21"/>
      <c r="MI29" s="21"/>
      <c r="MJ29" s="21"/>
      <c r="MK29" s="21"/>
      <c r="ML29" s="21"/>
      <c r="MM29" s="21"/>
      <c r="MN29" s="21"/>
      <c r="MO29" s="21"/>
      <c r="MP29" s="21"/>
      <c r="MQ29" s="21"/>
      <c r="MR29" s="21"/>
      <c r="MS29" s="21"/>
      <c r="MT29" s="21"/>
      <c r="MU29" s="21"/>
      <c r="MV29" s="21"/>
      <c r="MW29" s="21"/>
      <c r="MX29" s="21"/>
      <c r="MY29" s="21"/>
      <c r="MZ29" s="21"/>
      <c r="NA29" s="21"/>
      <c r="NB29" s="21"/>
      <c r="NC29" s="21"/>
      <c r="ND29" s="21"/>
      <c r="NE29" s="21"/>
      <c r="NF29" s="21"/>
      <c r="NG29" s="21"/>
      <c r="NH29" s="21"/>
      <c r="NI29" s="21"/>
      <c r="NJ29" s="21"/>
      <c r="NK29" s="21"/>
      <c r="NL29" s="21"/>
      <c r="NM29" s="21"/>
      <c r="NN29" s="21"/>
      <c r="NO29" s="21"/>
      <c r="NP29" s="21"/>
      <c r="NQ29" s="21"/>
      <c r="NR29" s="21"/>
      <c r="NS29" s="21"/>
      <c r="NT29" s="21"/>
      <c r="NU29" s="21"/>
      <c r="NV29" s="21"/>
      <c r="NW29" s="21"/>
      <c r="NX29" s="21"/>
      <c r="NY29" s="21"/>
      <c r="NZ29" s="21"/>
      <c r="OA29" s="21"/>
      <c r="OB29" s="21"/>
      <c r="OC29" s="21"/>
      <c r="OD29" s="21"/>
      <c r="OE29" s="21"/>
      <c r="OF29" s="21"/>
      <c r="OG29" s="21"/>
      <c r="OH29" s="21"/>
      <c r="OI29" s="21"/>
      <c r="OJ29" s="21"/>
      <c r="OK29" s="21"/>
      <c r="OL29" s="21"/>
      <c r="OM29" s="21"/>
      <c r="ON29" s="21"/>
      <c r="OO29" s="21"/>
      <c r="OP29" s="21"/>
      <c r="OQ29" s="21"/>
      <c r="OR29" s="21"/>
      <c r="OS29" s="21"/>
      <c r="OT29" s="21"/>
      <c r="OU29" s="21"/>
      <c r="OV29" s="21"/>
      <c r="OW29" s="21"/>
      <c r="OX29" s="21"/>
      <c r="OY29" s="21"/>
      <c r="OZ29" s="21"/>
      <c r="PA29" s="21"/>
      <c r="PB29" s="21"/>
      <c r="PC29" s="21"/>
      <c r="PD29" s="21"/>
      <c r="PE29" s="21"/>
      <c r="PF29" s="21"/>
      <c r="PG29" s="21"/>
      <c r="PH29" s="21"/>
      <c r="PI29" s="21"/>
      <c r="PJ29" s="21"/>
      <c r="PK29" s="21"/>
      <c r="PL29" s="21"/>
      <c r="PM29" s="21"/>
      <c r="PN29" s="21"/>
      <c r="PO29" s="21"/>
      <c r="PP29" s="21"/>
      <c r="PQ29" s="21"/>
      <c r="PR29" s="21"/>
      <c r="PS29" s="21"/>
      <c r="PT29" s="21"/>
      <c r="PU29" s="21"/>
      <c r="PV29" s="21"/>
      <c r="PW29" s="21"/>
      <c r="PX29" s="21"/>
      <c r="PY29" s="21"/>
      <c r="PZ29" s="21"/>
      <c r="QA29" s="21"/>
      <c r="QB29" s="21"/>
      <c r="QC29" s="21"/>
      <c r="QD29" s="21"/>
      <c r="QE29" s="21"/>
      <c r="QF29" s="21"/>
      <c r="QG29" s="21"/>
      <c r="QH29" s="21"/>
      <c r="QI29" s="21"/>
      <c r="QJ29" s="21"/>
      <c r="QK29" s="21"/>
      <c r="QL29" s="21"/>
      <c r="QM29" s="21"/>
      <c r="QN29" s="21"/>
      <c r="QO29" s="21"/>
      <c r="QP29" s="21"/>
      <c r="QQ29" s="21"/>
      <c r="QR29" s="21"/>
      <c r="QS29" s="21"/>
      <c r="QT29" s="21"/>
      <c r="QU29" s="21"/>
      <c r="QV29" s="21"/>
      <c r="QW29" s="21"/>
      <c r="QX29" s="21"/>
      <c r="QY29" s="21"/>
      <c r="QZ29" s="21"/>
      <c r="RA29" s="21"/>
      <c r="RB29" s="21"/>
      <c r="RC29" s="21"/>
      <c r="RD29" s="21"/>
      <c r="RE29" s="21"/>
      <c r="RF29" s="21"/>
      <c r="RG29" s="21"/>
      <c r="RH29" s="21"/>
      <c r="RI29" s="21"/>
      <c r="RJ29" s="21"/>
      <c r="RK29" s="21"/>
      <c r="RL29" s="21"/>
      <c r="RM29" s="21"/>
      <c r="RN29" s="21"/>
      <c r="RO29" s="21"/>
      <c r="RP29" s="21"/>
      <c r="RQ29" s="21"/>
      <c r="RR29" s="21"/>
      <c r="RS29" s="21"/>
      <c r="RT29" s="21"/>
      <c r="RU29" s="21"/>
      <c r="RV29" s="21"/>
      <c r="RW29" s="21"/>
      <c r="RX29" s="21"/>
      <c r="RY29" s="21"/>
      <c r="RZ29" s="21"/>
      <c r="SA29" s="21"/>
      <c r="SB29" s="21"/>
      <c r="SC29" s="21"/>
      <c r="SD29" s="21"/>
      <c r="SE29" s="21"/>
      <c r="SF29" s="21"/>
      <c r="SG29" s="21"/>
      <c r="SH29" s="21"/>
      <c r="SI29" s="21"/>
      <c r="SJ29" s="21"/>
      <c r="SK29" s="21"/>
      <c r="SL29" s="21"/>
      <c r="SM29" s="21"/>
      <c r="SN29" s="21"/>
      <c r="SO29" s="21"/>
      <c r="SP29" s="21"/>
      <c r="SQ29" s="21"/>
      <c r="SR29" s="21"/>
      <c r="SS29" s="21"/>
      <c r="ST29" s="21"/>
      <c r="SU29" s="21"/>
      <c r="SV29" s="21"/>
      <c r="SW29" s="21"/>
      <c r="SX29" s="21"/>
      <c r="SY29" s="21"/>
      <c r="SZ29" s="21"/>
      <c r="TA29" s="21"/>
      <c r="TB29" s="21"/>
      <c r="TC29" s="21"/>
      <c r="TD29" s="21"/>
      <c r="TE29" s="21"/>
      <c r="TF29" s="21"/>
      <c r="TG29" s="21"/>
      <c r="TH29" s="21"/>
      <c r="TI29" s="21"/>
      <c r="TJ29" s="21"/>
      <c r="TK29" s="21"/>
      <c r="TL29" s="21"/>
      <c r="TM29" s="21"/>
      <c r="TN29" s="21"/>
      <c r="TO29" s="21"/>
      <c r="TP29" s="21"/>
      <c r="TQ29" s="21"/>
      <c r="TR29" s="21"/>
      <c r="TS29" s="21"/>
      <c r="TT29" s="21"/>
      <c r="TU29" s="21"/>
      <c r="TV29" s="21"/>
      <c r="TW29" s="21"/>
      <c r="TX29" s="21"/>
      <c r="TY29" s="21"/>
      <c r="TZ29" s="21"/>
      <c r="UA29" s="21"/>
      <c r="UB29" s="21"/>
      <c r="UC29" s="21"/>
      <c r="UD29" s="21"/>
      <c r="UE29" s="21"/>
      <c r="UF29" s="21"/>
      <c r="UG29" s="21"/>
      <c r="UH29" s="21"/>
      <c r="UI29" s="21"/>
      <c r="UJ29" s="21"/>
      <c r="UK29" s="21"/>
      <c r="UL29" s="21"/>
      <c r="UM29" s="21"/>
      <c r="UN29" s="21"/>
      <c r="UO29" s="21"/>
      <c r="UP29" s="21"/>
      <c r="UQ29" s="21"/>
      <c r="UR29" s="21"/>
      <c r="US29" s="21"/>
      <c r="UT29" s="21"/>
      <c r="UU29" s="21"/>
      <c r="UV29" s="21"/>
      <c r="UW29" s="21"/>
      <c r="UX29" s="21"/>
      <c r="UY29" s="21"/>
      <c r="UZ29" s="21"/>
      <c r="VA29" s="21"/>
      <c r="VB29" s="21"/>
      <c r="VC29" s="21"/>
      <c r="VD29" s="21"/>
      <c r="VE29" s="21"/>
      <c r="VF29" s="21"/>
      <c r="VG29" s="21"/>
      <c r="VH29" s="21"/>
      <c r="VI29" s="21"/>
      <c r="VJ29" s="21"/>
      <c r="VK29" s="21"/>
      <c r="VL29" s="21"/>
      <c r="VM29" s="21"/>
      <c r="VN29" s="21"/>
      <c r="VO29" s="21"/>
      <c r="VP29" s="21"/>
      <c r="VQ29" s="21"/>
      <c r="VR29" s="21"/>
      <c r="VS29" s="21"/>
      <c r="VT29" s="21"/>
      <c r="VU29" s="21"/>
      <c r="VV29" s="21"/>
      <c r="VW29" s="21"/>
      <c r="VX29" s="21"/>
      <c r="VY29" s="21"/>
      <c r="VZ29" s="21"/>
      <c r="WA29" s="21"/>
      <c r="WB29" s="21"/>
      <c r="WC29" s="21"/>
      <c r="WD29" s="21"/>
      <c r="WE29" s="21"/>
      <c r="WF29" s="21"/>
      <c r="WG29" s="21"/>
      <c r="WH29" s="21"/>
      <c r="WI29" s="21"/>
      <c r="WJ29" s="21"/>
      <c r="WK29" s="21"/>
      <c r="WL29" s="21"/>
      <c r="WM29" s="21"/>
      <c r="WN29" s="21"/>
      <c r="WO29" s="21"/>
      <c r="WP29" s="21"/>
      <c r="WQ29" s="21"/>
      <c r="WR29" s="21"/>
      <c r="WS29" s="21"/>
      <c r="WT29" s="21"/>
      <c r="WU29" s="21"/>
      <c r="WV29" s="21"/>
      <c r="WW29" s="21"/>
      <c r="WX29" s="21"/>
      <c r="WY29" s="21"/>
      <c r="WZ29" s="21"/>
      <c r="XA29" s="21"/>
      <c r="XB29" s="21"/>
      <c r="XC29" s="21"/>
      <c r="XD29" s="21"/>
      <c r="XE29" s="21"/>
      <c r="XF29" s="21"/>
      <c r="XG29" s="21"/>
      <c r="XH29" s="21"/>
      <c r="XI29" s="21"/>
      <c r="XJ29" s="21"/>
      <c r="XK29" s="21"/>
      <c r="XL29" s="21"/>
      <c r="XM29" s="21"/>
      <c r="XN29" s="21"/>
      <c r="XO29" s="21"/>
      <c r="XP29" s="21"/>
      <c r="XQ29" s="21"/>
      <c r="XR29" s="21"/>
      <c r="XS29" s="21"/>
      <c r="XT29" s="21"/>
      <c r="XU29" s="21"/>
      <c r="XV29" s="21"/>
      <c r="XW29" s="21"/>
      <c r="XX29" s="21"/>
      <c r="XY29" s="21"/>
      <c r="XZ29" s="21"/>
      <c r="YA29" s="21"/>
      <c r="YB29" s="21"/>
      <c r="YC29" s="21"/>
      <c r="YD29" s="21"/>
      <c r="YE29" s="21"/>
      <c r="YF29" s="21"/>
      <c r="YG29" s="21"/>
      <c r="YH29" s="21"/>
      <c r="YI29" s="21"/>
      <c r="YJ29" s="21"/>
      <c r="YK29" s="21"/>
      <c r="YL29" s="21"/>
      <c r="YM29" s="21"/>
      <c r="YN29" s="21"/>
      <c r="YO29" s="21"/>
      <c r="YP29" s="21"/>
      <c r="YQ29" s="21"/>
      <c r="YR29" s="21"/>
      <c r="YS29" s="21"/>
      <c r="YT29" s="21"/>
      <c r="YU29" s="21"/>
      <c r="YV29" s="21"/>
      <c r="YW29" s="21"/>
      <c r="YX29" s="21"/>
      <c r="YY29" s="21"/>
      <c r="YZ29" s="21"/>
      <c r="ZA29" s="21"/>
      <c r="ZB29" s="21"/>
      <c r="ZC29" s="21"/>
      <c r="ZD29" s="21"/>
      <c r="ZE29" s="21"/>
      <c r="ZF29" s="21"/>
      <c r="ZG29" s="21"/>
      <c r="ZH29" s="21"/>
      <c r="ZI29" s="21"/>
      <c r="ZJ29" s="21"/>
      <c r="ZK29" s="21"/>
      <c r="ZL29" s="21"/>
      <c r="ZM29" s="21"/>
      <c r="ZN29" s="21"/>
      <c r="ZO29" s="21"/>
      <c r="ZP29" s="21"/>
      <c r="ZQ29" s="21"/>
      <c r="ZR29" s="21"/>
      <c r="ZS29" s="21"/>
      <c r="ZT29" s="21"/>
      <c r="ZU29" s="21"/>
      <c r="ZV29" s="21"/>
      <c r="ZW29" s="21"/>
      <c r="ZX29" s="21"/>
      <c r="ZY29" s="21"/>
      <c r="ZZ29" s="21"/>
      <c r="AAA29" s="21"/>
      <c r="AAB29" s="21"/>
      <c r="AAC29" s="21"/>
      <c r="AAD29" s="21"/>
      <c r="AAE29" s="21"/>
      <c r="AAF29" s="21"/>
      <c r="AAG29" s="21"/>
      <c r="AAH29" s="21"/>
      <c r="AAI29" s="21"/>
      <c r="AAJ29" s="21"/>
      <c r="AAK29" s="21"/>
      <c r="AAL29" s="21"/>
      <c r="AAM29" s="21"/>
      <c r="AAN29" s="21"/>
      <c r="AAO29" s="21"/>
      <c r="AAP29" s="21"/>
      <c r="AAQ29" s="21"/>
      <c r="AAR29" s="21"/>
      <c r="AAS29" s="21"/>
      <c r="AAT29" s="21"/>
      <c r="AAU29" s="21"/>
      <c r="AAV29" s="21"/>
      <c r="AAW29" s="21"/>
      <c r="AAX29" s="21"/>
      <c r="AAY29" s="21"/>
      <c r="AAZ29" s="21"/>
      <c r="ABA29" s="21"/>
      <c r="ABB29" s="21"/>
      <c r="ABC29" s="21"/>
      <c r="ABD29" s="21"/>
      <c r="ABE29" s="21"/>
      <c r="ABF29" s="21"/>
      <c r="ABG29" s="21"/>
      <c r="ABH29" s="21"/>
      <c r="ABI29" s="21"/>
      <c r="ABJ29" s="21"/>
      <c r="ABK29" s="21"/>
      <c r="ABL29" s="21"/>
      <c r="ABM29" s="21"/>
      <c r="ABN29" s="21"/>
      <c r="ABO29" s="21"/>
      <c r="ABP29" s="21"/>
      <c r="ABQ29" s="21"/>
      <c r="ABR29" s="21"/>
      <c r="ABS29" s="21"/>
      <c r="ABT29" s="21"/>
      <c r="ABU29" s="21"/>
      <c r="ABV29" s="21"/>
      <c r="ABW29" s="21"/>
      <c r="ABX29" s="21"/>
      <c r="ABY29" s="21"/>
      <c r="ABZ29" s="21"/>
      <c r="ACA29" s="21"/>
      <c r="ACB29" s="21"/>
      <c r="ACC29" s="21"/>
      <c r="ACD29" s="21"/>
      <c r="ACE29" s="21"/>
      <c r="ACF29" s="21"/>
      <c r="ACG29" s="21"/>
      <c r="ACH29" s="21"/>
      <c r="ACI29" s="21"/>
      <c r="ACJ29" s="21"/>
      <c r="ACK29" s="21"/>
      <c r="ACL29" s="21"/>
      <c r="ACM29" s="21"/>
      <c r="ACN29" s="21"/>
      <c r="ACO29" s="21"/>
      <c r="ACP29" s="21"/>
      <c r="ACQ29" s="21"/>
      <c r="ACR29" s="21"/>
      <c r="ACS29" s="21"/>
      <c r="ACT29" s="21"/>
      <c r="ACU29" s="21"/>
      <c r="ACV29" s="21"/>
      <c r="ACW29" s="21"/>
      <c r="ACX29" s="21"/>
      <c r="ACY29" s="21"/>
      <c r="ACZ29" s="21"/>
      <c r="ADA29" s="21"/>
      <c r="ADB29" s="21"/>
      <c r="ADC29" s="21"/>
      <c r="ADD29" s="21"/>
      <c r="ADE29" s="21"/>
      <c r="ADF29" s="21"/>
      <c r="ADG29" s="21"/>
      <c r="ADH29" s="21"/>
      <c r="ADI29" s="21"/>
      <c r="ADJ29" s="21"/>
      <c r="ADK29" s="21"/>
      <c r="ADL29" s="21"/>
      <c r="ADM29" s="21"/>
      <c r="ADN29" s="21"/>
      <c r="ADO29" s="21"/>
      <c r="ADP29" s="21"/>
      <c r="ADQ29" s="21"/>
      <c r="ADR29" s="21"/>
      <c r="ADS29" s="21"/>
      <c r="ADT29" s="21"/>
      <c r="ADU29" s="21"/>
      <c r="ADV29" s="21"/>
      <c r="ADW29" s="21"/>
      <c r="ADX29" s="21"/>
      <c r="ADY29" s="21"/>
      <c r="ADZ29" s="21"/>
      <c r="AEA29" s="21"/>
      <c r="AEB29" s="21"/>
      <c r="AEC29" s="21"/>
      <c r="AED29" s="21"/>
      <c r="AEE29" s="21"/>
      <c r="AEF29" s="21"/>
      <c r="AEG29" s="21"/>
      <c r="AEH29" s="21"/>
      <c r="AEI29" s="21"/>
      <c r="AEJ29" s="21"/>
      <c r="AEK29" s="21"/>
      <c r="AEL29" s="21"/>
      <c r="AEM29" s="21"/>
      <c r="AEN29" s="21"/>
      <c r="AEO29" s="21"/>
      <c r="AEP29" s="21"/>
      <c r="AEQ29" s="21"/>
      <c r="AER29" s="21"/>
      <c r="AES29" s="21"/>
      <c r="AET29" s="21"/>
      <c r="AEU29" s="21"/>
      <c r="AEV29" s="21"/>
      <c r="AEW29" s="21"/>
      <c r="AEX29" s="21"/>
      <c r="AEY29" s="21"/>
      <c r="AEZ29" s="21"/>
      <c r="AFA29" s="21"/>
      <c r="AFB29" s="21"/>
      <c r="AFC29" s="21"/>
      <c r="AFD29" s="21"/>
      <c r="AFE29" s="21"/>
      <c r="AFF29" s="21"/>
      <c r="AFG29" s="21"/>
      <c r="AFH29" s="21"/>
      <c r="AFI29" s="21"/>
      <c r="AFJ29" s="21"/>
      <c r="AFK29" s="21"/>
      <c r="AFL29" s="21"/>
      <c r="AFM29" s="21"/>
      <c r="AFN29" s="21"/>
      <c r="AFO29" s="21"/>
      <c r="AFP29" s="21"/>
      <c r="AFQ29" s="21"/>
      <c r="AFR29" s="21"/>
      <c r="AFS29" s="21"/>
      <c r="AFT29" s="21"/>
      <c r="AFU29" s="21"/>
      <c r="AFV29" s="21"/>
      <c r="AFW29" s="21"/>
      <c r="AFX29" s="21"/>
      <c r="AFY29" s="21"/>
      <c r="AFZ29" s="21"/>
      <c r="AGA29" s="21"/>
      <c r="AGB29" s="21"/>
      <c r="AGC29" s="21"/>
      <c r="AGD29" s="21"/>
      <c r="AGE29" s="21"/>
      <c r="AGF29" s="21"/>
      <c r="AGG29" s="21"/>
      <c r="AGH29" s="21"/>
      <c r="AGI29" s="21"/>
      <c r="AGJ29" s="21"/>
      <c r="AGK29" s="21"/>
      <c r="AGL29" s="21"/>
      <c r="AGM29" s="21"/>
      <c r="AGN29" s="21"/>
      <c r="AGO29" s="21"/>
      <c r="AGP29" s="21"/>
      <c r="AGQ29" s="21"/>
      <c r="AGR29" s="21"/>
      <c r="AGS29" s="21"/>
      <c r="AGT29" s="21"/>
      <c r="AGU29" s="21"/>
      <c r="AGV29" s="21"/>
      <c r="AGW29" s="21"/>
      <c r="AGX29" s="21"/>
      <c r="AGY29" s="21"/>
      <c r="AGZ29" s="21"/>
      <c r="AHA29" s="21"/>
      <c r="AHB29" s="21"/>
      <c r="AHC29" s="21"/>
      <c r="AHD29" s="21"/>
      <c r="AHE29" s="21"/>
      <c r="AHF29" s="21"/>
      <c r="AHG29" s="21"/>
      <c r="AHH29" s="21"/>
      <c r="AHI29" s="21"/>
      <c r="AHJ29" s="21"/>
      <c r="AHK29" s="21"/>
      <c r="AHL29" s="21"/>
      <c r="AHM29" s="21"/>
      <c r="AHN29" s="21"/>
      <c r="AHO29" s="21"/>
      <c r="AHP29" s="21"/>
      <c r="AHQ29" s="21"/>
      <c r="AHR29" s="21"/>
      <c r="AHS29" s="21"/>
      <c r="AHT29" s="21"/>
      <c r="AHU29" s="21"/>
      <c r="AHV29" s="21"/>
      <c r="AHW29" s="21"/>
      <c r="AHX29" s="21"/>
      <c r="AHY29" s="21"/>
      <c r="AHZ29" s="21"/>
      <c r="AIA29" s="21"/>
      <c r="AIB29" s="21"/>
      <c r="AIC29" s="21"/>
      <c r="AID29" s="21"/>
      <c r="AIE29" s="21"/>
      <c r="AIF29" s="21"/>
      <c r="AIG29" s="21"/>
      <c r="AIH29" s="21"/>
      <c r="AII29" s="21"/>
      <c r="AIJ29" s="21"/>
      <c r="AIK29" s="21"/>
      <c r="AIL29" s="21"/>
      <c r="AIM29" s="21"/>
      <c r="AIN29" s="21"/>
      <c r="AIO29" s="21"/>
      <c r="AIP29" s="21"/>
      <c r="AIQ29" s="21"/>
      <c r="AIR29" s="21"/>
      <c r="AIS29" s="21"/>
      <c r="AIT29" s="21"/>
      <c r="AIU29" s="21"/>
      <c r="AIV29" s="21"/>
      <c r="AIW29" s="21"/>
      <c r="AIX29" s="21"/>
      <c r="AIY29" s="21"/>
      <c r="AIZ29" s="21"/>
      <c r="AJA29" s="21"/>
      <c r="AJB29" s="21"/>
      <c r="AJC29" s="21"/>
      <c r="AJD29" s="21"/>
      <c r="AJE29" s="21"/>
      <c r="AJF29" s="21"/>
      <c r="AJG29" s="21"/>
      <c r="AJH29" s="21"/>
      <c r="AJI29" s="21"/>
      <c r="AJJ29" s="21"/>
      <c r="AJK29" s="21"/>
      <c r="AJL29" s="21"/>
      <c r="AJM29" s="21"/>
      <c r="AJN29" s="21"/>
      <c r="AJO29" s="21"/>
      <c r="AJP29" s="21"/>
      <c r="AJQ29" s="21"/>
      <c r="AJR29" s="21"/>
      <c r="AJS29" s="21"/>
      <c r="AJT29" s="21"/>
      <c r="AJU29" s="21"/>
      <c r="AJV29" s="21"/>
      <c r="AJW29" s="21"/>
      <c r="AJX29" s="21"/>
      <c r="AJY29" s="21"/>
      <c r="AJZ29" s="21"/>
      <c r="AKA29" s="21"/>
      <c r="AKB29" s="21"/>
      <c r="AKC29" s="21"/>
      <c r="AKD29" s="21"/>
      <c r="AKE29" s="21"/>
      <c r="AKF29" s="21"/>
      <c r="AKG29" s="21"/>
      <c r="AKH29" s="21"/>
      <c r="AKI29" s="21"/>
      <c r="AKJ29" s="21"/>
      <c r="AKK29" s="21"/>
      <c r="AKL29" s="21"/>
      <c r="AKM29" s="21"/>
      <c r="AKN29" s="21"/>
      <c r="AKO29" s="21"/>
      <c r="AKP29" s="21"/>
      <c r="AKQ29" s="21"/>
      <c r="AKR29" s="21"/>
      <c r="AKS29" s="21"/>
      <c r="AKT29" s="21"/>
      <c r="AKU29" s="21"/>
      <c r="AKV29" s="21"/>
      <c r="AKW29" s="21"/>
      <c r="AKX29" s="21"/>
      <c r="AKY29" s="21"/>
      <c r="AKZ29" s="21"/>
      <c r="ALA29" s="21"/>
      <c r="ALB29" s="21"/>
      <c r="ALC29" s="21"/>
      <c r="ALD29" s="21"/>
      <c r="ALE29" s="21"/>
      <c r="ALF29" s="21"/>
      <c r="ALG29" s="21"/>
      <c r="ALH29" s="21"/>
      <c r="ALI29" s="21"/>
      <c r="ALJ29" s="21"/>
      <c r="ALK29" s="21"/>
      <c r="ALL29" s="21"/>
      <c r="ALM29" s="21"/>
      <c r="ALN29" s="21"/>
      <c r="ALO29" s="21"/>
      <c r="ALP29" s="21"/>
      <c r="ALQ29" s="21"/>
      <c r="ALR29" s="21"/>
      <c r="ALS29" s="21"/>
      <c r="ALT29" s="21"/>
      <c r="ALU29" s="21"/>
      <c r="ALV29" s="21"/>
      <c r="ALW29" s="21"/>
      <c r="ALX29" s="21"/>
      <c r="ALY29" s="21"/>
      <c r="ALZ29" s="21"/>
      <c r="AMA29" s="21"/>
      <c r="AMB29" s="21"/>
      <c r="AMC29" s="21"/>
      <c r="AMD29" s="21"/>
      <c r="AME29" s="21"/>
      <c r="AMF29" s="21"/>
      <c r="AMG29" s="21"/>
      <c r="AMH29" s="21"/>
      <c r="AMI29" s="21"/>
      <c r="AMJ29" s="21"/>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1"/>
      <c r="AGF33" s="21"/>
      <c r="AGG33" s="21"/>
      <c r="AGH33" s="21"/>
      <c r="AGI33" s="21"/>
      <c r="AGJ33" s="21"/>
      <c r="AGK33" s="21"/>
      <c r="AGL33" s="21"/>
      <c r="AGM33" s="21"/>
      <c r="AGN33" s="21"/>
      <c r="AGO33" s="21"/>
      <c r="AGP33" s="21"/>
      <c r="AGQ33" s="21"/>
      <c r="AGR33" s="21"/>
      <c r="AGS33" s="21"/>
      <c r="AGT33" s="21"/>
      <c r="AGU33" s="21"/>
      <c r="AGV33" s="21"/>
      <c r="AGW33" s="21"/>
      <c r="AGX33" s="21"/>
      <c r="AGY33" s="21"/>
      <c r="AGZ33" s="21"/>
      <c r="AHA33" s="21"/>
      <c r="AHB33" s="21"/>
      <c r="AHC33" s="21"/>
      <c r="AHD33" s="21"/>
      <c r="AHE33" s="21"/>
      <c r="AHF33" s="21"/>
      <c r="AHG33" s="21"/>
      <c r="AHH33" s="21"/>
      <c r="AHI33" s="21"/>
      <c r="AHJ33" s="21"/>
      <c r="AHK33" s="21"/>
      <c r="AHL33" s="21"/>
      <c r="AHM33" s="21"/>
      <c r="AHN33" s="21"/>
      <c r="AHO33" s="21"/>
      <c r="AHP33" s="21"/>
      <c r="AHQ33" s="21"/>
      <c r="AHR33" s="21"/>
      <c r="AHS33" s="21"/>
      <c r="AHT33" s="21"/>
      <c r="AHU33" s="21"/>
      <c r="AHV33" s="21"/>
      <c r="AHW33" s="21"/>
      <c r="AHX33" s="21"/>
      <c r="AHY33" s="21"/>
      <c r="AHZ33" s="21"/>
      <c r="AIA33" s="21"/>
      <c r="AIB33" s="21"/>
      <c r="AIC33" s="21"/>
      <c r="AID33" s="21"/>
      <c r="AIE33" s="21"/>
      <c r="AIF33" s="21"/>
      <c r="AIG33" s="21"/>
      <c r="AIH33" s="21"/>
      <c r="AII33" s="21"/>
      <c r="AIJ33" s="21"/>
      <c r="AIK33" s="21"/>
      <c r="AIL33" s="21"/>
      <c r="AIM33" s="21"/>
      <c r="AIN33" s="21"/>
      <c r="AIO33" s="21"/>
      <c r="AIP33" s="21"/>
      <c r="AIQ33" s="21"/>
      <c r="AIR33" s="21"/>
      <c r="AIS33" s="21"/>
      <c r="AIT33" s="21"/>
      <c r="AIU33" s="21"/>
      <c r="AIV33" s="21"/>
      <c r="AIW33" s="21"/>
      <c r="AIX33" s="21"/>
      <c r="AIY33" s="21"/>
      <c r="AIZ33" s="21"/>
      <c r="AJA33" s="21"/>
      <c r="AJB33" s="21"/>
      <c r="AJC33" s="21"/>
      <c r="AJD33" s="21"/>
      <c r="AJE33" s="21"/>
      <c r="AJF33" s="21"/>
      <c r="AJG33" s="21"/>
      <c r="AJH33" s="21"/>
      <c r="AJI33" s="21"/>
      <c r="AJJ33" s="21"/>
      <c r="AJK33" s="21"/>
      <c r="AJL33" s="21"/>
      <c r="AJM33" s="21"/>
      <c r="AJN33" s="21"/>
      <c r="AJO33" s="21"/>
      <c r="AJP33" s="21"/>
      <c r="AJQ33" s="21"/>
      <c r="AJR33" s="21"/>
      <c r="AJS33" s="21"/>
      <c r="AJT33" s="21"/>
      <c r="AJU33" s="21"/>
      <c r="AJV33" s="21"/>
      <c r="AJW33" s="21"/>
      <c r="AJX33" s="21"/>
      <c r="AJY33" s="21"/>
      <c r="AJZ33" s="21"/>
      <c r="AKA33" s="21"/>
      <c r="AKB33" s="21"/>
      <c r="AKC33" s="21"/>
      <c r="AKD33" s="21"/>
      <c r="AKE33" s="21"/>
      <c r="AKF33" s="21"/>
      <c r="AKG33" s="21"/>
      <c r="AKH33" s="21"/>
      <c r="AKI33" s="21"/>
      <c r="AKJ33" s="21"/>
      <c r="AKK33" s="21"/>
      <c r="AKL33" s="21"/>
      <c r="AKM33" s="21"/>
      <c r="AKN33" s="21"/>
      <c r="AKO33" s="21"/>
      <c r="AKP33" s="21"/>
      <c r="AKQ33" s="21"/>
      <c r="AKR33" s="21"/>
      <c r="AKS33" s="21"/>
      <c r="AKT33" s="21"/>
      <c r="AKU33" s="21"/>
      <c r="AKV33" s="21"/>
      <c r="AKW33" s="21"/>
      <c r="AKX33" s="21"/>
      <c r="AKY33" s="21"/>
      <c r="AKZ33" s="21"/>
      <c r="ALA33" s="21"/>
      <c r="ALB33" s="21"/>
      <c r="ALC33" s="21"/>
      <c r="ALD33" s="21"/>
      <c r="ALE33" s="21"/>
      <c r="ALF33" s="21"/>
      <c r="ALG33" s="21"/>
      <c r="ALH33" s="21"/>
      <c r="ALI33" s="21"/>
      <c r="ALJ33" s="21"/>
      <c r="ALK33" s="21"/>
      <c r="ALL33" s="21"/>
      <c r="ALM33" s="21"/>
      <c r="ALN33" s="21"/>
      <c r="ALO33" s="21"/>
      <c r="ALP33" s="21"/>
      <c r="ALQ33" s="21"/>
      <c r="ALR33" s="21"/>
      <c r="ALS33" s="21"/>
      <c r="ALT33" s="21"/>
      <c r="ALU33" s="21"/>
      <c r="ALV33" s="21"/>
      <c r="ALW33" s="21"/>
      <c r="ALX33" s="21"/>
      <c r="ALY33" s="21"/>
      <c r="ALZ33" s="21"/>
      <c r="AMA33" s="21"/>
      <c r="AMB33" s="21"/>
      <c r="AMC33" s="21"/>
      <c r="AMD33" s="21"/>
      <c r="AME33" s="21"/>
      <c r="AMF33" s="21"/>
      <c r="AMG33" s="21"/>
      <c r="AMH33" s="21"/>
      <c r="AMI33" s="21"/>
      <c r="AMJ33" s="21"/>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c r="KR34" s="21"/>
      <c r="KS34" s="21"/>
      <c r="KT34" s="21"/>
      <c r="KU34" s="21"/>
      <c r="KV34" s="21"/>
      <c r="KW34" s="21"/>
      <c r="KX34" s="21"/>
      <c r="KY34" s="21"/>
      <c r="KZ34" s="21"/>
      <c r="LA34" s="21"/>
      <c r="LB34" s="21"/>
      <c r="LC34" s="21"/>
      <c r="LD34" s="21"/>
      <c r="LE34" s="21"/>
      <c r="LF34" s="21"/>
      <c r="LG34" s="21"/>
      <c r="LH34" s="21"/>
      <c r="LI34" s="21"/>
      <c r="LJ34" s="21"/>
      <c r="LK34" s="21"/>
      <c r="LL34" s="21"/>
      <c r="LM34" s="21"/>
      <c r="LN34" s="21"/>
      <c r="LO34" s="21"/>
      <c r="LP34" s="21"/>
      <c r="LQ34" s="21"/>
      <c r="LR34" s="21"/>
      <c r="LS34" s="21"/>
      <c r="LT34" s="21"/>
      <c r="LU34" s="21"/>
      <c r="LV34" s="21"/>
      <c r="LW34" s="21"/>
      <c r="LX34" s="21"/>
      <c r="LY34" s="21"/>
      <c r="LZ34" s="21"/>
      <c r="MA34" s="21"/>
      <c r="MB34" s="21"/>
      <c r="MC34" s="21"/>
      <c r="MD34" s="21"/>
      <c r="ME34" s="21"/>
      <c r="MF34" s="21"/>
      <c r="MG34" s="21"/>
      <c r="MH34" s="21"/>
      <c r="MI34" s="21"/>
      <c r="MJ34" s="21"/>
      <c r="MK34" s="21"/>
      <c r="ML34" s="21"/>
      <c r="MM34" s="21"/>
      <c r="MN34" s="21"/>
      <c r="MO34" s="21"/>
      <c r="MP34" s="21"/>
      <c r="MQ34" s="21"/>
      <c r="MR34" s="21"/>
      <c r="MS34" s="21"/>
      <c r="MT34" s="21"/>
      <c r="MU34" s="21"/>
      <c r="MV34" s="21"/>
      <c r="MW34" s="21"/>
      <c r="MX34" s="21"/>
      <c r="MY34" s="21"/>
      <c r="MZ34" s="21"/>
      <c r="NA34" s="21"/>
      <c r="NB34" s="21"/>
      <c r="NC34" s="21"/>
      <c r="ND34" s="21"/>
      <c r="NE34" s="21"/>
      <c r="NF34" s="21"/>
      <c r="NG34" s="21"/>
      <c r="NH34" s="21"/>
      <c r="NI34" s="21"/>
      <c r="NJ34" s="21"/>
      <c r="NK34" s="21"/>
      <c r="NL34" s="21"/>
      <c r="NM34" s="21"/>
      <c r="NN34" s="21"/>
      <c r="NO34" s="21"/>
      <c r="NP34" s="21"/>
      <c r="NQ34" s="21"/>
      <c r="NR34" s="21"/>
      <c r="NS34" s="21"/>
      <c r="NT34" s="21"/>
      <c r="NU34" s="21"/>
      <c r="NV34" s="21"/>
      <c r="NW34" s="21"/>
      <c r="NX34" s="21"/>
      <c r="NY34" s="21"/>
      <c r="NZ34" s="21"/>
      <c r="OA34" s="21"/>
      <c r="OB34" s="21"/>
      <c r="OC34" s="21"/>
      <c r="OD34" s="21"/>
      <c r="OE34" s="21"/>
      <c r="OF34" s="21"/>
      <c r="OG34" s="21"/>
      <c r="OH34" s="21"/>
      <c r="OI34" s="21"/>
      <c r="OJ34" s="21"/>
      <c r="OK34" s="21"/>
      <c r="OL34" s="21"/>
      <c r="OM34" s="21"/>
      <c r="ON34" s="21"/>
      <c r="OO34" s="21"/>
      <c r="OP34" s="21"/>
      <c r="OQ34" s="21"/>
      <c r="OR34" s="21"/>
      <c r="OS34" s="21"/>
      <c r="OT34" s="21"/>
      <c r="OU34" s="21"/>
      <c r="OV34" s="21"/>
      <c r="OW34" s="21"/>
      <c r="OX34" s="21"/>
      <c r="OY34" s="21"/>
      <c r="OZ34" s="21"/>
      <c r="PA34" s="21"/>
      <c r="PB34" s="21"/>
      <c r="PC34" s="21"/>
      <c r="PD34" s="21"/>
      <c r="PE34" s="21"/>
      <c r="PF34" s="21"/>
      <c r="PG34" s="21"/>
      <c r="PH34" s="21"/>
      <c r="PI34" s="21"/>
      <c r="PJ34" s="21"/>
      <c r="PK34" s="21"/>
      <c r="PL34" s="21"/>
      <c r="PM34" s="21"/>
      <c r="PN34" s="21"/>
      <c r="PO34" s="21"/>
      <c r="PP34" s="21"/>
      <c r="PQ34" s="21"/>
      <c r="PR34" s="21"/>
      <c r="PS34" s="21"/>
      <c r="PT34" s="21"/>
      <c r="PU34" s="21"/>
      <c r="PV34" s="21"/>
      <c r="PW34" s="21"/>
      <c r="PX34" s="21"/>
      <c r="PY34" s="21"/>
      <c r="PZ34" s="21"/>
      <c r="QA34" s="21"/>
      <c r="QB34" s="21"/>
      <c r="QC34" s="21"/>
      <c r="QD34" s="21"/>
      <c r="QE34" s="21"/>
      <c r="QF34" s="21"/>
      <c r="QG34" s="21"/>
      <c r="QH34" s="21"/>
      <c r="QI34" s="21"/>
      <c r="QJ34" s="21"/>
      <c r="QK34" s="21"/>
      <c r="QL34" s="21"/>
      <c r="QM34" s="21"/>
      <c r="QN34" s="21"/>
      <c r="QO34" s="21"/>
      <c r="QP34" s="21"/>
      <c r="QQ34" s="21"/>
      <c r="QR34" s="21"/>
      <c r="QS34" s="21"/>
      <c r="QT34" s="21"/>
      <c r="QU34" s="21"/>
      <c r="QV34" s="21"/>
      <c r="QW34" s="21"/>
      <c r="QX34" s="21"/>
      <c r="QY34" s="21"/>
      <c r="QZ34" s="21"/>
      <c r="RA34" s="21"/>
      <c r="RB34" s="21"/>
      <c r="RC34" s="21"/>
      <c r="RD34" s="21"/>
      <c r="RE34" s="21"/>
      <c r="RF34" s="21"/>
      <c r="RG34" s="21"/>
      <c r="RH34" s="21"/>
      <c r="RI34" s="21"/>
      <c r="RJ34" s="21"/>
      <c r="RK34" s="21"/>
      <c r="RL34" s="21"/>
      <c r="RM34" s="21"/>
      <c r="RN34" s="21"/>
      <c r="RO34" s="21"/>
      <c r="RP34" s="21"/>
      <c r="RQ34" s="21"/>
      <c r="RR34" s="21"/>
      <c r="RS34" s="21"/>
      <c r="RT34" s="21"/>
      <c r="RU34" s="21"/>
      <c r="RV34" s="21"/>
      <c r="RW34" s="21"/>
      <c r="RX34" s="21"/>
      <c r="RY34" s="21"/>
      <c r="RZ34" s="21"/>
      <c r="SA34" s="21"/>
      <c r="SB34" s="21"/>
      <c r="SC34" s="21"/>
      <c r="SD34" s="21"/>
      <c r="SE34" s="21"/>
      <c r="SF34" s="21"/>
      <c r="SG34" s="21"/>
      <c r="SH34" s="21"/>
      <c r="SI34" s="21"/>
      <c r="SJ34" s="21"/>
      <c r="SK34" s="21"/>
      <c r="SL34" s="21"/>
      <c r="SM34" s="21"/>
      <c r="SN34" s="21"/>
      <c r="SO34" s="21"/>
      <c r="SP34" s="21"/>
      <c r="SQ34" s="21"/>
      <c r="SR34" s="21"/>
      <c r="SS34" s="21"/>
      <c r="ST34" s="21"/>
      <c r="SU34" s="21"/>
      <c r="SV34" s="21"/>
      <c r="SW34" s="21"/>
      <c r="SX34" s="21"/>
      <c r="SY34" s="21"/>
      <c r="SZ34" s="21"/>
      <c r="TA34" s="21"/>
      <c r="TB34" s="21"/>
      <c r="TC34" s="21"/>
      <c r="TD34" s="21"/>
      <c r="TE34" s="21"/>
      <c r="TF34" s="21"/>
      <c r="TG34" s="21"/>
      <c r="TH34" s="21"/>
      <c r="TI34" s="21"/>
      <c r="TJ34" s="21"/>
      <c r="TK34" s="21"/>
      <c r="TL34" s="21"/>
      <c r="TM34" s="21"/>
      <c r="TN34" s="21"/>
      <c r="TO34" s="21"/>
      <c r="TP34" s="21"/>
      <c r="TQ34" s="21"/>
      <c r="TR34" s="21"/>
      <c r="TS34" s="21"/>
      <c r="TT34" s="21"/>
      <c r="TU34" s="21"/>
      <c r="TV34" s="21"/>
      <c r="TW34" s="21"/>
      <c r="TX34" s="21"/>
      <c r="TY34" s="21"/>
      <c r="TZ34" s="21"/>
      <c r="UA34" s="21"/>
      <c r="UB34" s="21"/>
      <c r="UC34" s="21"/>
      <c r="UD34" s="21"/>
      <c r="UE34" s="21"/>
      <c r="UF34" s="21"/>
      <c r="UG34" s="21"/>
      <c r="UH34" s="21"/>
      <c r="UI34" s="21"/>
      <c r="UJ34" s="21"/>
      <c r="UK34" s="21"/>
      <c r="UL34" s="21"/>
      <c r="UM34" s="21"/>
      <c r="UN34" s="21"/>
      <c r="UO34" s="21"/>
      <c r="UP34" s="21"/>
      <c r="UQ34" s="21"/>
      <c r="UR34" s="21"/>
      <c r="US34" s="21"/>
      <c r="UT34" s="21"/>
      <c r="UU34" s="21"/>
      <c r="UV34" s="21"/>
      <c r="UW34" s="21"/>
      <c r="UX34" s="21"/>
      <c r="UY34" s="21"/>
      <c r="UZ34" s="21"/>
      <c r="VA34" s="21"/>
      <c r="VB34" s="21"/>
      <c r="VC34" s="21"/>
      <c r="VD34" s="21"/>
      <c r="VE34" s="21"/>
      <c r="VF34" s="21"/>
      <c r="VG34" s="21"/>
      <c r="VH34" s="21"/>
      <c r="VI34" s="21"/>
      <c r="VJ34" s="21"/>
      <c r="VK34" s="21"/>
      <c r="VL34" s="21"/>
      <c r="VM34" s="21"/>
      <c r="VN34" s="21"/>
      <c r="VO34" s="21"/>
      <c r="VP34" s="21"/>
      <c r="VQ34" s="21"/>
      <c r="VR34" s="21"/>
      <c r="VS34" s="21"/>
      <c r="VT34" s="21"/>
      <c r="VU34" s="21"/>
      <c r="VV34" s="21"/>
      <c r="VW34" s="21"/>
      <c r="VX34" s="21"/>
      <c r="VY34" s="21"/>
      <c r="VZ34" s="21"/>
      <c r="WA34" s="21"/>
      <c r="WB34" s="21"/>
      <c r="WC34" s="21"/>
      <c r="WD34" s="21"/>
      <c r="WE34" s="21"/>
      <c r="WF34" s="21"/>
      <c r="WG34" s="21"/>
      <c r="WH34" s="21"/>
      <c r="WI34" s="21"/>
      <c r="WJ34" s="21"/>
      <c r="WK34" s="21"/>
      <c r="WL34" s="21"/>
      <c r="WM34" s="21"/>
      <c r="WN34" s="21"/>
      <c r="WO34" s="21"/>
      <c r="WP34" s="21"/>
      <c r="WQ34" s="21"/>
      <c r="WR34" s="21"/>
      <c r="WS34" s="21"/>
      <c r="WT34" s="21"/>
      <c r="WU34" s="21"/>
      <c r="WV34" s="21"/>
      <c r="WW34" s="21"/>
      <c r="WX34" s="21"/>
      <c r="WY34" s="21"/>
      <c r="WZ34" s="21"/>
      <c r="XA34" s="21"/>
      <c r="XB34" s="21"/>
      <c r="XC34" s="21"/>
      <c r="XD34" s="21"/>
      <c r="XE34" s="21"/>
      <c r="XF34" s="21"/>
      <c r="XG34" s="21"/>
      <c r="XH34" s="21"/>
      <c r="XI34" s="21"/>
      <c r="XJ34" s="21"/>
      <c r="XK34" s="21"/>
      <c r="XL34" s="21"/>
      <c r="XM34" s="21"/>
      <c r="XN34" s="21"/>
      <c r="XO34" s="21"/>
      <c r="XP34" s="21"/>
      <c r="XQ34" s="21"/>
      <c r="XR34" s="21"/>
      <c r="XS34" s="21"/>
      <c r="XT34" s="21"/>
      <c r="XU34" s="21"/>
      <c r="XV34" s="21"/>
      <c r="XW34" s="21"/>
      <c r="XX34" s="21"/>
      <c r="XY34" s="21"/>
      <c r="XZ34" s="21"/>
      <c r="YA34" s="21"/>
      <c r="YB34" s="21"/>
      <c r="YC34" s="21"/>
      <c r="YD34" s="21"/>
      <c r="YE34" s="21"/>
      <c r="YF34" s="21"/>
      <c r="YG34" s="21"/>
      <c r="YH34" s="21"/>
      <c r="YI34" s="21"/>
      <c r="YJ34" s="21"/>
      <c r="YK34" s="21"/>
      <c r="YL34" s="21"/>
      <c r="YM34" s="21"/>
      <c r="YN34" s="21"/>
      <c r="YO34" s="21"/>
      <c r="YP34" s="21"/>
      <c r="YQ34" s="21"/>
      <c r="YR34" s="21"/>
      <c r="YS34" s="21"/>
      <c r="YT34" s="21"/>
      <c r="YU34" s="21"/>
      <c r="YV34" s="21"/>
      <c r="YW34" s="21"/>
      <c r="YX34" s="21"/>
      <c r="YY34" s="21"/>
      <c r="YZ34" s="21"/>
      <c r="ZA34" s="21"/>
      <c r="ZB34" s="21"/>
      <c r="ZC34" s="21"/>
      <c r="ZD34" s="21"/>
      <c r="ZE34" s="21"/>
      <c r="ZF34" s="21"/>
      <c r="ZG34" s="21"/>
      <c r="ZH34" s="21"/>
      <c r="ZI34" s="21"/>
      <c r="ZJ34" s="21"/>
      <c r="ZK34" s="21"/>
      <c r="ZL34" s="21"/>
      <c r="ZM34" s="21"/>
      <c r="ZN34" s="21"/>
      <c r="ZO34" s="21"/>
      <c r="ZP34" s="21"/>
      <c r="ZQ34" s="21"/>
      <c r="ZR34" s="21"/>
      <c r="ZS34" s="21"/>
      <c r="ZT34" s="21"/>
      <c r="ZU34" s="21"/>
      <c r="ZV34" s="21"/>
      <c r="ZW34" s="21"/>
      <c r="ZX34" s="21"/>
      <c r="ZY34" s="21"/>
      <c r="ZZ34" s="21"/>
      <c r="AAA34" s="21"/>
      <c r="AAB34" s="21"/>
      <c r="AAC34" s="21"/>
      <c r="AAD34" s="21"/>
      <c r="AAE34" s="21"/>
      <c r="AAF34" s="21"/>
      <c r="AAG34" s="21"/>
      <c r="AAH34" s="21"/>
      <c r="AAI34" s="21"/>
      <c r="AAJ34" s="21"/>
      <c r="AAK34" s="21"/>
      <c r="AAL34" s="21"/>
      <c r="AAM34" s="21"/>
      <c r="AAN34" s="21"/>
      <c r="AAO34" s="21"/>
      <c r="AAP34" s="21"/>
      <c r="AAQ34" s="21"/>
      <c r="AAR34" s="21"/>
      <c r="AAS34" s="21"/>
      <c r="AAT34" s="21"/>
      <c r="AAU34" s="21"/>
      <c r="AAV34" s="21"/>
      <c r="AAW34" s="21"/>
      <c r="AAX34" s="21"/>
      <c r="AAY34" s="21"/>
      <c r="AAZ34" s="21"/>
      <c r="ABA34" s="21"/>
      <c r="ABB34" s="21"/>
      <c r="ABC34" s="21"/>
      <c r="ABD34" s="21"/>
      <c r="ABE34" s="21"/>
      <c r="ABF34" s="21"/>
      <c r="ABG34" s="21"/>
      <c r="ABH34" s="21"/>
      <c r="ABI34" s="21"/>
      <c r="ABJ34" s="21"/>
      <c r="ABK34" s="21"/>
      <c r="ABL34" s="21"/>
      <c r="ABM34" s="21"/>
      <c r="ABN34" s="21"/>
      <c r="ABO34" s="21"/>
      <c r="ABP34" s="21"/>
      <c r="ABQ34" s="21"/>
      <c r="ABR34" s="21"/>
      <c r="ABS34" s="21"/>
      <c r="ABT34" s="21"/>
      <c r="ABU34" s="21"/>
      <c r="ABV34" s="21"/>
      <c r="ABW34" s="21"/>
      <c r="ABX34" s="21"/>
      <c r="ABY34" s="21"/>
      <c r="ABZ34" s="21"/>
      <c r="ACA34" s="21"/>
      <c r="ACB34" s="21"/>
      <c r="ACC34" s="21"/>
      <c r="ACD34" s="21"/>
      <c r="ACE34" s="21"/>
      <c r="ACF34" s="21"/>
      <c r="ACG34" s="21"/>
      <c r="ACH34" s="21"/>
      <c r="ACI34" s="21"/>
      <c r="ACJ34" s="21"/>
      <c r="ACK34" s="21"/>
      <c r="ACL34" s="21"/>
      <c r="ACM34" s="21"/>
      <c r="ACN34" s="21"/>
      <c r="ACO34" s="21"/>
      <c r="ACP34" s="21"/>
      <c r="ACQ34" s="21"/>
      <c r="ACR34" s="21"/>
      <c r="ACS34" s="21"/>
      <c r="ACT34" s="21"/>
      <c r="ACU34" s="21"/>
      <c r="ACV34" s="21"/>
      <c r="ACW34" s="21"/>
      <c r="ACX34" s="21"/>
      <c r="ACY34" s="21"/>
      <c r="ACZ34" s="21"/>
      <c r="ADA34" s="21"/>
      <c r="ADB34" s="21"/>
      <c r="ADC34" s="21"/>
      <c r="ADD34" s="21"/>
      <c r="ADE34" s="21"/>
      <c r="ADF34" s="21"/>
      <c r="ADG34" s="21"/>
      <c r="ADH34" s="21"/>
      <c r="ADI34" s="21"/>
      <c r="ADJ34" s="21"/>
      <c r="ADK34" s="21"/>
      <c r="ADL34" s="21"/>
      <c r="ADM34" s="21"/>
      <c r="ADN34" s="21"/>
      <c r="ADO34" s="21"/>
      <c r="ADP34" s="21"/>
      <c r="ADQ34" s="21"/>
      <c r="ADR34" s="21"/>
      <c r="ADS34" s="21"/>
      <c r="ADT34" s="21"/>
      <c r="ADU34" s="21"/>
      <c r="ADV34" s="21"/>
      <c r="ADW34" s="21"/>
      <c r="ADX34" s="21"/>
      <c r="ADY34" s="21"/>
      <c r="ADZ34" s="21"/>
      <c r="AEA34" s="21"/>
      <c r="AEB34" s="21"/>
      <c r="AEC34" s="21"/>
      <c r="AED34" s="21"/>
      <c r="AEE34" s="21"/>
      <c r="AEF34" s="21"/>
      <c r="AEG34" s="21"/>
      <c r="AEH34" s="21"/>
      <c r="AEI34" s="21"/>
      <c r="AEJ34" s="21"/>
      <c r="AEK34" s="21"/>
      <c r="AEL34" s="21"/>
      <c r="AEM34" s="21"/>
      <c r="AEN34" s="21"/>
      <c r="AEO34" s="21"/>
      <c r="AEP34" s="21"/>
      <c r="AEQ34" s="21"/>
      <c r="AER34" s="21"/>
      <c r="AES34" s="21"/>
      <c r="AET34" s="21"/>
      <c r="AEU34" s="21"/>
      <c r="AEV34" s="21"/>
      <c r="AEW34" s="21"/>
      <c r="AEX34" s="21"/>
      <c r="AEY34" s="21"/>
      <c r="AEZ34" s="21"/>
      <c r="AFA34" s="21"/>
      <c r="AFB34" s="21"/>
      <c r="AFC34" s="21"/>
      <c r="AFD34" s="21"/>
      <c r="AFE34" s="21"/>
      <c r="AFF34" s="21"/>
      <c r="AFG34" s="21"/>
      <c r="AFH34" s="21"/>
      <c r="AFI34" s="21"/>
      <c r="AFJ34" s="21"/>
      <c r="AFK34" s="21"/>
      <c r="AFL34" s="21"/>
      <c r="AFM34" s="21"/>
      <c r="AFN34" s="21"/>
      <c r="AFO34" s="21"/>
      <c r="AFP34" s="21"/>
      <c r="AFQ34" s="21"/>
      <c r="AFR34" s="21"/>
      <c r="AFS34" s="21"/>
      <c r="AFT34" s="21"/>
      <c r="AFU34" s="21"/>
      <c r="AFV34" s="21"/>
      <c r="AFW34" s="21"/>
      <c r="AFX34" s="21"/>
      <c r="AFY34" s="21"/>
      <c r="AFZ34" s="21"/>
      <c r="AGA34" s="21"/>
      <c r="AGB34" s="21"/>
      <c r="AGC34" s="21"/>
      <c r="AGD34" s="21"/>
      <c r="AGE34" s="21"/>
      <c r="AGF34" s="21"/>
      <c r="AGG34" s="21"/>
      <c r="AGH34" s="21"/>
      <c r="AGI34" s="21"/>
      <c r="AGJ34" s="21"/>
      <c r="AGK34" s="21"/>
      <c r="AGL34" s="21"/>
      <c r="AGM34" s="21"/>
      <c r="AGN34" s="21"/>
      <c r="AGO34" s="21"/>
      <c r="AGP34" s="21"/>
      <c r="AGQ34" s="21"/>
      <c r="AGR34" s="21"/>
      <c r="AGS34" s="21"/>
      <c r="AGT34" s="21"/>
      <c r="AGU34" s="21"/>
      <c r="AGV34" s="21"/>
      <c r="AGW34" s="21"/>
      <c r="AGX34" s="21"/>
      <c r="AGY34" s="21"/>
      <c r="AGZ34" s="21"/>
      <c r="AHA34" s="21"/>
      <c r="AHB34" s="21"/>
      <c r="AHC34" s="21"/>
      <c r="AHD34" s="21"/>
      <c r="AHE34" s="21"/>
      <c r="AHF34" s="21"/>
      <c r="AHG34" s="21"/>
      <c r="AHH34" s="21"/>
      <c r="AHI34" s="21"/>
      <c r="AHJ34" s="21"/>
      <c r="AHK34" s="21"/>
      <c r="AHL34" s="21"/>
      <c r="AHM34" s="21"/>
      <c r="AHN34" s="21"/>
      <c r="AHO34" s="21"/>
      <c r="AHP34" s="21"/>
      <c r="AHQ34" s="21"/>
      <c r="AHR34" s="21"/>
      <c r="AHS34" s="21"/>
      <c r="AHT34" s="21"/>
      <c r="AHU34" s="21"/>
      <c r="AHV34" s="21"/>
      <c r="AHW34" s="21"/>
      <c r="AHX34" s="21"/>
      <c r="AHY34" s="21"/>
      <c r="AHZ34" s="21"/>
      <c r="AIA34" s="21"/>
      <c r="AIB34" s="21"/>
      <c r="AIC34" s="21"/>
      <c r="AID34" s="21"/>
      <c r="AIE34" s="21"/>
      <c r="AIF34" s="21"/>
      <c r="AIG34" s="21"/>
      <c r="AIH34" s="21"/>
      <c r="AII34" s="21"/>
      <c r="AIJ34" s="21"/>
      <c r="AIK34" s="21"/>
      <c r="AIL34" s="21"/>
      <c r="AIM34" s="21"/>
      <c r="AIN34" s="21"/>
      <c r="AIO34" s="21"/>
      <c r="AIP34" s="21"/>
      <c r="AIQ34" s="21"/>
      <c r="AIR34" s="21"/>
      <c r="AIS34" s="21"/>
      <c r="AIT34" s="21"/>
      <c r="AIU34" s="21"/>
      <c r="AIV34" s="21"/>
      <c r="AIW34" s="21"/>
      <c r="AIX34" s="21"/>
      <c r="AIY34" s="21"/>
      <c r="AIZ34" s="21"/>
      <c r="AJA34" s="21"/>
      <c r="AJB34" s="21"/>
      <c r="AJC34" s="21"/>
      <c r="AJD34" s="21"/>
      <c r="AJE34" s="21"/>
      <c r="AJF34" s="21"/>
      <c r="AJG34" s="21"/>
      <c r="AJH34" s="21"/>
      <c r="AJI34" s="21"/>
      <c r="AJJ34" s="21"/>
      <c r="AJK34" s="21"/>
      <c r="AJL34" s="21"/>
      <c r="AJM34" s="21"/>
      <c r="AJN34" s="21"/>
      <c r="AJO34" s="21"/>
      <c r="AJP34" s="21"/>
      <c r="AJQ34" s="21"/>
      <c r="AJR34" s="21"/>
      <c r="AJS34" s="21"/>
      <c r="AJT34" s="21"/>
      <c r="AJU34" s="21"/>
      <c r="AJV34" s="21"/>
      <c r="AJW34" s="21"/>
      <c r="AJX34" s="21"/>
      <c r="AJY34" s="21"/>
      <c r="AJZ34" s="21"/>
      <c r="AKA34" s="21"/>
      <c r="AKB34" s="21"/>
      <c r="AKC34" s="21"/>
      <c r="AKD34" s="21"/>
      <c r="AKE34" s="21"/>
      <c r="AKF34" s="21"/>
      <c r="AKG34" s="21"/>
      <c r="AKH34" s="21"/>
      <c r="AKI34" s="21"/>
      <c r="AKJ34" s="21"/>
      <c r="AKK34" s="21"/>
      <c r="AKL34" s="21"/>
      <c r="AKM34" s="21"/>
      <c r="AKN34" s="21"/>
      <c r="AKO34" s="21"/>
      <c r="AKP34" s="21"/>
      <c r="AKQ34" s="21"/>
      <c r="AKR34" s="21"/>
      <c r="AKS34" s="21"/>
      <c r="AKT34" s="21"/>
      <c r="AKU34" s="21"/>
      <c r="AKV34" s="21"/>
      <c r="AKW34" s="21"/>
      <c r="AKX34" s="21"/>
      <c r="AKY34" s="21"/>
      <c r="AKZ34" s="21"/>
      <c r="ALA34" s="21"/>
      <c r="ALB34" s="21"/>
      <c r="ALC34" s="21"/>
      <c r="ALD34" s="21"/>
      <c r="ALE34" s="21"/>
      <c r="ALF34" s="21"/>
      <c r="ALG34" s="21"/>
      <c r="ALH34" s="21"/>
      <c r="ALI34" s="21"/>
      <c r="ALJ34" s="21"/>
      <c r="ALK34" s="21"/>
      <c r="ALL34" s="21"/>
      <c r="ALM34" s="21"/>
      <c r="ALN34" s="21"/>
      <c r="ALO34" s="21"/>
      <c r="ALP34" s="21"/>
      <c r="ALQ34" s="21"/>
      <c r="ALR34" s="21"/>
      <c r="ALS34" s="21"/>
      <c r="ALT34" s="21"/>
      <c r="ALU34" s="21"/>
      <c r="ALV34" s="21"/>
      <c r="ALW34" s="21"/>
      <c r="ALX34" s="21"/>
      <c r="ALY34" s="21"/>
      <c r="ALZ34" s="21"/>
      <c r="AMA34" s="21"/>
      <c r="AMB34" s="21"/>
      <c r="AMC34" s="21"/>
      <c r="AMD34" s="21"/>
      <c r="AME34" s="21"/>
      <c r="AMF34" s="21"/>
      <c r="AMG34" s="21"/>
      <c r="AMH34" s="21"/>
      <c r="AMI34" s="21"/>
      <c r="AMJ34" s="21"/>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c r="IW36" s="21"/>
      <c r="IX36" s="21"/>
      <c r="IY36" s="21"/>
      <c r="IZ36" s="21"/>
      <c r="JA36" s="21"/>
      <c r="JB36" s="21"/>
      <c r="JC36" s="21"/>
      <c r="JD36" s="21"/>
      <c r="JE36" s="21"/>
      <c r="JF36" s="21"/>
      <c r="JG36" s="21"/>
      <c r="JH36" s="21"/>
      <c r="JI36" s="21"/>
      <c r="JJ36" s="21"/>
      <c r="JK36" s="21"/>
      <c r="JL36" s="21"/>
      <c r="JM36" s="21"/>
      <c r="JN36" s="21"/>
      <c r="JO36" s="21"/>
      <c r="JP36" s="21"/>
      <c r="JQ36" s="21"/>
      <c r="JR36" s="21"/>
      <c r="JS36" s="21"/>
      <c r="JT36" s="21"/>
      <c r="JU36" s="21"/>
      <c r="JV36" s="21"/>
      <c r="JW36" s="21"/>
      <c r="JX36" s="21"/>
      <c r="JY36" s="21"/>
      <c r="JZ36" s="21"/>
      <c r="KA36" s="21"/>
      <c r="KB36" s="21"/>
      <c r="KC36" s="21"/>
      <c r="KD36" s="21"/>
      <c r="KE36" s="21"/>
      <c r="KF36" s="21"/>
      <c r="KG36" s="21"/>
      <c r="KH36" s="21"/>
      <c r="KI36" s="21"/>
      <c r="KJ36" s="21"/>
      <c r="KK36" s="21"/>
      <c r="KL36" s="21"/>
      <c r="KM36" s="21"/>
      <c r="KN36" s="21"/>
      <c r="KO36" s="21"/>
      <c r="KP36" s="21"/>
      <c r="KQ36" s="21"/>
      <c r="KR36" s="21"/>
      <c r="KS36" s="21"/>
      <c r="KT36" s="21"/>
      <c r="KU36" s="21"/>
      <c r="KV36" s="21"/>
      <c r="KW36" s="21"/>
      <c r="KX36" s="21"/>
      <c r="KY36" s="21"/>
      <c r="KZ36" s="21"/>
      <c r="LA36" s="21"/>
      <c r="LB36" s="21"/>
      <c r="LC36" s="21"/>
      <c r="LD36" s="21"/>
      <c r="LE36" s="21"/>
      <c r="LF36" s="21"/>
      <c r="LG36" s="21"/>
      <c r="LH36" s="21"/>
      <c r="LI36" s="21"/>
      <c r="LJ36" s="21"/>
      <c r="LK36" s="21"/>
      <c r="LL36" s="21"/>
      <c r="LM36" s="21"/>
      <c r="LN36" s="21"/>
      <c r="LO36" s="21"/>
      <c r="LP36" s="21"/>
      <c r="LQ36" s="21"/>
      <c r="LR36" s="21"/>
      <c r="LS36" s="21"/>
      <c r="LT36" s="21"/>
      <c r="LU36" s="21"/>
      <c r="LV36" s="21"/>
      <c r="LW36" s="21"/>
      <c r="LX36" s="21"/>
      <c r="LY36" s="21"/>
      <c r="LZ36" s="21"/>
      <c r="MA36" s="21"/>
      <c r="MB36" s="21"/>
      <c r="MC36" s="21"/>
      <c r="MD36" s="21"/>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21"/>
      <c r="NH36" s="21"/>
      <c r="NI36" s="21"/>
      <c r="NJ36" s="21"/>
      <c r="NK36" s="21"/>
      <c r="NL36" s="21"/>
      <c r="NM36" s="21"/>
      <c r="NN36" s="21"/>
      <c r="NO36" s="21"/>
      <c r="NP36" s="21"/>
      <c r="NQ36" s="21"/>
      <c r="NR36" s="21"/>
      <c r="NS36" s="21"/>
      <c r="NT36" s="21"/>
      <c r="NU36" s="21"/>
      <c r="NV36" s="21"/>
      <c r="NW36" s="21"/>
      <c r="NX36" s="21"/>
      <c r="NY36" s="21"/>
      <c r="NZ36" s="21"/>
      <c r="OA36" s="21"/>
      <c r="OB36" s="21"/>
      <c r="OC36" s="21"/>
      <c r="OD36" s="21"/>
      <c r="OE36" s="21"/>
      <c r="OF36" s="21"/>
      <c r="OG36" s="21"/>
      <c r="OH36" s="21"/>
      <c r="OI36" s="21"/>
      <c r="OJ36" s="21"/>
      <c r="OK36" s="21"/>
      <c r="OL36" s="21"/>
      <c r="OM36" s="21"/>
      <c r="ON36" s="21"/>
      <c r="OO36" s="21"/>
      <c r="OP36" s="21"/>
      <c r="OQ36" s="21"/>
      <c r="OR36" s="21"/>
      <c r="OS36" s="21"/>
      <c r="OT36" s="21"/>
      <c r="OU36" s="21"/>
      <c r="OV36" s="21"/>
      <c r="OW36" s="21"/>
      <c r="OX36" s="21"/>
      <c r="OY36" s="21"/>
      <c r="OZ36" s="21"/>
      <c r="PA36" s="21"/>
      <c r="PB36" s="21"/>
      <c r="PC36" s="21"/>
      <c r="PD36" s="21"/>
      <c r="PE36" s="21"/>
      <c r="PF36" s="21"/>
      <c r="PG36" s="21"/>
      <c r="PH36" s="21"/>
      <c r="PI36" s="21"/>
      <c r="PJ36" s="21"/>
      <c r="PK36" s="21"/>
      <c r="PL36" s="21"/>
      <c r="PM36" s="21"/>
      <c r="PN36" s="21"/>
      <c r="PO36" s="21"/>
      <c r="PP36" s="21"/>
      <c r="PQ36" s="21"/>
      <c r="PR36" s="21"/>
      <c r="PS36" s="21"/>
      <c r="PT36" s="21"/>
      <c r="PU36" s="21"/>
      <c r="PV36" s="21"/>
      <c r="PW36" s="21"/>
      <c r="PX36" s="21"/>
      <c r="PY36" s="21"/>
      <c r="PZ36" s="21"/>
      <c r="QA36" s="21"/>
      <c r="QB36" s="21"/>
      <c r="QC36" s="21"/>
      <c r="QD36" s="21"/>
      <c r="QE36" s="21"/>
      <c r="QF36" s="21"/>
      <c r="QG36" s="21"/>
      <c r="QH36" s="21"/>
      <c r="QI36" s="21"/>
      <c r="QJ36" s="21"/>
      <c r="QK36" s="21"/>
      <c r="QL36" s="21"/>
      <c r="QM36" s="21"/>
      <c r="QN36" s="21"/>
      <c r="QO36" s="21"/>
      <c r="QP36" s="21"/>
      <c r="QQ36" s="21"/>
      <c r="QR36" s="21"/>
      <c r="QS36" s="21"/>
      <c r="QT36" s="21"/>
      <c r="QU36" s="21"/>
      <c r="QV36" s="21"/>
      <c r="QW36" s="21"/>
      <c r="QX36" s="21"/>
      <c r="QY36" s="21"/>
      <c r="QZ36" s="21"/>
      <c r="RA36" s="21"/>
      <c r="RB36" s="21"/>
      <c r="RC36" s="21"/>
      <c r="RD36" s="21"/>
      <c r="RE36" s="21"/>
      <c r="RF36" s="21"/>
      <c r="RG36" s="21"/>
      <c r="RH36" s="21"/>
      <c r="RI36" s="21"/>
      <c r="RJ36" s="21"/>
      <c r="RK36" s="21"/>
      <c r="RL36" s="21"/>
      <c r="RM36" s="21"/>
      <c r="RN36" s="21"/>
      <c r="RO36" s="21"/>
      <c r="RP36" s="21"/>
      <c r="RQ36" s="21"/>
      <c r="RR36" s="21"/>
      <c r="RS36" s="21"/>
      <c r="RT36" s="21"/>
      <c r="RU36" s="21"/>
      <c r="RV36" s="21"/>
      <c r="RW36" s="21"/>
      <c r="RX36" s="21"/>
      <c r="RY36" s="21"/>
      <c r="RZ36" s="21"/>
      <c r="SA36" s="21"/>
      <c r="SB36" s="21"/>
      <c r="SC36" s="21"/>
      <c r="SD36" s="21"/>
      <c r="SE36" s="21"/>
      <c r="SF36" s="21"/>
      <c r="SG36" s="21"/>
      <c r="SH36" s="21"/>
      <c r="SI36" s="21"/>
      <c r="SJ36" s="21"/>
      <c r="SK36" s="21"/>
      <c r="SL36" s="21"/>
      <c r="SM36" s="21"/>
      <c r="SN36" s="21"/>
      <c r="SO36" s="21"/>
      <c r="SP36" s="21"/>
      <c r="SQ36" s="21"/>
      <c r="SR36" s="21"/>
      <c r="SS36" s="21"/>
      <c r="ST36" s="21"/>
      <c r="SU36" s="21"/>
      <c r="SV36" s="21"/>
      <c r="SW36" s="21"/>
      <c r="SX36" s="21"/>
      <c r="SY36" s="21"/>
      <c r="SZ36" s="21"/>
      <c r="TA36" s="21"/>
      <c r="TB36" s="21"/>
      <c r="TC36" s="21"/>
      <c r="TD36" s="21"/>
      <c r="TE36" s="21"/>
      <c r="TF36" s="21"/>
      <c r="TG36" s="21"/>
      <c r="TH36" s="21"/>
      <c r="TI36" s="21"/>
      <c r="TJ36" s="21"/>
      <c r="TK36" s="21"/>
      <c r="TL36" s="21"/>
      <c r="TM36" s="21"/>
      <c r="TN36" s="21"/>
      <c r="TO36" s="21"/>
      <c r="TP36" s="21"/>
      <c r="TQ36" s="21"/>
      <c r="TR36" s="21"/>
      <c r="TS36" s="21"/>
      <c r="TT36" s="21"/>
      <c r="TU36" s="21"/>
      <c r="TV36" s="21"/>
      <c r="TW36" s="21"/>
      <c r="TX36" s="21"/>
      <c r="TY36" s="21"/>
      <c r="TZ36" s="21"/>
      <c r="UA36" s="21"/>
      <c r="UB36" s="21"/>
      <c r="UC36" s="21"/>
      <c r="UD36" s="21"/>
      <c r="UE36" s="21"/>
      <c r="UF36" s="21"/>
      <c r="UG36" s="21"/>
      <c r="UH36" s="21"/>
      <c r="UI36" s="21"/>
      <c r="UJ36" s="21"/>
      <c r="UK36" s="21"/>
      <c r="UL36" s="21"/>
      <c r="UM36" s="21"/>
      <c r="UN36" s="21"/>
      <c r="UO36" s="21"/>
      <c r="UP36" s="21"/>
      <c r="UQ36" s="21"/>
      <c r="UR36" s="21"/>
      <c r="US36" s="21"/>
      <c r="UT36" s="21"/>
      <c r="UU36" s="21"/>
      <c r="UV36" s="21"/>
      <c r="UW36" s="21"/>
      <c r="UX36" s="21"/>
      <c r="UY36" s="21"/>
      <c r="UZ36" s="21"/>
      <c r="VA36" s="21"/>
      <c r="VB36" s="21"/>
      <c r="VC36" s="21"/>
      <c r="VD36" s="21"/>
      <c r="VE36" s="21"/>
      <c r="VF36" s="21"/>
      <c r="VG36" s="21"/>
      <c r="VH36" s="21"/>
      <c r="VI36" s="21"/>
      <c r="VJ36" s="21"/>
      <c r="VK36" s="21"/>
      <c r="VL36" s="21"/>
      <c r="VM36" s="21"/>
      <c r="VN36" s="21"/>
      <c r="VO36" s="21"/>
      <c r="VP36" s="21"/>
      <c r="VQ36" s="21"/>
      <c r="VR36" s="21"/>
      <c r="VS36" s="21"/>
      <c r="VT36" s="21"/>
      <c r="VU36" s="21"/>
      <c r="VV36" s="21"/>
      <c r="VW36" s="21"/>
      <c r="VX36" s="21"/>
      <c r="VY36" s="21"/>
      <c r="VZ36" s="21"/>
      <c r="WA36" s="21"/>
      <c r="WB36" s="21"/>
      <c r="WC36" s="21"/>
      <c r="WD36" s="21"/>
      <c r="WE36" s="21"/>
      <c r="WF36" s="21"/>
      <c r="WG36" s="21"/>
      <c r="WH36" s="21"/>
      <c r="WI36" s="21"/>
      <c r="WJ36" s="21"/>
      <c r="WK36" s="21"/>
      <c r="WL36" s="21"/>
      <c r="WM36" s="21"/>
      <c r="WN36" s="21"/>
      <c r="WO36" s="21"/>
      <c r="WP36" s="21"/>
      <c r="WQ36" s="21"/>
      <c r="WR36" s="21"/>
      <c r="WS36" s="21"/>
      <c r="WT36" s="21"/>
      <c r="WU36" s="21"/>
      <c r="WV36" s="21"/>
      <c r="WW36" s="21"/>
      <c r="WX36" s="21"/>
      <c r="WY36" s="21"/>
      <c r="WZ36" s="21"/>
      <c r="XA36" s="21"/>
      <c r="XB36" s="21"/>
      <c r="XC36" s="21"/>
      <c r="XD36" s="21"/>
      <c r="XE36" s="21"/>
      <c r="XF36" s="21"/>
      <c r="XG36" s="21"/>
      <c r="XH36" s="21"/>
      <c r="XI36" s="21"/>
      <c r="XJ36" s="21"/>
      <c r="XK36" s="21"/>
      <c r="XL36" s="21"/>
      <c r="XM36" s="21"/>
      <c r="XN36" s="21"/>
      <c r="XO36" s="21"/>
      <c r="XP36" s="21"/>
      <c r="XQ36" s="21"/>
      <c r="XR36" s="21"/>
      <c r="XS36" s="21"/>
      <c r="XT36" s="21"/>
      <c r="XU36" s="21"/>
      <c r="XV36" s="21"/>
      <c r="XW36" s="21"/>
      <c r="XX36" s="21"/>
      <c r="XY36" s="21"/>
      <c r="XZ36" s="21"/>
      <c r="YA36" s="21"/>
      <c r="YB36" s="21"/>
      <c r="YC36" s="21"/>
      <c r="YD36" s="21"/>
      <c r="YE36" s="21"/>
      <c r="YF36" s="21"/>
      <c r="YG36" s="21"/>
      <c r="YH36" s="21"/>
      <c r="YI36" s="21"/>
      <c r="YJ36" s="21"/>
      <c r="YK36" s="21"/>
      <c r="YL36" s="21"/>
      <c r="YM36" s="21"/>
      <c r="YN36" s="21"/>
      <c r="YO36" s="21"/>
      <c r="YP36" s="21"/>
      <c r="YQ36" s="21"/>
      <c r="YR36" s="21"/>
      <c r="YS36" s="21"/>
      <c r="YT36" s="21"/>
      <c r="YU36" s="21"/>
      <c r="YV36" s="21"/>
      <c r="YW36" s="21"/>
      <c r="YX36" s="21"/>
      <c r="YY36" s="21"/>
      <c r="YZ36" s="21"/>
      <c r="ZA36" s="21"/>
      <c r="ZB36" s="21"/>
      <c r="ZC36" s="21"/>
      <c r="ZD36" s="21"/>
      <c r="ZE36" s="21"/>
      <c r="ZF36" s="21"/>
      <c r="ZG36" s="21"/>
      <c r="ZH36" s="21"/>
      <c r="ZI36" s="21"/>
      <c r="ZJ36" s="21"/>
      <c r="ZK36" s="21"/>
      <c r="ZL36" s="21"/>
      <c r="ZM36" s="21"/>
      <c r="ZN36" s="21"/>
      <c r="ZO36" s="21"/>
      <c r="ZP36" s="21"/>
      <c r="ZQ36" s="21"/>
      <c r="ZR36" s="21"/>
      <c r="ZS36" s="21"/>
      <c r="ZT36" s="21"/>
      <c r="ZU36" s="21"/>
      <c r="ZV36" s="21"/>
      <c r="ZW36" s="21"/>
      <c r="ZX36" s="21"/>
      <c r="ZY36" s="21"/>
      <c r="ZZ36" s="21"/>
      <c r="AAA36" s="21"/>
      <c r="AAB36" s="21"/>
      <c r="AAC36" s="21"/>
      <c r="AAD36" s="21"/>
      <c r="AAE36" s="21"/>
      <c r="AAF36" s="21"/>
      <c r="AAG36" s="21"/>
      <c r="AAH36" s="21"/>
      <c r="AAI36" s="21"/>
      <c r="AAJ36" s="21"/>
      <c r="AAK36" s="21"/>
      <c r="AAL36" s="21"/>
      <c r="AAM36" s="21"/>
      <c r="AAN36" s="21"/>
      <c r="AAO36" s="21"/>
      <c r="AAP36" s="21"/>
      <c r="AAQ36" s="21"/>
      <c r="AAR36" s="21"/>
      <c r="AAS36" s="21"/>
      <c r="AAT36" s="21"/>
      <c r="AAU36" s="21"/>
      <c r="AAV36" s="21"/>
      <c r="AAW36" s="21"/>
      <c r="AAX36" s="21"/>
      <c r="AAY36" s="21"/>
      <c r="AAZ36" s="21"/>
      <c r="ABA36" s="21"/>
      <c r="ABB36" s="21"/>
      <c r="ABC36" s="21"/>
      <c r="ABD36" s="21"/>
      <c r="ABE36" s="21"/>
      <c r="ABF36" s="21"/>
      <c r="ABG36" s="21"/>
      <c r="ABH36" s="21"/>
      <c r="ABI36" s="21"/>
      <c r="ABJ36" s="21"/>
      <c r="ABK36" s="21"/>
      <c r="ABL36" s="21"/>
      <c r="ABM36" s="21"/>
      <c r="ABN36" s="21"/>
      <c r="ABO36" s="21"/>
      <c r="ABP36" s="21"/>
      <c r="ABQ36" s="21"/>
      <c r="ABR36" s="21"/>
      <c r="ABS36" s="21"/>
      <c r="ABT36" s="21"/>
      <c r="ABU36" s="21"/>
      <c r="ABV36" s="21"/>
      <c r="ABW36" s="21"/>
      <c r="ABX36" s="21"/>
      <c r="ABY36" s="21"/>
      <c r="ABZ36" s="21"/>
      <c r="ACA36" s="21"/>
      <c r="ACB36" s="21"/>
      <c r="ACC36" s="21"/>
      <c r="ACD36" s="21"/>
      <c r="ACE36" s="21"/>
      <c r="ACF36" s="21"/>
      <c r="ACG36" s="21"/>
      <c r="ACH36" s="21"/>
      <c r="ACI36" s="21"/>
      <c r="ACJ36" s="21"/>
      <c r="ACK36" s="21"/>
      <c r="ACL36" s="21"/>
      <c r="ACM36" s="21"/>
      <c r="ACN36" s="21"/>
      <c r="ACO36" s="21"/>
      <c r="ACP36" s="21"/>
      <c r="ACQ36" s="21"/>
      <c r="ACR36" s="21"/>
      <c r="ACS36" s="21"/>
      <c r="ACT36" s="21"/>
      <c r="ACU36" s="21"/>
      <c r="ACV36" s="21"/>
      <c r="ACW36" s="21"/>
      <c r="ACX36" s="21"/>
      <c r="ACY36" s="21"/>
      <c r="ACZ36" s="21"/>
      <c r="ADA36" s="21"/>
      <c r="ADB36" s="21"/>
      <c r="ADC36" s="21"/>
      <c r="ADD36" s="21"/>
      <c r="ADE36" s="21"/>
      <c r="ADF36" s="21"/>
      <c r="ADG36" s="21"/>
      <c r="ADH36" s="21"/>
      <c r="ADI36" s="21"/>
      <c r="ADJ36" s="21"/>
      <c r="ADK36" s="21"/>
      <c r="ADL36" s="21"/>
      <c r="ADM36" s="21"/>
      <c r="ADN36" s="21"/>
      <c r="ADO36" s="21"/>
      <c r="ADP36" s="21"/>
      <c r="ADQ36" s="21"/>
      <c r="ADR36" s="21"/>
      <c r="ADS36" s="21"/>
      <c r="ADT36" s="21"/>
      <c r="ADU36" s="21"/>
      <c r="ADV36" s="21"/>
      <c r="ADW36" s="21"/>
      <c r="ADX36" s="21"/>
      <c r="ADY36" s="21"/>
      <c r="ADZ36" s="21"/>
      <c r="AEA36" s="21"/>
      <c r="AEB36" s="21"/>
      <c r="AEC36" s="21"/>
      <c r="AED36" s="21"/>
      <c r="AEE36" s="21"/>
      <c r="AEF36" s="21"/>
      <c r="AEG36" s="21"/>
      <c r="AEH36" s="21"/>
      <c r="AEI36" s="21"/>
      <c r="AEJ36" s="21"/>
      <c r="AEK36" s="21"/>
      <c r="AEL36" s="21"/>
      <c r="AEM36" s="21"/>
      <c r="AEN36" s="21"/>
      <c r="AEO36" s="21"/>
      <c r="AEP36" s="21"/>
      <c r="AEQ36" s="21"/>
      <c r="AER36" s="21"/>
      <c r="AES36" s="21"/>
      <c r="AET36" s="21"/>
      <c r="AEU36" s="21"/>
      <c r="AEV36" s="21"/>
      <c r="AEW36" s="21"/>
      <c r="AEX36" s="21"/>
      <c r="AEY36" s="21"/>
      <c r="AEZ36" s="21"/>
      <c r="AFA36" s="21"/>
      <c r="AFB36" s="21"/>
      <c r="AFC36" s="21"/>
      <c r="AFD36" s="21"/>
      <c r="AFE36" s="21"/>
      <c r="AFF36" s="21"/>
      <c r="AFG36" s="21"/>
      <c r="AFH36" s="21"/>
      <c r="AFI36" s="21"/>
      <c r="AFJ36" s="21"/>
      <c r="AFK36" s="21"/>
      <c r="AFL36" s="21"/>
      <c r="AFM36" s="21"/>
      <c r="AFN36" s="21"/>
      <c r="AFO36" s="21"/>
      <c r="AFP36" s="21"/>
      <c r="AFQ36" s="21"/>
      <c r="AFR36" s="21"/>
      <c r="AFS36" s="21"/>
      <c r="AFT36" s="21"/>
      <c r="AFU36" s="21"/>
      <c r="AFV36" s="21"/>
      <c r="AFW36" s="21"/>
      <c r="AFX36" s="21"/>
      <c r="AFY36" s="21"/>
      <c r="AFZ36" s="21"/>
      <c r="AGA36" s="21"/>
      <c r="AGB36" s="21"/>
      <c r="AGC36" s="21"/>
      <c r="AGD36" s="21"/>
      <c r="AGE36" s="21"/>
      <c r="AGF36" s="21"/>
      <c r="AGG36" s="21"/>
      <c r="AGH36" s="21"/>
      <c r="AGI36" s="21"/>
      <c r="AGJ36" s="21"/>
      <c r="AGK36" s="21"/>
      <c r="AGL36" s="21"/>
      <c r="AGM36" s="21"/>
      <c r="AGN36" s="21"/>
      <c r="AGO36" s="21"/>
      <c r="AGP36" s="21"/>
      <c r="AGQ36" s="21"/>
      <c r="AGR36" s="21"/>
      <c r="AGS36" s="21"/>
      <c r="AGT36" s="21"/>
      <c r="AGU36" s="21"/>
      <c r="AGV36" s="21"/>
      <c r="AGW36" s="21"/>
      <c r="AGX36" s="21"/>
      <c r="AGY36" s="21"/>
      <c r="AGZ36" s="21"/>
      <c r="AHA36" s="21"/>
      <c r="AHB36" s="21"/>
      <c r="AHC36" s="21"/>
      <c r="AHD36" s="21"/>
      <c r="AHE36" s="21"/>
      <c r="AHF36" s="21"/>
      <c r="AHG36" s="21"/>
      <c r="AHH36" s="21"/>
      <c r="AHI36" s="21"/>
      <c r="AHJ36" s="21"/>
      <c r="AHK36" s="21"/>
      <c r="AHL36" s="21"/>
      <c r="AHM36" s="21"/>
      <c r="AHN36" s="21"/>
      <c r="AHO36" s="21"/>
      <c r="AHP36" s="21"/>
      <c r="AHQ36" s="21"/>
      <c r="AHR36" s="21"/>
      <c r="AHS36" s="21"/>
      <c r="AHT36" s="21"/>
      <c r="AHU36" s="21"/>
      <c r="AHV36" s="21"/>
      <c r="AHW36" s="21"/>
      <c r="AHX36" s="21"/>
      <c r="AHY36" s="21"/>
      <c r="AHZ36" s="21"/>
      <c r="AIA36" s="21"/>
      <c r="AIB36" s="21"/>
      <c r="AIC36" s="21"/>
      <c r="AID36" s="21"/>
      <c r="AIE36" s="21"/>
      <c r="AIF36" s="21"/>
      <c r="AIG36" s="21"/>
      <c r="AIH36" s="21"/>
      <c r="AII36" s="21"/>
      <c r="AIJ36" s="21"/>
      <c r="AIK36" s="21"/>
      <c r="AIL36" s="21"/>
      <c r="AIM36" s="21"/>
      <c r="AIN36" s="21"/>
      <c r="AIO36" s="21"/>
      <c r="AIP36" s="21"/>
      <c r="AIQ36" s="21"/>
      <c r="AIR36" s="21"/>
      <c r="AIS36" s="21"/>
      <c r="AIT36" s="21"/>
      <c r="AIU36" s="21"/>
      <c r="AIV36" s="21"/>
      <c r="AIW36" s="21"/>
      <c r="AIX36" s="21"/>
      <c r="AIY36" s="21"/>
      <c r="AIZ36" s="21"/>
      <c r="AJA36" s="21"/>
      <c r="AJB36" s="21"/>
      <c r="AJC36" s="21"/>
      <c r="AJD36" s="21"/>
      <c r="AJE36" s="21"/>
      <c r="AJF36" s="21"/>
      <c r="AJG36" s="21"/>
      <c r="AJH36" s="21"/>
      <c r="AJI36" s="21"/>
      <c r="AJJ36" s="21"/>
      <c r="AJK36" s="21"/>
      <c r="AJL36" s="21"/>
      <c r="AJM36" s="21"/>
      <c r="AJN36" s="21"/>
      <c r="AJO36" s="21"/>
      <c r="AJP36" s="21"/>
      <c r="AJQ36" s="21"/>
      <c r="AJR36" s="21"/>
      <c r="AJS36" s="21"/>
      <c r="AJT36" s="21"/>
      <c r="AJU36" s="21"/>
      <c r="AJV36" s="21"/>
      <c r="AJW36" s="21"/>
      <c r="AJX36" s="21"/>
      <c r="AJY36" s="21"/>
      <c r="AJZ36" s="21"/>
      <c r="AKA36" s="21"/>
      <c r="AKB36" s="21"/>
      <c r="AKC36" s="21"/>
      <c r="AKD36" s="21"/>
      <c r="AKE36" s="21"/>
      <c r="AKF36" s="21"/>
      <c r="AKG36" s="21"/>
      <c r="AKH36" s="21"/>
      <c r="AKI36" s="21"/>
      <c r="AKJ36" s="21"/>
      <c r="AKK36" s="21"/>
      <c r="AKL36" s="21"/>
      <c r="AKM36" s="21"/>
      <c r="AKN36" s="21"/>
      <c r="AKO36" s="21"/>
      <c r="AKP36" s="21"/>
      <c r="AKQ36" s="21"/>
      <c r="AKR36" s="21"/>
      <c r="AKS36" s="21"/>
      <c r="AKT36" s="21"/>
      <c r="AKU36" s="21"/>
      <c r="AKV36" s="21"/>
      <c r="AKW36" s="21"/>
      <c r="AKX36" s="21"/>
      <c r="AKY36" s="21"/>
      <c r="AKZ36" s="21"/>
      <c r="ALA36" s="21"/>
      <c r="ALB36" s="21"/>
      <c r="ALC36" s="21"/>
      <c r="ALD36" s="21"/>
      <c r="ALE36" s="21"/>
      <c r="ALF36" s="21"/>
      <c r="ALG36" s="21"/>
      <c r="ALH36" s="21"/>
      <c r="ALI36" s="21"/>
      <c r="ALJ36" s="21"/>
      <c r="ALK36" s="21"/>
      <c r="ALL36" s="21"/>
      <c r="ALM36" s="21"/>
      <c r="ALN36" s="21"/>
      <c r="ALO36" s="21"/>
      <c r="ALP36" s="21"/>
      <c r="ALQ36" s="21"/>
      <c r="ALR36" s="21"/>
      <c r="ALS36" s="21"/>
      <c r="ALT36" s="21"/>
      <c r="ALU36" s="21"/>
      <c r="ALV36" s="21"/>
      <c r="ALW36" s="21"/>
      <c r="ALX36" s="21"/>
      <c r="ALY36" s="21"/>
      <c r="ALZ36" s="21"/>
      <c r="AMA36" s="21"/>
      <c r="AMB36" s="21"/>
      <c r="AMC36" s="21"/>
      <c r="AMD36" s="21"/>
      <c r="AME36" s="21"/>
      <c r="AMF36" s="21"/>
      <c r="AMG36" s="21"/>
      <c r="AMH36" s="21"/>
      <c r="AMI36" s="21"/>
      <c r="AMJ36" s="21"/>
    </row>
    <row r="37" spans="1:1024" x14ac:dyDescent="0.25">
      <c r="A37" s="21"/>
      <c r="B37" s="251" t="s">
        <v>110</v>
      </c>
      <c r="C37" s="251"/>
      <c r="D37" s="251"/>
      <c r="E37" s="251"/>
      <c r="F37" s="251"/>
      <c r="G37" s="251"/>
      <c r="H37" s="251"/>
      <c r="I37" s="251"/>
      <c r="J37" s="251"/>
      <c r="K37" s="251"/>
      <c r="L37" s="251"/>
      <c r="M37" s="251"/>
      <c r="N37" s="251"/>
      <c r="O37" s="251"/>
      <c r="P37" s="251"/>
      <c r="Q37" s="251"/>
      <c r="R37" s="25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c r="IW37" s="21"/>
      <c r="IX37" s="21"/>
      <c r="IY37" s="21"/>
      <c r="IZ37" s="21"/>
      <c r="JA37" s="21"/>
      <c r="JB37" s="21"/>
      <c r="JC37" s="21"/>
      <c r="JD37" s="21"/>
      <c r="JE37" s="21"/>
      <c r="JF37" s="21"/>
      <c r="JG37" s="21"/>
      <c r="JH37" s="21"/>
      <c r="JI37" s="21"/>
      <c r="JJ37" s="21"/>
      <c r="JK37" s="21"/>
      <c r="JL37" s="21"/>
      <c r="JM37" s="21"/>
      <c r="JN37" s="21"/>
      <c r="JO37" s="21"/>
      <c r="JP37" s="21"/>
      <c r="JQ37" s="21"/>
      <c r="JR37" s="21"/>
      <c r="JS37" s="21"/>
      <c r="JT37" s="21"/>
      <c r="JU37" s="21"/>
      <c r="JV37" s="21"/>
      <c r="JW37" s="21"/>
      <c r="JX37" s="21"/>
      <c r="JY37" s="21"/>
      <c r="JZ37" s="21"/>
      <c r="KA37" s="21"/>
      <c r="KB37" s="21"/>
      <c r="KC37" s="21"/>
      <c r="KD37" s="21"/>
      <c r="KE37" s="21"/>
      <c r="KF37" s="21"/>
      <c r="KG37" s="21"/>
      <c r="KH37" s="21"/>
      <c r="KI37" s="21"/>
      <c r="KJ37" s="21"/>
      <c r="KK37" s="21"/>
      <c r="KL37" s="21"/>
      <c r="KM37" s="21"/>
      <c r="KN37" s="21"/>
      <c r="KO37" s="21"/>
      <c r="KP37" s="21"/>
      <c r="KQ37" s="21"/>
      <c r="KR37" s="21"/>
      <c r="KS37" s="21"/>
      <c r="KT37" s="21"/>
      <c r="KU37" s="21"/>
      <c r="KV37" s="21"/>
      <c r="KW37" s="21"/>
      <c r="KX37" s="21"/>
      <c r="KY37" s="21"/>
      <c r="KZ37" s="21"/>
      <c r="LA37" s="21"/>
      <c r="LB37" s="21"/>
      <c r="LC37" s="21"/>
      <c r="LD37" s="21"/>
      <c r="LE37" s="21"/>
      <c r="LF37" s="21"/>
      <c r="LG37" s="21"/>
      <c r="LH37" s="21"/>
      <c r="LI37" s="21"/>
      <c r="LJ37" s="21"/>
      <c r="LK37" s="21"/>
      <c r="LL37" s="21"/>
      <c r="LM37" s="21"/>
      <c r="LN37" s="21"/>
      <c r="LO37" s="21"/>
      <c r="LP37" s="21"/>
      <c r="LQ37" s="21"/>
      <c r="LR37" s="21"/>
      <c r="LS37" s="21"/>
      <c r="LT37" s="21"/>
      <c r="LU37" s="21"/>
      <c r="LV37" s="21"/>
      <c r="LW37" s="21"/>
      <c r="LX37" s="21"/>
      <c r="LY37" s="21"/>
      <c r="LZ37" s="21"/>
      <c r="MA37" s="21"/>
      <c r="MB37" s="21"/>
      <c r="MC37" s="21"/>
      <c r="MD37" s="21"/>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21"/>
      <c r="NH37" s="21"/>
      <c r="NI37" s="21"/>
      <c r="NJ37" s="21"/>
      <c r="NK37" s="21"/>
      <c r="NL37" s="21"/>
      <c r="NM37" s="21"/>
      <c r="NN37" s="21"/>
      <c r="NO37" s="21"/>
      <c r="NP37" s="21"/>
      <c r="NQ37" s="21"/>
      <c r="NR37" s="21"/>
      <c r="NS37" s="21"/>
      <c r="NT37" s="21"/>
      <c r="NU37" s="21"/>
      <c r="NV37" s="21"/>
      <c r="NW37" s="21"/>
      <c r="NX37" s="21"/>
      <c r="NY37" s="21"/>
      <c r="NZ37" s="21"/>
      <c r="OA37" s="21"/>
      <c r="OB37" s="21"/>
      <c r="OC37" s="21"/>
      <c r="OD37" s="21"/>
      <c r="OE37" s="21"/>
      <c r="OF37" s="21"/>
      <c r="OG37" s="21"/>
      <c r="OH37" s="21"/>
      <c r="OI37" s="21"/>
      <c r="OJ37" s="21"/>
      <c r="OK37" s="21"/>
      <c r="OL37" s="21"/>
      <c r="OM37" s="21"/>
      <c r="ON37" s="21"/>
      <c r="OO37" s="21"/>
      <c r="OP37" s="21"/>
      <c r="OQ37" s="21"/>
      <c r="OR37" s="21"/>
      <c r="OS37" s="21"/>
      <c r="OT37" s="21"/>
      <c r="OU37" s="21"/>
      <c r="OV37" s="21"/>
      <c r="OW37" s="21"/>
      <c r="OX37" s="21"/>
      <c r="OY37" s="21"/>
      <c r="OZ37" s="21"/>
      <c r="PA37" s="21"/>
      <c r="PB37" s="21"/>
      <c r="PC37" s="21"/>
      <c r="PD37" s="21"/>
      <c r="PE37" s="21"/>
      <c r="PF37" s="21"/>
      <c r="PG37" s="21"/>
      <c r="PH37" s="21"/>
      <c r="PI37" s="21"/>
      <c r="PJ37" s="21"/>
      <c r="PK37" s="21"/>
      <c r="PL37" s="21"/>
      <c r="PM37" s="21"/>
      <c r="PN37" s="21"/>
      <c r="PO37" s="21"/>
      <c r="PP37" s="21"/>
      <c r="PQ37" s="21"/>
      <c r="PR37" s="21"/>
      <c r="PS37" s="21"/>
      <c r="PT37" s="21"/>
      <c r="PU37" s="21"/>
      <c r="PV37" s="21"/>
      <c r="PW37" s="21"/>
      <c r="PX37" s="21"/>
      <c r="PY37" s="21"/>
      <c r="PZ37" s="21"/>
      <c r="QA37" s="21"/>
      <c r="QB37" s="21"/>
      <c r="QC37" s="21"/>
      <c r="QD37" s="21"/>
      <c r="QE37" s="21"/>
      <c r="QF37" s="21"/>
      <c r="QG37" s="21"/>
      <c r="QH37" s="21"/>
      <c r="QI37" s="21"/>
      <c r="QJ37" s="21"/>
      <c r="QK37" s="21"/>
      <c r="QL37" s="21"/>
      <c r="QM37" s="21"/>
      <c r="QN37" s="21"/>
      <c r="QO37" s="21"/>
      <c r="QP37" s="21"/>
      <c r="QQ37" s="21"/>
      <c r="QR37" s="21"/>
      <c r="QS37" s="21"/>
      <c r="QT37" s="21"/>
      <c r="QU37" s="21"/>
      <c r="QV37" s="21"/>
      <c r="QW37" s="21"/>
      <c r="QX37" s="21"/>
      <c r="QY37" s="21"/>
      <c r="QZ37" s="21"/>
      <c r="RA37" s="21"/>
      <c r="RB37" s="21"/>
      <c r="RC37" s="21"/>
      <c r="RD37" s="21"/>
      <c r="RE37" s="21"/>
      <c r="RF37" s="21"/>
      <c r="RG37" s="21"/>
      <c r="RH37" s="21"/>
      <c r="RI37" s="21"/>
      <c r="RJ37" s="21"/>
      <c r="RK37" s="21"/>
      <c r="RL37" s="21"/>
      <c r="RM37" s="21"/>
      <c r="RN37" s="21"/>
      <c r="RO37" s="21"/>
      <c r="RP37" s="21"/>
      <c r="RQ37" s="21"/>
      <c r="RR37" s="21"/>
      <c r="RS37" s="21"/>
      <c r="RT37" s="21"/>
      <c r="RU37" s="21"/>
      <c r="RV37" s="21"/>
      <c r="RW37" s="21"/>
      <c r="RX37" s="21"/>
      <c r="RY37" s="21"/>
      <c r="RZ37" s="21"/>
      <c r="SA37" s="21"/>
      <c r="SB37" s="21"/>
      <c r="SC37" s="21"/>
      <c r="SD37" s="21"/>
      <c r="SE37" s="21"/>
      <c r="SF37" s="21"/>
      <c r="SG37" s="21"/>
      <c r="SH37" s="21"/>
      <c r="SI37" s="21"/>
      <c r="SJ37" s="21"/>
      <c r="SK37" s="21"/>
      <c r="SL37" s="21"/>
      <c r="SM37" s="21"/>
      <c r="SN37" s="21"/>
      <c r="SO37" s="21"/>
      <c r="SP37" s="21"/>
      <c r="SQ37" s="21"/>
      <c r="SR37" s="21"/>
      <c r="SS37" s="21"/>
      <c r="ST37" s="21"/>
      <c r="SU37" s="21"/>
      <c r="SV37" s="21"/>
      <c r="SW37" s="21"/>
      <c r="SX37" s="21"/>
      <c r="SY37" s="21"/>
      <c r="SZ37" s="21"/>
      <c r="TA37" s="21"/>
      <c r="TB37" s="21"/>
      <c r="TC37" s="21"/>
      <c r="TD37" s="21"/>
      <c r="TE37" s="21"/>
      <c r="TF37" s="21"/>
      <c r="TG37" s="21"/>
      <c r="TH37" s="21"/>
      <c r="TI37" s="21"/>
      <c r="TJ37" s="21"/>
      <c r="TK37" s="21"/>
      <c r="TL37" s="21"/>
      <c r="TM37" s="21"/>
      <c r="TN37" s="21"/>
      <c r="TO37" s="21"/>
      <c r="TP37" s="21"/>
      <c r="TQ37" s="21"/>
      <c r="TR37" s="21"/>
      <c r="TS37" s="21"/>
      <c r="TT37" s="21"/>
      <c r="TU37" s="21"/>
      <c r="TV37" s="21"/>
      <c r="TW37" s="21"/>
      <c r="TX37" s="21"/>
      <c r="TY37" s="21"/>
      <c r="TZ37" s="21"/>
      <c r="UA37" s="21"/>
      <c r="UB37" s="21"/>
      <c r="UC37" s="21"/>
      <c r="UD37" s="21"/>
      <c r="UE37" s="21"/>
      <c r="UF37" s="21"/>
      <c r="UG37" s="21"/>
      <c r="UH37" s="21"/>
      <c r="UI37" s="21"/>
      <c r="UJ37" s="21"/>
      <c r="UK37" s="21"/>
      <c r="UL37" s="21"/>
      <c r="UM37" s="21"/>
      <c r="UN37" s="21"/>
      <c r="UO37" s="21"/>
      <c r="UP37" s="21"/>
      <c r="UQ37" s="21"/>
      <c r="UR37" s="21"/>
      <c r="US37" s="21"/>
      <c r="UT37" s="21"/>
      <c r="UU37" s="21"/>
      <c r="UV37" s="21"/>
      <c r="UW37" s="21"/>
      <c r="UX37" s="21"/>
      <c r="UY37" s="21"/>
      <c r="UZ37" s="21"/>
      <c r="VA37" s="21"/>
      <c r="VB37" s="21"/>
      <c r="VC37" s="21"/>
      <c r="VD37" s="21"/>
      <c r="VE37" s="21"/>
      <c r="VF37" s="21"/>
      <c r="VG37" s="21"/>
      <c r="VH37" s="21"/>
      <c r="VI37" s="21"/>
      <c r="VJ37" s="21"/>
      <c r="VK37" s="21"/>
      <c r="VL37" s="21"/>
      <c r="VM37" s="21"/>
      <c r="VN37" s="21"/>
      <c r="VO37" s="21"/>
      <c r="VP37" s="21"/>
      <c r="VQ37" s="21"/>
      <c r="VR37" s="21"/>
      <c r="VS37" s="21"/>
      <c r="VT37" s="21"/>
      <c r="VU37" s="21"/>
      <c r="VV37" s="21"/>
      <c r="VW37" s="21"/>
      <c r="VX37" s="21"/>
      <c r="VY37" s="21"/>
      <c r="VZ37" s="21"/>
      <c r="WA37" s="21"/>
      <c r="WB37" s="21"/>
      <c r="WC37" s="21"/>
      <c r="WD37" s="21"/>
      <c r="WE37" s="21"/>
      <c r="WF37" s="21"/>
      <c r="WG37" s="21"/>
      <c r="WH37" s="21"/>
      <c r="WI37" s="21"/>
      <c r="WJ37" s="21"/>
      <c r="WK37" s="21"/>
      <c r="WL37" s="21"/>
      <c r="WM37" s="21"/>
      <c r="WN37" s="21"/>
      <c r="WO37" s="21"/>
      <c r="WP37" s="21"/>
      <c r="WQ37" s="21"/>
      <c r="WR37" s="21"/>
      <c r="WS37" s="21"/>
      <c r="WT37" s="21"/>
      <c r="WU37" s="21"/>
      <c r="WV37" s="21"/>
      <c r="WW37" s="21"/>
      <c r="WX37" s="21"/>
      <c r="WY37" s="21"/>
      <c r="WZ37" s="21"/>
      <c r="XA37" s="21"/>
      <c r="XB37" s="21"/>
      <c r="XC37" s="21"/>
      <c r="XD37" s="21"/>
      <c r="XE37" s="21"/>
      <c r="XF37" s="21"/>
      <c r="XG37" s="21"/>
      <c r="XH37" s="21"/>
      <c r="XI37" s="21"/>
      <c r="XJ37" s="21"/>
      <c r="XK37" s="21"/>
      <c r="XL37" s="21"/>
      <c r="XM37" s="21"/>
      <c r="XN37" s="21"/>
      <c r="XO37" s="21"/>
      <c r="XP37" s="21"/>
      <c r="XQ37" s="21"/>
      <c r="XR37" s="21"/>
      <c r="XS37" s="21"/>
      <c r="XT37" s="21"/>
      <c r="XU37" s="21"/>
      <c r="XV37" s="21"/>
      <c r="XW37" s="21"/>
      <c r="XX37" s="21"/>
      <c r="XY37" s="21"/>
      <c r="XZ37" s="21"/>
      <c r="YA37" s="21"/>
      <c r="YB37" s="21"/>
      <c r="YC37" s="21"/>
      <c r="YD37" s="21"/>
      <c r="YE37" s="21"/>
      <c r="YF37" s="21"/>
      <c r="YG37" s="21"/>
      <c r="YH37" s="21"/>
      <c r="YI37" s="21"/>
      <c r="YJ37" s="21"/>
      <c r="YK37" s="21"/>
      <c r="YL37" s="21"/>
      <c r="YM37" s="21"/>
      <c r="YN37" s="21"/>
      <c r="YO37" s="21"/>
      <c r="YP37" s="21"/>
      <c r="YQ37" s="21"/>
      <c r="YR37" s="21"/>
      <c r="YS37" s="21"/>
      <c r="YT37" s="21"/>
      <c r="YU37" s="21"/>
      <c r="YV37" s="21"/>
      <c r="YW37" s="21"/>
      <c r="YX37" s="21"/>
      <c r="YY37" s="21"/>
      <c r="YZ37" s="21"/>
      <c r="ZA37" s="21"/>
      <c r="ZB37" s="21"/>
      <c r="ZC37" s="21"/>
      <c r="ZD37" s="21"/>
      <c r="ZE37" s="21"/>
      <c r="ZF37" s="21"/>
      <c r="ZG37" s="21"/>
      <c r="ZH37" s="21"/>
      <c r="ZI37" s="21"/>
      <c r="ZJ37" s="21"/>
      <c r="ZK37" s="21"/>
      <c r="ZL37" s="21"/>
      <c r="ZM37" s="21"/>
      <c r="ZN37" s="21"/>
      <c r="ZO37" s="21"/>
      <c r="ZP37" s="21"/>
      <c r="ZQ37" s="21"/>
      <c r="ZR37" s="21"/>
      <c r="ZS37" s="21"/>
      <c r="ZT37" s="21"/>
      <c r="ZU37" s="21"/>
      <c r="ZV37" s="21"/>
      <c r="ZW37" s="21"/>
      <c r="ZX37" s="21"/>
      <c r="ZY37" s="21"/>
      <c r="ZZ37" s="21"/>
      <c r="AAA37" s="21"/>
      <c r="AAB37" s="21"/>
      <c r="AAC37" s="21"/>
      <c r="AAD37" s="21"/>
      <c r="AAE37" s="21"/>
      <c r="AAF37" s="21"/>
      <c r="AAG37" s="21"/>
      <c r="AAH37" s="21"/>
      <c r="AAI37" s="21"/>
      <c r="AAJ37" s="21"/>
      <c r="AAK37" s="21"/>
      <c r="AAL37" s="21"/>
      <c r="AAM37" s="21"/>
      <c r="AAN37" s="21"/>
      <c r="AAO37" s="21"/>
      <c r="AAP37" s="21"/>
      <c r="AAQ37" s="21"/>
      <c r="AAR37" s="21"/>
      <c r="AAS37" s="21"/>
      <c r="AAT37" s="21"/>
      <c r="AAU37" s="21"/>
      <c r="AAV37" s="21"/>
      <c r="AAW37" s="21"/>
      <c r="AAX37" s="21"/>
      <c r="AAY37" s="21"/>
      <c r="AAZ37" s="21"/>
      <c r="ABA37" s="21"/>
      <c r="ABB37" s="21"/>
      <c r="ABC37" s="21"/>
      <c r="ABD37" s="21"/>
      <c r="ABE37" s="21"/>
      <c r="ABF37" s="21"/>
      <c r="ABG37" s="21"/>
      <c r="ABH37" s="21"/>
      <c r="ABI37" s="21"/>
      <c r="ABJ37" s="21"/>
      <c r="ABK37" s="21"/>
      <c r="ABL37" s="21"/>
      <c r="ABM37" s="21"/>
      <c r="ABN37" s="21"/>
      <c r="ABO37" s="21"/>
      <c r="ABP37" s="21"/>
      <c r="ABQ37" s="21"/>
      <c r="ABR37" s="21"/>
      <c r="ABS37" s="21"/>
      <c r="ABT37" s="21"/>
      <c r="ABU37" s="21"/>
      <c r="ABV37" s="21"/>
      <c r="ABW37" s="21"/>
      <c r="ABX37" s="21"/>
      <c r="ABY37" s="21"/>
      <c r="ABZ37" s="21"/>
      <c r="ACA37" s="21"/>
      <c r="ACB37" s="21"/>
      <c r="ACC37" s="21"/>
      <c r="ACD37" s="21"/>
      <c r="ACE37" s="21"/>
      <c r="ACF37" s="21"/>
      <c r="ACG37" s="21"/>
      <c r="ACH37" s="21"/>
      <c r="ACI37" s="21"/>
      <c r="ACJ37" s="21"/>
      <c r="ACK37" s="21"/>
      <c r="ACL37" s="21"/>
      <c r="ACM37" s="21"/>
      <c r="ACN37" s="21"/>
      <c r="ACO37" s="21"/>
      <c r="ACP37" s="21"/>
      <c r="ACQ37" s="21"/>
      <c r="ACR37" s="21"/>
      <c r="ACS37" s="21"/>
      <c r="ACT37" s="21"/>
      <c r="ACU37" s="21"/>
      <c r="ACV37" s="21"/>
      <c r="ACW37" s="21"/>
      <c r="ACX37" s="21"/>
      <c r="ACY37" s="21"/>
      <c r="ACZ37" s="21"/>
      <c r="ADA37" s="21"/>
      <c r="ADB37" s="21"/>
      <c r="ADC37" s="21"/>
      <c r="ADD37" s="21"/>
      <c r="ADE37" s="21"/>
      <c r="ADF37" s="21"/>
      <c r="ADG37" s="21"/>
      <c r="ADH37" s="21"/>
      <c r="ADI37" s="21"/>
      <c r="ADJ37" s="21"/>
      <c r="ADK37" s="21"/>
      <c r="ADL37" s="21"/>
      <c r="ADM37" s="21"/>
      <c r="ADN37" s="21"/>
      <c r="ADO37" s="21"/>
      <c r="ADP37" s="21"/>
      <c r="ADQ37" s="21"/>
      <c r="ADR37" s="21"/>
      <c r="ADS37" s="21"/>
      <c r="ADT37" s="21"/>
      <c r="ADU37" s="21"/>
      <c r="ADV37" s="21"/>
      <c r="ADW37" s="21"/>
      <c r="ADX37" s="21"/>
      <c r="ADY37" s="21"/>
      <c r="ADZ37" s="21"/>
      <c r="AEA37" s="21"/>
      <c r="AEB37" s="21"/>
      <c r="AEC37" s="21"/>
      <c r="AED37" s="21"/>
      <c r="AEE37" s="21"/>
      <c r="AEF37" s="21"/>
      <c r="AEG37" s="21"/>
      <c r="AEH37" s="21"/>
      <c r="AEI37" s="21"/>
      <c r="AEJ37" s="21"/>
      <c r="AEK37" s="21"/>
      <c r="AEL37" s="21"/>
      <c r="AEM37" s="21"/>
      <c r="AEN37" s="21"/>
      <c r="AEO37" s="21"/>
      <c r="AEP37" s="21"/>
      <c r="AEQ37" s="21"/>
      <c r="AER37" s="21"/>
      <c r="AES37" s="21"/>
      <c r="AET37" s="21"/>
      <c r="AEU37" s="21"/>
      <c r="AEV37" s="21"/>
      <c r="AEW37" s="21"/>
      <c r="AEX37" s="21"/>
      <c r="AEY37" s="21"/>
      <c r="AEZ37" s="21"/>
      <c r="AFA37" s="21"/>
      <c r="AFB37" s="21"/>
      <c r="AFC37" s="21"/>
      <c r="AFD37" s="21"/>
      <c r="AFE37" s="21"/>
      <c r="AFF37" s="21"/>
      <c r="AFG37" s="21"/>
      <c r="AFH37" s="21"/>
      <c r="AFI37" s="21"/>
      <c r="AFJ37" s="21"/>
      <c r="AFK37" s="21"/>
      <c r="AFL37" s="21"/>
      <c r="AFM37" s="21"/>
      <c r="AFN37" s="21"/>
      <c r="AFO37" s="21"/>
      <c r="AFP37" s="21"/>
      <c r="AFQ37" s="21"/>
      <c r="AFR37" s="21"/>
      <c r="AFS37" s="21"/>
      <c r="AFT37" s="21"/>
      <c r="AFU37" s="21"/>
      <c r="AFV37" s="21"/>
      <c r="AFW37" s="21"/>
      <c r="AFX37" s="21"/>
      <c r="AFY37" s="21"/>
      <c r="AFZ37" s="21"/>
      <c r="AGA37" s="21"/>
      <c r="AGB37" s="21"/>
      <c r="AGC37" s="21"/>
      <c r="AGD37" s="21"/>
      <c r="AGE37" s="21"/>
      <c r="AGF37" s="21"/>
      <c r="AGG37" s="21"/>
      <c r="AGH37" s="21"/>
      <c r="AGI37" s="21"/>
      <c r="AGJ37" s="21"/>
      <c r="AGK37" s="21"/>
      <c r="AGL37" s="21"/>
      <c r="AGM37" s="21"/>
      <c r="AGN37" s="21"/>
      <c r="AGO37" s="21"/>
      <c r="AGP37" s="21"/>
      <c r="AGQ37" s="21"/>
      <c r="AGR37" s="21"/>
      <c r="AGS37" s="21"/>
      <c r="AGT37" s="21"/>
      <c r="AGU37" s="21"/>
      <c r="AGV37" s="21"/>
      <c r="AGW37" s="21"/>
      <c r="AGX37" s="21"/>
      <c r="AGY37" s="21"/>
      <c r="AGZ37" s="21"/>
      <c r="AHA37" s="21"/>
      <c r="AHB37" s="21"/>
      <c r="AHC37" s="21"/>
      <c r="AHD37" s="21"/>
      <c r="AHE37" s="21"/>
      <c r="AHF37" s="21"/>
      <c r="AHG37" s="21"/>
      <c r="AHH37" s="21"/>
      <c r="AHI37" s="21"/>
      <c r="AHJ37" s="21"/>
      <c r="AHK37" s="21"/>
      <c r="AHL37" s="21"/>
      <c r="AHM37" s="21"/>
      <c r="AHN37" s="21"/>
      <c r="AHO37" s="21"/>
      <c r="AHP37" s="21"/>
      <c r="AHQ37" s="21"/>
      <c r="AHR37" s="21"/>
      <c r="AHS37" s="21"/>
      <c r="AHT37" s="21"/>
      <c r="AHU37" s="21"/>
      <c r="AHV37" s="21"/>
      <c r="AHW37" s="21"/>
      <c r="AHX37" s="21"/>
      <c r="AHY37" s="21"/>
      <c r="AHZ37" s="21"/>
      <c r="AIA37" s="21"/>
      <c r="AIB37" s="21"/>
      <c r="AIC37" s="21"/>
      <c r="AID37" s="21"/>
      <c r="AIE37" s="21"/>
      <c r="AIF37" s="21"/>
      <c r="AIG37" s="21"/>
      <c r="AIH37" s="21"/>
      <c r="AII37" s="21"/>
      <c r="AIJ37" s="21"/>
      <c r="AIK37" s="21"/>
      <c r="AIL37" s="21"/>
      <c r="AIM37" s="21"/>
      <c r="AIN37" s="21"/>
      <c r="AIO37" s="21"/>
      <c r="AIP37" s="21"/>
      <c r="AIQ37" s="21"/>
      <c r="AIR37" s="21"/>
      <c r="AIS37" s="21"/>
      <c r="AIT37" s="21"/>
      <c r="AIU37" s="21"/>
      <c r="AIV37" s="21"/>
      <c r="AIW37" s="21"/>
      <c r="AIX37" s="21"/>
      <c r="AIY37" s="21"/>
      <c r="AIZ37" s="21"/>
      <c r="AJA37" s="21"/>
      <c r="AJB37" s="21"/>
      <c r="AJC37" s="21"/>
      <c r="AJD37" s="21"/>
      <c r="AJE37" s="21"/>
      <c r="AJF37" s="21"/>
      <c r="AJG37" s="21"/>
      <c r="AJH37" s="21"/>
      <c r="AJI37" s="21"/>
      <c r="AJJ37" s="21"/>
      <c r="AJK37" s="21"/>
      <c r="AJL37" s="21"/>
      <c r="AJM37" s="21"/>
      <c r="AJN37" s="21"/>
      <c r="AJO37" s="21"/>
      <c r="AJP37" s="21"/>
      <c r="AJQ37" s="21"/>
      <c r="AJR37" s="21"/>
      <c r="AJS37" s="21"/>
      <c r="AJT37" s="21"/>
      <c r="AJU37" s="21"/>
      <c r="AJV37" s="21"/>
      <c r="AJW37" s="21"/>
      <c r="AJX37" s="21"/>
      <c r="AJY37" s="21"/>
      <c r="AJZ37" s="21"/>
      <c r="AKA37" s="21"/>
      <c r="AKB37" s="21"/>
      <c r="AKC37" s="21"/>
      <c r="AKD37" s="21"/>
      <c r="AKE37" s="21"/>
      <c r="AKF37" s="21"/>
      <c r="AKG37" s="21"/>
      <c r="AKH37" s="21"/>
      <c r="AKI37" s="21"/>
      <c r="AKJ37" s="21"/>
      <c r="AKK37" s="21"/>
      <c r="AKL37" s="21"/>
      <c r="AKM37" s="21"/>
      <c r="AKN37" s="21"/>
      <c r="AKO37" s="21"/>
      <c r="AKP37" s="21"/>
      <c r="AKQ37" s="21"/>
      <c r="AKR37" s="21"/>
      <c r="AKS37" s="21"/>
      <c r="AKT37" s="21"/>
      <c r="AKU37" s="21"/>
      <c r="AKV37" s="21"/>
      <c r="AKW37" s="21"/>
      <c r="AKX37" s="21"/>
      <c r="AKY37" s="21"/>
      <c r="AKZ37" s="21"/>
      <c r="ALA37" s="21"/>
      <c r="ALB37" s="21"/>
      <c r="ALC37" s="21"/>
      <c r="ALD37" s="21"/>
      <c r="ALE37" s="21"/>
      <c r="ALF37" s="21"/>
      <c r="ALG37" s="21"/>
      <c r="ALH37" s="21"/>
      <c r="ALI37" s="21"/>
      <c r="ALJ37" s="21"/>
      <c r="ALK37" s="21"/>
      <c r="ALL37" s="21"/>
      <c r="ALM37" s="21"/>
      <c r="ALN37" s="21"/>
      <c r="ALO37" s="21"/>
      <c r="ALP37" s="21"/>
      <c r="ALQ37" s="21"/>
      <c r="ALR37" s="21"/>
      <c r="ALS37" s="21"/>
      <c r="ALT37" s="21"/>
      <c r="ALU37" s="21"/>
      <c r="ALV37" s="21"/>
      <c r="ALW37" s="21"/>
      <c r="ALX37" s="21"/>
      <c r="ALY37" s="21"/>
      <c r="ALZ37" s="21"/>
      <c r="AMA37" s="21"/>
      <c r="AMB37" s="21"/>
      <c r="AMC37" s="21"/>
      <c r="AMD37" s="21"/>
      <c r="AME37" s="21"/>
      <c r="AMF37" s="21"/>
      <c r="AMG37" s="21"/>
      <c r="AMH37" s="21"/>
      <c r="AMI37" s="21"/>
      <c r="AMJ37" s="21"/>
    </row>
    <row r="38" spans="1:1024" x14ac:dyDescent="0.25">
      <c r="A38" s="21"/>
      <c r="B38" s="75"/>
      <c r="C38" s="75"/>
      <c r="D38" s="75"/>
      <c r="E38" s="75"/>
      <c r="F38" s="75"/>
      <c r="G38" s="75"/>
      <c r="H38" s="75"/>
      <c r="I38" s="75"/>
      <c r="J38" s="75"/>
      <c r="K38" s="75"/>
      <c r="L38" s="75"/>
      <c r="M38" s="75"/>
      <c r="N38" s="75"/>
      <c r="O38" s="75"/>
      <c r="P38" s="75"/>
      <c r="Q38" s="75"/>
      <c r="R38" s="75"/>
      <c r="S38" s="75"/>
      <c r="T38" s="75"/>
      <c r="U38" s="75"/>
      <c r="V38" s="75"/>
      <c r="W38" s="21"/>
      <c r="X38" s="21"/>
      <c r="Y38" s="21"/>
      <c r="Z38" s="21"/>
      <c r="AA38" s="21"/>
      <c r="AB38" s="21"/>
      <c r="AC38" s="21"/>
      <c r="AD38" s="21"/>
      <c r="AE38" s="21"/>
      <c r="AF38" s="21"/>
      <c r="AG38" s="21"/>
      <c r="AH38" s="21"/>
      <c r="AI38" s="21"/>
      <c r="AJ38" s="21"/>
      <c r="AK38" s="21"/>
      <c r="AL38" s="21"/>
      <c r="AM38" s="21"/>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row>
    <row r="39" spans="1:1024" x14ac:dyDescent="0.25">
      <c r="A39" s="21"/>
      <c r="B39" s="76" t="s">
        <v>111</v>
      </c>
      <c r="C39" s="76"/>
      <c r="D39" s="76"/>
      <c r="E39" s="76"/>
      <c r="F39" s="75"/>
      <c r="G39" s="75"/>
      <c r="H39" s="76"/>
      <c r="I39" s="76"/>
      <c r="J39" s="76"/>
      <c r="K39" s="76"/>
      <c r="L39" s="76"/>
      <c r="M39" s="76"/>
      <c r="N39" s="76"/>
      <c r="O39" s="76"/>
      <c r="P39" s="76"/>
      <c r="Q39" s="76"/>
      <c r="R39" s="76"/>
      <c r="S39" s="77"/>
      <c r="T39" s="77"/>
      <c r="U39" s="77"/>
      <c r="V39" s="77"/>
      <c r="W39" s="21"/>
      <c r="X39" s="21"/>
      <c r="Y39" s="21"/>
      <c r="Z39" s="21"/>
      <c r="AA39" s="21"/>
      <c r="AB39" s="21"/>
      <c r="AC39" s="21"/>
      <c r="AD39" s="21"/>
      <c r="AE39" s="21"/>
      <c r="AF39" s="21"/>
      <c r="AG39" s="21"/>
      <c r="AH39" s="21"/>
      <c r="AI39" s="21"/>
      <c r="AJ39" s="21"/>
      <c r="AK39" s="21"/>
      <c r="AL39" s="21"/>
      <c r="AM39" s="21"/>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c r="IW39" s="21"/>
      <c r="IX39" s="21"/>
      <c r="IY39" s="21"/>
      <c r="IZ39" s="21"/>
      <c r="JA39" s="21"/>
      <c r="JB39" s="21"/>
      <c r="JC39" s="21"/>
      <c r="JD39" s="21"/>
      <c r="JE39" s="21"/>
      <c r="JF39" s="21"/>
      <c r="JG39" s="21"/>
      <c r="JH39" s="21"/>
      <c r="JI39" s="21"/>
      <c r="JJ39" s="21"/>
      <c r="JK39" s="21"/>
      <c r="JL39" s="21"/>
      <c r="JM39" s="21"/>
      <c r="JN39" s="21"/>
      <c r="JO39" s="21"/>
      <c r="JP39" s="21"/>
      <c r="JQ39" s="21"/>
      <c r="JR39" s="21"/>
      <c r="JS39" s="21"/>
      <c r="JT39" s="21"/>
      <c r="JU39" s="21"/>
      <c r="JV39" s="21"/>
      <c r="JW39" s="21"/>
      <c r="JX39" s="21"/>
      <c r="JY39" s="21"/>
      <c r="JZ39" s="21"/>
      <c r="KA39" s="21"/>
      <c r="KB39" s="21"/>
      <c r="KC39" s="21"/>
      <c r="KD39" s="21"/>
      <c r="KE39" s="21"/>
      <c r="KF39" s="21"/>
      <c r="KG39" s="21"/>
      <c r="KH39" s="21"/>
      <c r="KI39" s="21"/>
      <c r="KJ39" s="21"/>
      <c r="KK39" s="21"/>
      <c r="KL39" s="21"/>
      <c r="KM39" s="21"/>
      <c r="KN39" s="21"/>
      <c r="KO39" s="21"/>
      <c r="KP39" s="21"/>
      <c r="KQ39" s="21"/>
      <c r="KR39" s="21"/>
      <c r="KS39" s="21"/>
      <c r="KT39" s="21"/>
      <c r="KU39" s="21"/>
      <c r="KV39" s="21"/>
      <c r="KW39" s="21"/>
      <c r="KX39" s="21"/>
      <c r="KY39" s="21"/>
      <c r="KZ39" s="21"/>
      <c r="LA39" s="21"/>
      <c r="LB39" s="21"/>
      <c r="LC39" s="21"/>
      <c r="LD39" s="21"/>
      <c r="LE39" s="21"/>
      <c r="LF39" s="21"/>
      <c r="LG39" s="21"/>
      <c r="LH39" s="21"/>
      <c r="LI39" s="21"/>
      <c r="LJ39" s="21"/>
      <c r="LK39" s="21"/>
      <c r="LL39" s="21"/>
      <c r="LM39" s="21"/>
      <c r="LN39" s="21"/>
      <c r="LO39" s="21"/>
      <c r="LP39" s="21"/>
      <c r="LQ39" s="21"/>
      <c r="LR39" s="21"/>
      <c r="LS39" s="21"/>
      <c r="LT39" s="21"/>
      <c r="LU39" s="21"/>
      <c r="LV39" s="21"/>
      <c r="LW39" s="21"/>
      <c r="LX39" s="21"/>
      <c r="LY39" s="21"/>
      <c r="LZ39" s="21"/>
      <c r="MA39" s="21"/>
      <c r="MB39" s="21"/>
      <c r="MC39" s="21"/>
      <c r="MD39" s="21"/>
      <c r="ME39" s="21"/>
      <c r="MF39" s="21"/>
      <c r="MG39" s="21"/>
      <c r="MH39" s="21"/>
      <c r="MI39" s="21"/>
      <c r="MJ39" s="21"/>
      <c r="MK39" s="21"/>
      <c r="ML39" s="21"/>
      <c r="MM39" s="21"/>
      <c r="MN39" s="21"/>
      <c r="MO39" s="21"/>
      <c r="MP39" s="21"/>
      <c r="MQ39" s="21"/>
      <c r="MR39" s="21"/>
      <c r="MS39" s="21"/>
      <c r="MT39" s="21"/>
      <c r="MU39" s="21"/>
      <c r="MV39" s="21"/>
      <c r="MW39" s="21"/>
      <c r="MX39" s="21"/>
      <c r="MY39" s="21"/>
      <c r="MZ39" s="21"/>
      <c r="NA39" s="21"/>
      <c r="NB39" s="21"/>
      <c r="NC39" s="21"/>
      <c r="ND39" s="21"/>
      <c r="NE39" s="21"/>
      <c r="NF39" s="21"/>
      <c r="NG39" s="21"/>
      <c r="NH39" s="21"/>
      <c r="NI39" s="21"/>
      <c r="NJ39" s="21"/>
      <c r="NK39" s="21"/>
      <c r="NL39" s="21"/>
      <c r="NM39" s="21"/>
      <c r="NN39" s="21"/>
      <c r="NO39" s="21"/>
      <c r="NP39" s="21"/>
      <c r="NQ39" s="21"/>
      <c r="NR39" s="21"/>
      <c r="NS39" s="21"/>
      <c r="NT39" s="21"/>
      <c r="NU39" s="21"/>
      <c r="NV39" s="21"/>
      <c r="NW39" s="21"/>
      <c r="NX39" s="21"/>
      <c r="NY39" s="21"/>
      <c r="NZ39" s="21"/>
      <c r="OA39" s="21"/>
      <c r="OB39" s="21"/>
      <c r="OC39" s="21"/>
      <c r="OD39" s="21"/>
      <c r="OE39" s="21"/>
      <c r="OF39" s="21"/>
      <c r="OG39" s="21"/>
      <c r="OH39" s="21"/>
      <c r="OI39" s="21"/>
      <c r="OJ39" s="21"/>
      <c r="OK39" s="21"/>
      <c r="OL39" s="21"/>
      <c r="OM39" s="21"/>
      <c r="ON39" s="21"/>
      <c r="OO39" s="21"/>
      <c r="OP39" s="21"/>
      <c r="OQ39" s="21"/>
      <c r="OR39" s="21"/>
      <c r="OS39" s="21"/>
      <c r="OT39" s="21"/>
      <c r="OU39" s="21"/>
      <c r="OV39" s="21"/>
      <c r="OW39" s="21"/>
      <c r="OX39" s="21"/>
      <c r="OY39" s="21"/>
      <c r="OZ39" s="21"/>
      <c r="PA39" s="21"/>
      <c r="PB39" s="21"/>
      <c r="PC39" s="21"/>
      <c r="PD39" s="21"/>
      <c r="PE39" s="21"/>
      <c r="PF39" s="21"/>
      <c r="PG39" s="21"/>
      <c r="PH39" s="21"/>
      <c r="PI39" s="21"/>
      <c r="PJ39" s="21"/>
      <c r="PK39" s="21"/>
      <c r="PL39" s="21"/>
      <c r="PM39" s="21"/>
      <c r="PN39" s="21"/>
      <c r="PO39" s="21"/>
      <c r="PP39" s="21"/>
      <c r="PQ39" s="21"/>
      <c r="PR39" s="21"/>
      <c r="PS39" s="21"/>
      <c r="PT39" s="21"/>
      <c r="PU39" s="21"/>
      <c r="PV39" s="21"/>
      <c r="PW39" s="21"/>
      <c r="PX39" s="21"/>
      <c r="PY39" s="21"/>
      <c r="PZ39" s="21"/>
      <c r="QA39" s="21"/>
      <c r="QB39" s="21"/>
      <c r="QC39" s="21"/>
      <c r="QD39" s="21"/>
      <c r="QE39" s="21"/>
      <c r="QF39" s="21"/>
      <c r="QG39" s="21"/>
      <c r="QH39" s="21"/>
      <c r="QI39" s="21"/>
      <c r="QJ39" s="21"/>
      <c r="QK39" s="21"/>
      <c r="QL39" s="21"/>
      <c r="QM39" s="21"/>
      <c r="QN39" s="21"/>
      <c r="QO39" s="21"/>
      <c r="QP39" s="21"/>
      <c r="QQ39" s="21"/>
      <c r="QR39" s="21"/>
      <c r="QS39" s="21"/>
      <c r="QT39" s="21"/>
      <c r="QU39" s="21"/>
      <c r="QV39" s="21"/>
      <c r="QW39" s="21"/>
      <c r="QX39" s="21"/>
      <c r="QY39" s="21"/>
      <c r="QZ39" s="21"/>
      <c r="RA39" s="21"/>
      <c r="RB39" s="21"/>
      <c r="RC39" s="21"/>
      <c r="RD39" s="21"/>
      <c r="RE39" s="21"/>
      <c r="RF39" s="21"/>
      <c r="RG39" s="21"/>
      <c r="RH39" s="21"/>
      <c r="RI39" s="21"/>
      <c r="RJ39" s="21"/>
      <c r="RK39" s="21"/>
      <c r="RL39" s="21"/>
      <c r="RM39" s="21"/>
      <c r="RN39" s="21"/>
      <c r="RO39" s="21"/>
      <c r="RP39" s="21"/>
      <c r="RQ39" s="21"/>
      <c r="RR39" s="21"/>
      <c r="RS39" s="21"/>
      <c r="RT39" s="21"/>
      <c r="RU39" s="21"/>
      <c r="RV39" s="21"/>
      <c r="RW39" s="21"/>
      <c r="RX39" s="21"/>
      <c r="RY39" s="21"/>
      <c r="RZ39" s="21"/>
      <c r="SA39" s="21"/>
      <c r="SB39" s="21"/>
      <c r="SC39" s="21"/>
      <c r="SD39" s="21"/>
      <c r="SE39" s="21"/>
      <c r="SF39" s="21"/>
      <c r="SG39" s="21"/>
      <c r="SH39" s="21"/>
      <c r="SI39" s="21"/>
      <c r="SJ39" s="21"/>
      <c r="SK39" s="21"/>
      <c r="SL39" s="21"/>
      <c r="SM39" s="21"/>
      <c r="SN39" s="21"/>
      <c r="SO39" s="21"/>
      <c r="SP39" s="21"/>
      <c r="SQ39" s="21"/>
      <c r="SR39" s="21"/>
      <c r="SS39" s="21"/>
      <c r="ST39" s="21"/>
      <c r="SU39" s="21"/>
      <c r="SV39" s="21"/>
      <c r="SW39" s="21"/>
      <c r="SX39" s="21"/>
      <c r="SY39" s="21"/>
      <c r="SZ39" s="21"/>
      <c r="TA39" s="21"/>
      <c r="TB39" s="21"/>
      <c r="TC39" s="21"/>
      <c r="TD39" s="21"/>
      <c r="TE39" s="21"/>
      <c r="TF39" s="21"/>
      <c r="TG39" s="21"/>
      <c r="TH39" s="21"/>
      <c r="TI39" s="21"/>
      <c r="TJ39" s="21"/>
      <c r="TK39" s="21"/>
      <c r="TL39" s="21"/>
      <c r="TM39" s="21"/>
      <c r="TN39" s="21"/>
      <c r="TO39" s="21"/>
      <c r="TP39" s="21"/>
      <c r="TQ39" s="21"/>
      <c r="TR39" s="21"/>
      <c r="TS39" s="21"/>
      <c r="TT39" s="21"/>
      <c r="TU39" s="21"/>
      <c r="TV39" s="21"/>
      <c r="TW39" s="21"/>
      <c r="TX39" s="21"/>
      <c r="TY39" s="21"/>
      <c r="TZ39" s="21"/>
      <c r="UA39" s="21"/>
      <c r="UB39" s="21"/>
      <c r="UC39" s="21"/>
      <c r="UD39" s="21"/>
      <c r="UE39" s="21"/>
      <c r="UF39" s="21"/>
      <c r="UG39" s="21"/>
      <c r="UH39" s="21"/>
      <c r="UI39" s="21"/>
      <c r="UJ39" s="21"/>
      <c r="UK39" s="21"/>
      <c r="UL39" s="21"/>
      <c r="UM39" s="21"/>
      <c r="UN39" s="21"/>
      <c r="UO39" s="21"/>
      <c r="UP39" s="21"/>
      <c r="UQ39" s="21"/>
      <c r="UR39" s="21"/>
      <c r="US39" s="21"/>
      <c r="UT39" s="21"/>
      <c r="UU39" s="21"/>
      <c r="UV39" s="21"/>
      <c r="UW39" s="21"/>
      <c r="UX39" s="21"/>
      <c r="UY39" s="21"/>
      <c r="UZ39" s="21"/>
      <c r="VA39" s="21"/>
      <c r="VB39" s="21"/>
      <c r="VC39" s="21"/>
      <c r="VD39" s="21"/>
      <c r="VE39" s="21"/>
      <c r="VF39" s="21"/>
      <c r="VG39" s="21"/>
      <c r="VH39" s="21"/>
      <c r="VI39" s="21"/>
      <c r="VJ39" s="21"/>
      <c r="VK39" s="21"/>
      <c r="VL39" s="21"/>
      <c r="VM39" s="21"/>
      <c r="VN39" s="21"/>
      <c r="VO39" s="21"/>
      <c r="VP39" s="21"/>
      <c r="VQ39" s="21"/>
      <c r="VR39" s="21"/>
      <c r="VS39" s="21"/>
      <c r="VT39" s="21"/>
      <c r="VU39" s="21"/>
      <c r="VV39" s="21"/>
      <c r="VW39" s="21"/>
      <c r="VX39" s="21"/>
      <c r="VY39" s="21"/>
      <c r="VZ39" s="21"/>
      <c r="WA39" s="21"/>
      <c r="WB39" s="21"/>
      <c r="WC39" s="21"/>
      <c r="WD39" s="21"/>
      <c r="WE39" s="21"/>
      <c r="WF39" s="21"/>
      <c r="WG39" s="21"/>
      <c r="WH39" s="21"/>
      <c r="WI39" s="21"/>
      <c r="WJ39" s="21"/>
      <c r="WK39" s="21"/>
      <c r="WL39" s="21"/>
      <c r="WM39" s="21"/>
      <c r="WN39" s="21"/>
      <c r="WO39" s="21"/>
      <c r="WP39" s="21"/>
      <c r="WQ39" s="21"/>
      <c r="WR39" s="21"/>
      <c r="WS39" s="21"/>
      <c r="WT39" s="21"/>
      <c r="WU39" s="21"/>
      <c r="WV39" s="21"/>
      <c r="WW39" s="21"/>
      <c r="WX39" s="21"/>
      <c r="WY39" s="21"/>
      <c r="WZ39" s="21"/>
      <c r="XA39" s="21"/>
      <c r="XB39" s="21"/>
      <c r="XC39" s="21"/>
      <c r="XD39" s="21"/>
      <c r="XE39" s="21"/>
      <c r="XF39" s="21"/>
      <c r="XG39" s="21"/>
      <c r="XH39" s="21"/>
      <c r="XI39" s="21"/>
      <c r="XJ39" s="21"/>
      <c r="XK39" s="21"/>
      <c r="XL39" s="21"/>
      <c r="XM39" s="21"/>
      <c r="XN39" s="21"/>
      <c r="XO39" s="21"/>
      <c r="XP39" s="21"/>
      <c r="XQ39" s="21"/>
      <c r="XR39" s="21"/>
      <c r="XS39" s="21"/>
      <c r="XT39" s="21"/>
      <c r="XU39" s="21"/>
      <c r="XV39" s="21"/>
      <c r="XW39" s="21"/>
      <c r="XX39" s="21"/>
      <c r="XY39" s="21"/>
      <c r="XZ39" s="21"/>
      <c r="YA39" s="21"/>
      <c r="YB39" s="21"/>
      <c r="YC39" s="21"/>
      <c r="YD39" s="21"/>
      <c r="YE39" s="21"/>
      <c r="YF39" s="21"/>
      <c r="YG39" s="21"/>
      <c r="YH39" s="21"/>
      <c r="YI39" s="21"/>
      <c r="YJ39" s="21"/>
      <c r="YK39" s="21"/>
      <c r="YL39" s="21"/>
      <c r="YM39" s="21"/>
      <c r="YN39" s="21"/>
      <c r="YO39" s="21"/>
      <c r="YP39" s="21"/>
      <c r="YQ39" s="21"/>
      <c r="YR39" s="21"/>
      <c r="YS39" s="21"/>
      <c r="YT39" s="21"/>
      <c r="YU39" s="21"/>
      <c r="YV39" s="21"/>
      <c r="YW39" s="21"/>
      <c r="YX39" s="21"/>
      <c r="YY39" s="21"/>
      <c r="YZ39" s="21"/>
      <c r="ZA39" s="21"/>
      <c r="ZB39" s="21"/>
      <c r="ZC39" s="21"/>
      <c r="ZD39" s="21"/>
      <c r="ZE39" s="21"/>
      <c r="ZF39" s="21"/>
      <c r="ZG39" s="21"/>
      <c r="ZH39" s="21"/>
      <c r="ZI39" s="21"/>
      <c r="ZJ39" s="21"/>
      <c r="ZK39" s="21"/>
      <c r="ZL39" s="21"/>
      <c r="ZM39" s="21"/>
      <c r="ZN39" s="21"/>
      <c r="ZO39" s="21"/>
      <c r="ZP39" s="21"/>
      <c r="ZQ39" s="21"/>
      <c r="ZR39" s="21"/>
      <c r="ZS39" s="21"/>
      <c r="ZT39" s="21"/>
      <c r="ZU39" s="21"/>
      <c r="ZV39" s="21"/>
      <c r="ZW39" s="21"/>
      <c r="ZX39" s="21"/>
      <c r="ZY39" s="21"/>
      <c r="ZZ39" s="21"/>
      <c r="AAA39" s="21"/>
      <c r="AAB39" s="21"/>
      <c r="AAC39" s="21"/>
      <c r="AAD39" s="21"/>
      <c r="AAE39" s="21"/>
      <c r="AAF39" s="21"/>
      <c r="AAG39" s="21"/>
      <c r="AAH39" s="21"/>
      <c r="AAI39" s="21"/>
      <c r="AAJ39" s="21"/>
      <c r="AAK39" s="21"/>
      <c r="AAL39" s="21"/>
      <c r="AAM39" s="21"/>
      <c r="AAN39" s="21"/>
      <c r="AAO39" s="21"/>
      <c r="AAP39" s="21"/>
      <c r="AAQ39" s="21"/>
      <c r="AAR39" s="21"/>
      <c r="AAS39" s="21"/>
      <c r="AAT39" s="21"/>
      <c r="AAU39" s="21"/>
      <c r="AAV39" s="21"/>
      <c r="AAW39" s="21"/>
      <c r="AAX39" s="21"/>
      <c r="AAY39" s="21"/>
      <c r="AAZ39" s="21"/>
      <c r="ABA39" s="21"/>
      <c r="ABB39" s="21"/>
      <c r="ABC39" s="21"/>
      <c r="ABD39" s="21"/>
      <c r="ABE39" s="21"/>
      <c r="ABF39" s="21"/>
      <c r="ABG39" s="21"/>
      <c r="ABH39" s="21"/>
      <c r="ABI39" s="21"/>
      <c r="ABJ39" s="21"/>
      <c r="ABK39" s="21"/>
      <c r="ABL39" s="21"/>
      <c r="ABM39" s="21"/>
      <c r="ABN39" s="21"/>
      <c r="ABO39" s="21"/>
      <c r="ABP39" s="21"/>
      <c r="ABQ39" s="21"/>
      <c r="ABR39" s="21"/>
      <c r="ABS39" s="21"/>
      <c r="ABT39" s="21"/>
      <c r="ABU39" s="21"/>
      <c r="ABV39" s="21"/>
      <c r="ABW39" s="21"/>
      <c r="ABX39" s="21"/>
      <c r="ABY39" s="21"/>
      <c r="ABZ39" s="21"/>
      <c r="ACA39" s="21"/>
      <c r="ACB39" s="21"/>
      <c r="ACC39" s="21"/>
      <c r="ACD39" s="21"/>
      <c r="ACE39" s="21"/>
      <c r="ACF39" s="21"/>
      <c r="ACG39" s="21"/>
      <c r="ACH39" s="21"/>
      <c r="ACI39" s="21"/>
      <c r="ACJ39" s="21"/>
      <c r="ACK39" s="21"/>
      <c r="ACL39" s="21"/>
      <c r="ACM39" s="21"/>
      <c r="ACN39" s="21"/>
      <c r="ACO39" s="21"/>
      <c r="ACP39" s="21"/>
      <c r="ACQ39" s="21"/>
      <c r="ACR39" s="21"/>
      <c r="ACS39" s="21"/>
      <c r="ACT39" s="21"/>
      <c r="ACU39" s="21"/>
      <c r="ACV39" s="21"/>
      <c r="ACW39" s="21"/>
      <c r="ACX39" s="21"/>
      <c r="ACY39" s="21"/>
      <c r="ACZ39" s="21"/>
      <c r="ADA39" s="21"/>
      <c r="ADB39" s="21"/>
      <c r="ADC39" s="21"/>
      <c r="ADD39" s="21"/>
      <c r="ADE39" s="21"/>
      <c r="ADF39" s="21"/>
      <c r="ADG39" s="21"/>
      <c r="ADH39" s="21"/>
      <c r="ADI39" s="21"/>
      <c r="ADJ39" s="21"/>
      <c r="ADK39" s="21"/>
      <c r="ADL39" s="21"/>
      <c r="ADM39" s="21"/>
      <c r="ADN39" s="21"/>
      <c r="ADO39" s="21"/>
      <c r="ADP39" s="21"/>
      <c r="ADQ39" s="21"/>
      <c r="ADR39" s="21"/>
      <c r="ADS39" s="21"/>
      <c r="ADT39" s="21"/>
      <c r="ADU39" s="21"/>
      <c r="ADV39" s="21"/>
      <c r="ADW39" s="21"/>
      <c r="ADX39" s="21"/>
      <c r="ADY39" s="21"/>
      <c r="ADZ39" s="21"/>
      <c r="AEA39" s="21"/>
      <c r="AEB39" s="21"/>
      <c r="AEC39" s="21"/>
      <c r="AED39" s="21"/>
      <c r="AEE39" s="21"/>
      <c r="AEF39" s="21"/>
      <c r="AEG39" s="21"/>
      <c r="AEH39" s="21"/>
      <c r="AEI39" s="21"/>
      <c r="AEJ39" s="21"/>
      <c r="AEK39" s="21"/>
      <c r="AEL39" s="21"/>
      <c r="AEM39" s="21"/>
      <c r="AEN39" s="21"/>
      <c r="AEO39" s="21"/>
      <c r="AEP39" s="21"/>
      <c r="AEQ39" s="21"/>
      <c r="AER39" s="21"/>
      <c r="AES39" s="21"/>
      <c r="AET39" s="21"/>
      <c r="AEU39" s="21"/>
      <c r="AEV39" s="21"/>
      <c r="AEW39" s="21"/>
      <c r="AEX39" s="21"/>
      <c r="AEY39" s="21"/>
      <c r="AEZ39" s="21"/>
      <c r="AFA39" s="21"/>
      <c r="AFB39" s="21"/>
      <c r="AFC39" s="21"/>
      <c r="AFD39" s="21"/>
      <c r="AFE39" s="21"/>
      <c r="AFF39" s="21"/>
      <c r="AFG39" s="21"/>
      <c r="AFH39" s="21"/>
      <c r="AFI39" s="21"/>
      <c r="AFJ39" s="21"/>
      <c r="AFK39" s="21"/>
      <c r="AFL39" s="21"/>
      <c r="AFM39" s="21"/>
      <c r="AFN39" s="21"/>
      <c r="AFO39" s="21"/>
      <c r="AFP39" s="21"/>
      <c r="AFQ39" s="21"/>
      <c r="AFR39" s="21"/>
      <c r="AFS39" s="21"/>
      <c r="AFT39" s="21"/>
      <c r="AFU39" s="21"/>
      <c r="AFV39" s="21"/>
      <c r="AFW39" s="21"/>
      <c r="AFX39" s="21"/>
      <c r="AFY39" s="21"/>
      <c r="AFZ39" s="21"/>
      <c r="AGA39" s="21"/>
      <c r="AGB39" s="21"/>
      <c r="AGC39" s="21"/>
      <c r="AGD39" s="21"/>
      <c r="AGE39" s="21"/>
      <c r="AGF39" s="21"/>
      <c r="AGG39" s="21"/>
      <c r="AGH39" s="21"/>
      <c r="AGI39" s="21"/>
      <c r="AGJ39" s="21"/>
      <c r="AGK39" s="21"/>
      <c r="AGL39" s="21"/>
      <c r="AGM39" s="21"/>
      <c r="AGN39" s="21"/>
      <c r="AGO39" s="21"/>
      <c r="AGP39" s="21"/>
      <c r="AGQ39" s="21"/>
      <c r="AGR39" s="21"/>
      <c r="AGS39" s="21"/>
      <c r="AGT39" s="21"/>
      <c r="AGU39" s="21"/>
      <c r="AGV39" s="21"/>
      <c r="AGW39" s="21"/>
      <c r="AGX39" s="21"/>
      <c r="AGY39" s="21"/>
      <c r="AGZ39" s="21"/>
      <c r="AHA39" s="21"/>
      <c r="AHB39" s="21"/>
      <c r="AHC39" s="21"/>
      <c r="AHD39" s="21"/>
      <c r="AHE39" s="21"/>
      <c r="AHF39" s="21"/>
      <c r="AHG39" s="21"/>
      <c r="AHH39" s="21"/>
      <c r="AHI39" s="21"/>
      <c r="AHJ39" s="21"/>
      <c r="AHK39" s="21"/>
      <c r="AHL39" s="21"/>
      <c r="AHM39" s="21"/>
      <c r="AHN39" s="21"/>
      <c r="AHO39" s="21"/>
      <c r="AHP39" s="21"/>
      <c r="AHQ39" s="21"/>
      <c r="AHR39" s="21"/>
      <c r="AHS39" s="21"/>
      <c r="AHT39" s="21"/>
      <c r="AHU39" s="21"/>
      <c r="AHV39" s="21"/>
      <c r="AHW39" s="21"/>
      <c r="AHX39" s="21"/>
      <c r="AHY39" s="21"/>
      <c r="AHZ39" s="21"/>
      <c r="AIA39" s="21"/>
      <c r="AIB39" s="21"/>
      <c r="AIC39" s="21"/>
      <c r="AID39" s="21"/>
      <c r="AIE39" s="21"/>
      <c r="AIF39" s="21"/>
      <c r="AIG39" s="21"/>
      <c r="AIH39" s="21"/>
      <c r="AII39" s="21"/>
      <c r="AIJ39" s="21"/>
      <c r="AIK39" s="21"/>
      <c r="AIL39" s="21"/>
      <c r="AIM39" s="21"/>
      <c r="AIN39" s="21"/>
      <c r="AIO39" s="21"/>
      <c r="AIP39" s="21"/>
      <c r="AIQ39" s="21"/>
      <c r="AIR39" s="21"/>
      <c r="AIS39" s="21"/>
      <c r="AIT39" s="21"/>
      <c r="AIU39" s="21"/>
      <c r="AIV39" s="21"/>
      <c r="AIW39" s="21"/>
      <c r="AIX39" s="21"/>
      <c r="AIY39" s="21"/>
      <c r="AIZ39" s="21"/>
      <c r="AJA39" s="21"/>
      <c r="AJB39" s="21"/>
      <c r="AJC39" s="21"/>
      <c r="AJD39" s="21"/>
      <c r="AJE39" s="21"/>
      <c r="AJF39" s="21"/>
      <c r="AJG39" s="21"/>
      <c r="AJH39" s="21"/>
      <c r="AJI39" s="21"/>
      <c r="AJJ39" s="21"/>
      <c r="AJK39" s="21"/>
      <c r="AJL39" s="21"/>
      <c r="AJM39" s="21"/>
      <c r="AJN39" s="21"/>
      <c r="AJO39" s="21"/>
      <c r="AJP39" s="21"/>
      <c r="AJQ39" s="21"/>
      <c r="AJR39" s="21"/>
      <c r="AJS39" s="21"/>
      <c r="AJT39" s="21"/>
      <c r="AJU39" s="21"/>
      <c r="AJV39" s="21"/>
      <c r="AJW39" s="21"/>
      <c r="AJX39" s="21"/>
      <c r="AJY39" s="21"/>
      <c r="AJZ39" s="21"/>
      <c r="AKA39" s="21"/>
      <c r="AKB39" s="21"/>
      <c r="AKC39" s="21"/>
      <c r="AKD39" s="21"/>
      <c r="AKE39" s="21"/>
      <c r="AKF39" s="21"/>
      <c r="AKG39" s="21"/>
      <c r="AKH39" s="21"/>
      <c r="AKI39" s="21"/>
      <c r="AKJ39" s="21"/>
      <c r="AKK39" s="21"/>
      <c r="AKL39" s="21"/>
      <c r="AKM39" s="21"/>
      <c r="AKN39" s="21"/>
      <c r="AKO39" s="21"/>
      <c r="AKP39" s="21"/>
      <c r="AKQ39" s="21"/>
      <c r="AKR39" s="21"/>
      <c r="AKS39" s="21"/>
      <c r="AKT39" s="21"/>
      <c r="AKU39" s="21"/>
      <c r="AKV39" s="21"/>
      <c r="AKW39" s="21"/>
      <c r="AKX39" s="21"/>
      <c r="AKY39" s="21"/>
      <c r="AKZ39" s="21"/>
      <c r="ALA39" s="21"/>
      <c r="ALB39" s="21"/>
      <c r="ALC39" s="21"/>
      <c r="ALD39" s="21"/>
      <c r="ALE39" s="21"/>
      <c r="ALF39" s="21"/>
      <c r="ALG39" s="21"/>
      <c r="ALH39" s="21"/>
      <c r="ALI39" s="21"/>
      <c r="ALJ39" s="21"/>
      <c r="ALK39" s="21"/>
      <c r="ALL39" s="21"/>
      <c r="ALM39" s="21"/>
      <c r="ALN39" s="21"/>
      <c r="ALO39" s="21"/>
      <c r="ALP39" s="21"/>
      <c r="ALQ39" s="21"/>
      <c r="ALR39" s="21"/>
      <c r="ALS39" s="21"/>
      <c r="ALT39" s="21"/>
      <c r="ALU39" s="21"/>
      <c r="ALV39" s="21"/>
      <c r="ALW39" s="21"/>
      <c r="ALX39" s="21"/>
      <c r="ALY39" s="21"/>
      <c r="ALZ39" s="21"/>
      <c r="AMA39" s="21"/>
      <c r="AMB39" s="21"/>
      <c r="AMC39" s="21"/>
      <c r="AMD39" s="21"/>
      <c r="AME39" s="21"/>
      <c r="AMF39" s="21"/>
      <c r="AMG39" s="21"/>
      <c r="AMH39" s="21"/>
      <c r="AMI39" s="21"/>
      <c r="AMJ39" s="21"/>
    </row>
    <row r="40" spans="1:1024" x14ac:dyDescent="0.25">
      <c r="A40" s="21"/>
      <c r="B40" s="76" t="s">
        <v>112</v>
      </c>
      <c r="C40" s="76"/>
      <c r="D40" s="76"/>
      <c r="E40" s="76"/>
      <c r="F40" s="75"/>
      <c r="G40" s="75"/>
      <c r="H40" s="76"/>
      <c r="I40" s="76"/>
      <c r="J40" s="76"/>
      <c r="K40" s="76"/>
      <c r="L40" s="76"/>
      <c r="M40" s="76"/>
      <c r="N40" s="76"/>
      <c r="O40" s="76"/>
      <c r="P40" s="76"/>
      <c r="Q40" s="76"/>
      <c r="R40" s="76"/>
      <c r="S40" s="21"/>
      <c r="T40" s="21"/>
      <c r="U40" s="21"/>
      <c r="V40" s="21"/>
      <c r="W40" s="21"/>
      <c r="X40" s="21"/>
      <c r="Y40" s="21"/>
      <c r="Z40" s="21"/>
      <c r="AA40" s="21"/>
      <c r="AB40" s="21"/>
      <c r="AC40" s="21"/>
      <c r="AD40" s="21"/>
      <c r="AE40" s="21"/>
      <c r="AF40" s="21"/>
      <c r="AG40" s="21"/>
      <c r="AH40" s="21"/>
      <c r="AI40" s="21"/>
      <c r="AJ40" s="21"/>
      <c r="AK40" s="21"/>
      <c r="AL40" s="21"/>
      <c r="AM40" s="21"/>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c r="IX40" s="21"/>
      <c r="IY40" s="21"/>
      <c r="IZ40" s="21"/>
      <c r="JA40" s="21"/>
      <c r="JB40" s="21"/>
      <c r="JC40" s="21"/>
      <c r="JD40" s="21"/>
      <c r="JE40" s="21"/>
      <c r="JF40" s="21"/>
      <c r="JG40" s="21"/>
      <c r="JH40" s="21"/>
      <c r="JI40" s="21"/>
      <c r="JJ40" s="21"/>
      <c r="JK40" s="21"/>
      <c r="JL40" s="21"/>
      <c r="JM40" s="21"/>
      <c r="JN40" s="21"/>
      <c r="JO40" s="21"/>
      <c r="JP40" s="21"/>
      <c r="JQ40" s="21"/>
      <c r="JR40" s="21"/>
      <c r="JS40" s="21"/>
      <c r="JT40" s="21"/>
      <c r="JU40" s="21"/>
      <c r="JV40" s="21"/>
      <c r="JW40" s="21"/>
      <c r="JX40" s="21"/>
      <c r="JY40" s="21"/>
      <c r="JZ40" s="21"/>
      <c r="KA40" s="21"/>
      <c r="KB40" s="21"/>
      <c r="KC40" s="21"/>
      <c r="KD40" s="21"/>
      <c r="KE40" s="21"/>
      <c r="KF40" s="21"/>
      <c r="KG40" s="21"/>
      <c r="KH40" s="21"/>
      <c r="KI40" s="21"/>
      <c r="KJ40" s="21"/>
      <c r="KK40" s="21"/>
      <c r="KL40" s="21"/>
      <c r="KM40" s="21"/>
      <c r="KN40" s="21"/>
      <c r="KO40" s="21"/>
      <c r="KP40" s="21"/>
      <c r="KQ40" s="21"/>
      <c r="KR40" s="21"/>
      <c r="KS40" s="21"/>
      <c r="KT40" s="21"/>
      <c r="KU40" s="21"/>
      <c r="KV40" s="21"/>
      <c r="KW40" s="21"/>
      <c r="KX40" s="21"/>
      <c r="KY40" s="21"/>
      <c r="KZ40" s="21"/>
      <c r="LA40" s="21"/>
      <c r="LB40" s="21"/>
      <c r="LC40" s="21"/>
      <c r="LD40" s="21"/>
      <c r="LE40" s="21"/>
      <c r="LF40" s="21"/>
      <c r="LG40" s="21"/>
      <c r="LH40" s="21"/>
      <c r="LI40" s="21"/>
      <c r="LJ40" s="21"/>
      <c r="LK40" s="21"/>
      <c r="LL40" s="21"/>
      <c r="LM40" s="21"/>
      <c r="LN40" s="21"/>
      <c r="LO40" s="21"/>
      <c r="LP40" s="21"/>
      <c r="LQ40" s="21"/>
      <c r="LR40" s="21"/>
      <c r="LS40" s="21"/>
      <c r="LT40" s="21"/>
      <c r="LU40" s="21"/>
      <c r="LV40" s="21"/>
      <c r="LW40" s="21"/>
      <c r="LX40" s="21"/>
      <c r="LY40" s="21"/>
      <c r="LZ40" s="21"/>
      <c r="MA40" s="21"/>
      <c r="MB40" s="21"/>
      <c r="MC40" s="21"/>
      <c r="MD40" s="21"/>
      <c r="ME40" s="21"/>
      <c r="MF40" s="21"/>
      <c r="MG40" s="21"/>
      <c r="MH40" s="21"/>
      <c r="MI40" s="21"/>
      <c r="MJ40" s="21"/>
      <c r="MK40" s="21"/>
      <c r="ML40" s="21"/>
      <c r="MM40" s="21"/>
      <c r="MN40" s="21"/>
      <c r="MO40" s="21"/>
      <c r="MP40" s="21"/>
      <c r="MQ40" s="21"/>
      <c r="MR40" s="21"/>
      <c r="MS40" s="21"/>
      <c r="MT40" s="21"/>
      <c r="MU40" s="21"/>
      <c r="MV40" s="21"/>
      <c r="MW40" s="21"/>
      <c r="MX40" s="21"/>
      <c r="MY40" s="21"/>
      <c r="MZ40" s="21"/>
      <c r="NA40" s="21"/>
      <c r="NB40" s="21"/>
      <c r="NC40" s="21"/>
      <c r="ND40" s="21"/>
      <c r="NE40" s="21"/>
      <c r="NF40" s="21"/>
      <c r="NG40" s="21"/>
      <c r="NH40" s="21"/>
      <c r="NI40" s="21"/>
      <c r="NJ40" s="21"/>
      <c r="NK40" s="21"/>
      <c r="NL40" s="21"/>
      <c r="NM40" s="21"/>
      <c r="NN40" s="21"/>
      <c r="NO40" s="21"/>
      <c r="NP40" s="21"/>
      <c r="NQ40" s="21"/>
      <c r="NR40" s="21"/>
      <c r="NS40" s="21"/>
      <c r="NT40" s="21"/>
      <c r="NU40" s="21"/>
      <c r="NV40" s="21"/>
      <c r="NW40" s="21"/>
      <c r="NX40" s="21"/>
      <c r="NY40" s="21"/>
      <c r="NZ40" s="21"/>
      <c r="OA40" s="21"/>
      <c r="OB40" s="21"/>
      <c r="OC40" s="21"/>
      <c r="OD40" s="21"/>
      <c r="OE40" s="21"/>
      <c r="OF40" s="21"/>
      <c r="OG40" s="21"/>
      <c r="OH40" s="21"/>
      <c r="OI40" s="21"/>
      <c r="OJ40" s="21"/>
      <c r="OK40" s="21"/>
      <c r="OL40" s="21"/>
      <c r="OM40" s="21"/>
      <c r="ON40" s="21"/>
      <c r="OO40" s="21"/>
      <c r="OP40" s="21"/>
      <c r="OQ40" s="21"/>
      <c r="OR40" s="21"/>
      <c r="OS40" s="21"/>
      <c r="OT40" s="21"/>
      <c r="OU40" s="21"/>
      <c r="OV40" s="21"/>
      <c r="OW40" s="21"/>
      <c r="OX40" s="21"/>
      <c r="OY40" s="21"/>
      <c r="OZ40" s="21"/>
      <c r="PA40" s="21"/>
      <c r="PB40" s="21"/>
      <c r="PC40" s="21"/>
      <c r="PD40" s="21"/>
      <c r="PE40" s="21"/>
      <c r="PF40" s="21"/>
      <c r="PG40" s="21"/>
      <c r="PH40" s="21"/>
      <c r="PI40" s="21"/>
      <c r="PJ40" s="21"/>
      <c r="PK40" s="21"/>
      <c r="PL40" s="21"/>
      <c r="PM40" s="21"/>
      <c r="PN40" s="21"/>
      <c r="PO40" s="21"/>
      <c r="PP40" s="21"/>
      <c r="PQ40" s="21"/>
      <c r="PR40" s="21"/>
      <c r="PS40" s="21"/>
      <c r="PT40" s="21"/>
      <c r="PU40" s="21"/>
      <c r="PV40" s="21"/>
      <c r="PW40" s="21"/>
      <c r="PX40" s="21"/>
      <c r="PY40" s="21"/>
      <c r="PZ40" s="21"/>
      <c r="QA40" s="21"/>
      <c r="QB40" s="21"/>
      <c r="QC40" s="21"/>
      <c r="QD40" s="21"/>
      <c r="QE40" s="21"/>
      <c r="QF40" s="21"/>
      <c r="QG40" s="21"/>
      <c r="QH40" s="21"/>
      <c r="QI40" s="21"/>
      <c r="QJ40" s="21"/>
      <c r="QK40" s="21"/>
      <c r="QL40" s="21"/>
      <c r="QM40" s="21"/>
      <c r="QN40" s="21"/>
      <c r="QO40" s="21"/>
      <c r="QP40" s="21"/>
      <c r="QQ40" s="21"/>
      <c r="QR40" s="21"/>
      <c r="QS40" s="21"/>
      <c r="QT40" s="21"/>
      <c r="QU40" s="21"/>
      <c r="QV40" s="21"/>
      <c r="QW40" s="21"/>
      <c r="QX40" s="21"/>
      <c r="QY40" s="21"/>
      <c r="QZ40" s="21"/>
      <c r="RA40" s="21"/>
      <c r="RB40" s="21"/>
      <c r="RC40" s="21"/>
      <c r="RD40" s="21"/>
      <c r="RE40" s="21"/>
      <c r="RF40" s="21"/>
      <c r="RG40" s="21"/>
      <c r="RH40" s="21"/>
      <c r="RI40" s="21"/>
      <c r="RJ40" s="21"/>
      <c r="RK40" s="21"/>
      <c r="RL40" s="21"/>
      <c r="RM40" s="21"/>
      <c r="RN40" s="21"/>
      <c r="RO40" s="21"/>
      <c r="RP40" s="21"/>
      <c r="RQ40" s="21"/>
      <c r="RR40" s="21"/>
      <c r="RS40" s="21"/>
      <c r="RT40" s="21"/>
      <c r="RU40" s="21"/>
      <c r="RV40" s="21"/>
      <c r="RW40" s="21"/>
      <c r="RX40" s="21"/>
      <c r="RY40" s="21"/>
      <c r="RZ40" s="21"/>
      <c r="SA40" s="21"/>
      <c r="SB40" s="21"/>
      <c r="SC40" s="21"/>
      <c r="SD40" s="21"/>
      <c r="SE40" s="21"/>
      <c r="SF40" s="21"/>
      <c r="SG40" s="21"/>
      <c r="SH40" s="21"/>
      <c r="SI40" s="21"/>
      <c r="SJ40" s="21"/>
      <c r="SK40" s="21"/>
      <c r="SL40" s="21"/>
      <c r="SM40" s="21"/>
      <c r="SN40" s="21"/>
      <c r="SO40" s="21"/>
      <c r="SP40" s="21"/>
      <c r="SQ40" s="21"/>
      <c r="SR40" s="21"/>
      <c r="SS40" s="21"/>
      <c r="ST40" s="21"/>
      <c r="SU40" s="21"/>
      <c r="SV40" s="21"/>
      <c r="SW40" s="21"/>
      <c r="SX40" s="21"/>
      <c r="SY40" s="21"/>
      <c r="SZ40" s="21"/>
      <c r="TA40" s="21"/>
      <c r="TB40" s="21"/>
      <c r="TC40" s="21"/>
      <c r="TD40" s="21"/>
      <c r="TE40" s="21"/>
      <c r="TF40" s="21"/>
      <c r="TG40" s="21"/>
      <c r="TH40" s="21"/>
      <c r="TI40" s="21"/>
      <c r="TJ40" s="21"/>
      <c r="TK40" s="21"/>
      <c r="TL40" s="21"/>
      <c r="TM40" s="21"/>
      <c r="TN40" s="21"/>
      <c r="TO40" s="21"/>
      <c r="TP40" s="21"/>
      <c r="TQ40" s="21"/>
      <c r="TR40" s="21"/>
      <c r="TS40" s="21"/>
      <c r="TT40" s="21"/>
      <c r="TU40" s="21"/>
      <c r="TV40" s="21"/>
      <c r="TW40" s="21"/>
      <c r="TX40" s="21"/>
      <c r="TY40" s="21"/>
      <c r="TZ40" s="21"/>
      <c r="UA40" s="21"/>
      <c r="UB40" s="21"/>
      <c r="UC40" s="21"/>
      <c r="UD40" s="21"/>
      <c r="UE40" s="21"/>
      <c r="UF40" s="21"/>
      <c r="UG40" s="21"/>
      <c r="UH40" s="21"/>
      <c r="UI40" s="21"/>
      <c r="UJ40" s="21"/>
      <c r="UK40" s="21"/>
      <c r="UL40" s="21"/>
      <c r="UM40" s="21"/>
      <c r="UN40" s="21"/>
      <c r="UO40" s="21"/>
      <c r="UP40" s="21"/>
      <c r="UQ40" s="21"/>
      <c r="UR40" s="21"/>
      <c r="US40" s="21"/>
      <c r="UT40" s="21"/>
      <c r="UU40" s="21"/>
      <c r="UV40" s="21"/>
      <c r="UW40" s="21"/>
      <c r="UX40" s="21"/>
      <c r="UY40" s="21"/>
      <c r="UZ40" s="21"/>
      <c r="VA40" s="21"/>
      <c r="VB40" s="21"/>
      <c r="VC40" s="21"/>
      <c r="VD40" s="21"/>
      <c r="VE40" s="21"/>
      <c r="VF40" s="21"/>
      <c r="VG40" s="21"/>
      <c r="VH40" s="21"/>
      <c r="VI40" s="21"/>
      <c r="VJ40" s="21"/>
      <c r="VK40" s="21"/>
      <c r="VL40" s="21"/>
      <c r="VM40" s="21"/>
      <c r="VN40" s="21"/>
      <c r="VO40" s="21"/>
      <c r="VP40" s="21"/>
      <c r="VQ40" s="21"/>
      <c r="VR40" s="21"/>
      <c r="VS40" s="21"/>
      <c r="VT40" s="21"/>
      <c r="VU40" s="21"/>
      <c r="VV40" s="21"/>
      <c r="VW40" s="21"/>
      <c r="VX40" s="21"/>
      <c r="VY40" s="21"/>
      <c r="VZ40" s="21"/>
      <c r="WA40" s="21"/>
      <c r="WB40" s="21"/>
      <c r="WC40" s="21"/>
      <c r="WD40" s="21"/>
      <c r="WE40" s="21"/>
      <c r="WF40" s="21"/>
      <c r="WG40" s="21"/>
      <c r="WH40" s="21"/>
      <c r="WI40" s="21"/>
      <c r="WJ40" s="21"/>
      <c r="WK40" s="21"/>
      <c r="WL40" s="21"/>
      <c r="WM40" s="21"/>
      <c r="WN40" s="21"/>
      <c r="WO40" s="21"/>
      <c r="WP40" s="21"/>
      <c r="WQ40" s="21"/>
      <c r="WR40" s="21"/>
      <c r="WS40" s="21"/>
      <c r="WT40" s="21"/>
      <c r="WU40" s="21"/>
      <c r="WV40" s="21"/>
      <c r="WW40" s="21"/>
      <c r="WX40" s="21"/>
      <c r="WY40" s="21"/>
      <c r="WZ40" s="21"/>
      <c r="XA40" s="21"/>
      <c r="XB40" s="21"/>
      <c r="XC40" s="21"/>
      <c r="XD40" s="21"/>
      <c r="XE40" s="21"/>
      <c r="XF40" s="21"/>
      <c r="XG40" s="21"/>
      <c r="XH40" s="21"/>
      <c r="XI40" s="21"/>
      <c r="XJ40" s="21"/>
      <c r="XK40" s="21"/>
      <c r="XL40" s="21"/>
      <c r="XM40" s="21"/>
      <c r="XN40" s="21"/>
      <c r="XO40" s="21"/>
      <c r="XP40" s="21"/>
      <c r="XQ40" s="21"/>
      <c r="XR40" s="21"/>
      <c r="XS40" s="21"/>
      <c r="XT40" s="21"/>
      <c r="XU40" s="21"/>
      <c r="XV40" s="21"/>
      <c r="XW40" s="21"/>
      <c r="XX40" s="21"/>
      <c r="XY40" s="21"/>
      <c r="XZ40" s="21"/>
      <c r="YA40" s="21"/>
      <c r="YB40" s="21"/>
      <c r="YC40" s="21"/>
      <c r="YD40" s="21"/>
      <c r="YE40" s="21"/>
      <c r="YF40" s="21"/>
      <c r="YG40" s="21"/>
      <c r="YH40" s="21"/>
      <c r="YI40" s="21"/>
      <c r="YJ40" s="21"/>
      <c r="YK40" s="21"/>
      <c r="YL40" s="21"/>
      <c r="YM40" s="21"/>
      <c r="YN40" s="21"/>
      <c r="YO40" s="21"/>
      <c r="YP40" s="21"/>
      <c r="YQ40" s="21"/>
      <c r="YR40" s="21"/>
      <c r="YS40" s="21"/>
      <c r="YT40" s="21"/>
      <c r="YU40" s="21"/>
      <c r="YV40" s="21"/>
      <c r="YW40" s="21"/>
      <c r="YX40" s="21"/>
      <c r="YY40" s="21"/>
      <c r="YZ40" s="21"/>
      <c r="ZA40" s="21"/>
      <c r="ZB40" s="21"/>
      <c r="ZC40" s="21"/>
      <c r="ZD40" s="21"/>
      <c r="ZE40" s="21"/>
      <c r="ZF40" s="21"/>
      <c r="ZG40" s="21"/>
      <c r="ZH40" s="21"/>
      <c r="ZI40" s="21"/>
      <c r="ZJ40" s="21"/>
      <c r="ZK40" s="21"/>
      <c r="ZL40" s="21"/>
      <c r="ZM40" s="21"/>
      <c r="ZN40" s="21"/>
      <c r="ZO40" s="21"/>
      <c r="ZP40" s="21"/>
      <c r="ZQ40" s="21"/>
      <c r="ZR40" s="21"/>
      <c r="ZS40" s="21"/>
      <c r="ZT40" s="21"/>
      <c r="ZU40" s="21"/>
      <c r="ZV40" s="21"/>
      <c r="ZW40" s="21"/>
      <c r="ZX40" s="21"/>
      <c r="ZY40" s="21"/>
      <c r="ZZ40" s="21"/>
      <c r="AAA40" s="21"/>
      <c r="AAB40" s="21"/>
      <c r="AAC40" s="21"/>
      <c r="AAD40" s="21"/>
      <c r="AAE40" s="21"/>
      <c r="AAF40" s="21"/>
      <c r="AAG40" s="21"/>
      <c r="AAH40" s="21"/>
      <c r="AAI40" s="21"/>
      <c r="AAJ40" s="21"/>
      <c r="AAK40" s="21"/>
      <c r="AAL40" s="21"/>
      <c r="AAM40" s="21"/>
      <c r="AAN40" s="21"/>
      <c r="AAO40" s="21"/>
      <c r="AAP40" s="21"/>
      <c r="AAQ40" s="21"/>
      <c r="AAR40" s="21"/>
      <c r="AAS40" s="21"/>
      <c r="AAT40" s="21"/>
      <c r="AAU40" s="21"/>
      <c r="AAV40" s="21"/>
      <c r="AAW40" s="21"/>
      <c r="AAX40" s="21"/>
      <c r="AAY40" s="21"/>
      <c r="AAZ40" s="21"/>
      <c r="ABA40" s="21"/>
      <c r="ABB40" s="21"/>
      <c r="ABC40" s="21"/>
      <c r="ABD40" s="21"/>
      <c r="ABE40" s="21"/>
      <c r="ABF40" s="21"/>
      <c r="ABG40" s="21"/>
      <c r="ABH40" s="21"/>
      <c r="ABI40" s="21"/>
      <c r="ABJ40" s="21"/>
      <c r="ABK40" s="21"/>
      <c r="ABL40" s="21"/>
      <c r="ABM40" s="21"/>
      <c r="ABN40" s="21"/>
      <c r="ABO40" s="21"/>
      <c r="ABP40" s="21"/>
      <c r="ABQ40" s="21"/>
      <c r="ABR40" s="21"/>
      <c r="ABS40" s="21"/>
      <c r="ABT40" s="21"/>
      <c r="ABU40" s="21"/>
      <c r="ABV40" s="21"/>
      <c r="ABW40" s="21"/>
      <c r="ABX40" s="21"/>
      <c r="ABY40" s="21"/>
      <c r="ABZ40" s="21"/>
      <c r="ACA40" s="21"/>
      <c r="ACB40" s="21"/>
      <c r="ACC40" s="21"/>
      <c r="ACD40" s="21"/>
      <c r="ACE40" s="21"/>
      <c r="ACF40" s="21"/>
      <c r="ACG40" s="21"/>
      <c r="ACH40" s="21"/>
      <c r="ACI40" s="21"/>
      <c r="ACJ40" s="21"/>
      <c r="ACK40" s="21"/>
      <c r="ACL40" s="21"/>
      <c r="ACM40" s="21"/>
      <c r="ACN40" s="21"/>
      <c r="ACO40" s="21"/>
      <c r="ACP40" s="21"/>
      <c r="ACQ40" s="21"/>
      <c r="ACR40" s="21"/>
      <c r="ACS40" s="21"/>
      <c r="ACT40" s="21"/>
      <c r="ACU40" s="21"/>
      <c r="ACV40" s="21"/>
      <c r="ACW40" s="21"/>
      <c r="ACX40" s="21"/>
      <c r="ACY40" s="21"/>
      <c r="ACZ40" s="21"/>
      <c r="ADA40" s="21"/>
      <c r="ADB40" s="21"/>
      <c r="ADC40" s="21"/>
      <c r="ADD40" s="21"/>
      <c r="ADE40" s="21"/>
      <c r="ADF40" s="21"/>
      <c r="ADG40" s="21"/>
      <c r="ADH40" s="21"/>
      <c r="ADI40" s="21"/>
      <c r="ADJ40" s="21"/>
      <c r="ADK40" s="21"/>
      <c r="ADL40" s="21"/>
      <c r="ADM40" s="21"/>
      <c r="ADN40" s="21"/>
      <c r="ADO40" s="21"/>
      <c r="ADP40" s="21"/>
      <c r="ADQ40" s="21"/>
      <c r="ADR40" s="21"/>
      <c r="ADS40" s="21"/>
      <c r="ADT40" s="21"/>
      <c r="ADU40" s="21"/>
      <c r="ADV40" s="21"/>
      <c r="ADW40" s="21"/>
      <c r="ADX40" s="21"/>
      <c r="ADY40" s="21"/>
      <c r="ADZ40" s="21"/>
      <c r="AEA40" s="21"/>
      <c r="AEB40" s="21"/>
      <c r="AEC40" s="21"/>
      <c r="AED40" s="21"/>
      <c r="AEE40" s="21"/>
      <c r="AEF40" s="21"/>
      <c r="AEG40" s="21"/>
      <c r="AEH40" s="21"/>
      <c r="AEI40" s="21"/>
      <c r="AEJ40" s="21"/>
      <c r="AEK40" s="21"/>
      <c r="AEL40" s="21"/>
      <c r="AEM40" s="21"/>
      <c r="AEN40" s="21"/>
      <c r="AEO40" s="21"/>
      <c r="AEP40" s="21"/>
      <c r="AEQ40" s="21"/>
      <c r="AER40" s="21"/>
      <c r="AES40" s="21"/>
      <c r="AET40" s="21"/>
      <c r="AEU40" s="21"/>
      <c r="AEV40" s="21"/>
      <c r="AEW40" s="21"/>
      <c r="AEX40" s="21"/>
      <c r="AEY40" s="21"/>
      <c r="AEZ40" s="21"/>
      <c r="AFA40" s="21"/>
      <c r="AFB40" s="21"/>
      <c r="AFC40" s="21"/>
      <c r="AFD40" s="21"/>
      <c r="AFE40" s="21"/>
      <c r="AFF40" s="21"/>
      <c r="AFG40" s="21"/>
      <c r="AFH40" s="21"/>
      <c r="AFI40" s="21"/>
      <c r="AFJ40" s="21"/>
      <c r="AFK40" s="21"/>
      <c r="AFL40" s="21"/>
      <c r="AFM40" s="21"/>
      <c r="AFN40" s="21"/>
      <c r="AFO40" s="21"/>
      <c r="AFP40" s="21"/>
      <c r="AFQ40" s="21"/>
      <c r="AFR40" s="21"/>
      <c r="AFS40" s="21"/>
      <c r="AFT40" s="21"/>
      <c r="AFU40" s="21"/>
      <c r="AFV40" s="21"/>
      <c r="AFW40" s="21"/>
      <c r="AFX40" s="21"/>
      <c r="AFY40" s="21"/>
      <c r="AFZ40" s="21"/>
      <c r="AGA40" s="21"/>
      <c r="AGB40" s="21"/>
      <c r="AGC40" s="21"/>
      <c r="AGD40" s="21"/>
      <c r="AGE40" s="21"/>
      <c r="AGF40" s="21"/>
      <c r="AGG40" s="21"/>
      <c r="AGH40" s="21"/>
      <c r="AGI40" s="21"/>
      <c r="AGJ40" s="21"/>
      <c r="AGK40" s="21"/>
      <c r="AGL40" s="21"/>
      <c r="AGM40" s="21"/>
      <c r="AGN40" s="21"/>
      <c r="AGO40" s="21"/>
      <c r="AGP40" s="21"/>
      <c r="AGQ40" s="21"/>
      <c r="AGR40" s="21"/>
      <c r="AGS40" s="21"/>
      <c r="AGT40" s="21"/>
      <c r="AGU40" s="21"/>
      <c r="AGV40" s="21"/>
      <c r="AGW40" s="21"/>
      <c r="AGX40" s="21"/>
      <c r="AGY40" s="21"/>
      <c r="AGZ40" s="21"/>
      <c r="AHA40" s="21"/>
      <c r="AHB40" s="21"/>
      <c r="AHC40" s="21"/>
      <c r="AHD40" s="21"/>
      <c r="AHE40" s="21"/>
      <c r="AHF40" s="21"/>
      <c r="AHG40" s="21"/>
      <c r="AHH40" s="21"/>
      <c r="AHI40" s="21"/>
      <c r="AHJ40" s="21"/>
      <c r="AHK40" s="21"/>
      <c r="AHL40" s="21"/>
      <c r="AHM40" s="21"/>
      <c r="AHN40" s="21"/>
      <c r="AHO40" s="21"/>
      <c r="AHP40" s="21"/>
      <c r="AHQ40" s="21"/>
      <c r="AHR40" s="21"/>
      <c r="AHS40" s="21"/>
      <c r="AHT40" s="21"/>
      <c r="AHU40" s="21"/>
      <c r="AHV40" s="21"/>
      <c r="AHW40" s="21"/>
      <c r="AHX40" s="21"/>
      <c r="AHY40" s="21"/>
      <c r="AHZ40" s="21"/>
      <c r="AIA40" s="21"/>
      <c r="AIB40" s="21"/>
      <c r="AIC40" s="21"/>
      <c r="AID40" s="21"/>
      <c r="AIE40" s="21"/>
      <c r="AIF40" s="21"/>
      <c r="AIG40" s="21"/>
      <c r="AIH40" s="21"/>
      <c r="AII40" s="21"/>
      <c r="AIJ40" s="21"/>
      <c r="AIK40" s="21"/>
      <c r="AIL40" s="21"/>
      <c r="AIM40" s="21"/>
      <c r="AIN40" s="21"/>
      <c r="AIO40" s="21"/>
      <c r="AIP40" s="21"/>
      <c r="AIQ40" s="21"/>
      <c r="AIR40" s="21"/>
      <c r="AIS40" s="21"/>
      <c r="AIT40" s="21"/>
      <c r="AIU40" s="21"/>
      <c r="AIV40" s="21"/>
      <c r="AIW40" s="21"/>
      <c r="AIX40" s="21"/>
      <c r="AIY40" s="21"/>
      <c r="AIZ40" s="21"/>
      <c r="AJA40" s="21"/>
      <c r="AJB40" s="21"/>
      <c r="AJC40" s="21"/>
      <c r="AJD40" s="21"/>
      <c r="AJE40" s="21"/>
      <c r="AJF40" s="21"/>
      <c r="AJG40" s="21"/>
      <c r="AJH40" s="21"/>
      <c r="AJI40" s="21"/>
      <c r="AJJ40" s="21"/>
      <c r="AJK40" s="21"/>
      <c r="AJL40" s="21"/>
      <c r="AJM40" s="21"/>
      <c r="AJN40" s="21"/>
      <c r="AJO40" s="21"/>
      <c r="AJP40" s="21"/>
      <c r="AJQ40" s="21"/>
      <c r="AJR40" s="21"/>
      <c r="AJS40" s="21"/>
      <c r="AJT40" s="21"/>
      <c r="AJU40" s="21"/>
      <c r="AJV40" s="21"/>
      <c r="AJW40" s="21"/>
      <c r="AJX40" s="21"/>
      <c r="AJY40" s="21"/>
      <c r="AJZ40" s="21"/>
      <c r="AKA40" s="21"/>
      <c r="AKB40" s="21"/>
      <c r="AKC40" s="21"/>
      <c r="AKD40" s="21"/>
      <c r="AKE40" s="21"/>
      <c r="AKF40" s="21"/>
      <c r="AKG40" s="21"/>
      <c r="AKH40" s="21"/>
      <c r="AKI40" s="21"/>
      <c r="AKJ40" s="21"/>
      <c r="AKK40" s="21"/>
      <c r="AKL40" s="21"/>
      <c r="AKM40" s="21"/>
      <c r="AKN40" s="21"/>
      <c r="AKO40" s="21"/>
      <c r="AKP40" s="21"/>
      <c r="AKQ40" s="21"/>
      <c r="AKR40" s="21"/>
      <c r="AKS40" s="21"/>
      <c r="AKT40" s="21"/>
      <c r="AKU40" s="21"/>
      <c r="AKV40" s="21"/>
      <c r="AKW40" s="21"/>
      <c r="AKX40" s="21"/>
      <c r="AKY40" s="21"/>
      <c r="AKZ40" s="21"/>
      <c r="ALA40" s="21"/>
      <c r="ALB40" s="21"/>
      <c r="ALC40" s="21"/>
      <c r="ALD40" s="21"/>
      <c r="ALE40" s="21"/>
      <c r="ALF40" s="21"/>
      <c r="ALG40" s="21"/>
      <c r="ALH40" s="21"/>
      <c r="ALI40" s="21"/>
      <c r="ALJ40" s="21"/>
      <c r="ALK40" s="21"/>
      <c r="ALL40" s="21"/>
      <c r="ALM40" s="21"/>
      <c r="ALN40" s="21"/>
      <c r="ALO40" s="21"/>
      <c r="ALP40" s="21"/>
      <c r="ALQ40" s="21"/>
      <c r="ALR40" s="21"/>
      <c r="ALS40" s="21"/>
      <c r="ALT40" s="21"/>
      <c r="ALU40" s="21"/>
      <c r="ALV40" s="21"/>
      <c r="ALW40" s="21"/>
      <c r="ALX40" s="21"/>
      <c r="ALY40" s="21"/>
      <c r="ALZ40" s="21"/>
      <c r="AMA40" s="21"/>
      <c r="AMB40" s="21"/>
      <c r="AMC40" s="21"/>
      <c r="AMD40" s="21"/>
      <c r="AME40" s="21"/>
      <c r="AMF40" s="21"/>
      <c r="AMG40" s="21"/>
      <c r="AMH40" s="21"/>
      <c r="AMI40" s="21"/>
      <c r="AMJ40" s="21"/>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1"/>
      <c r="X42" s="21"/>
      <c r="Y42" s="21"/>
      <c r="Z42" s="21"/>
      <c r="AA42" s="21"/>
      <c r="AB42" s="21"/>
      <c r="AC42" s="21"/>
      <c r="AD42" s="21"/>
      <c r="AE42" s="21"/>
      <c r="AF42" s="21"/>
      <c r="AG42" s="21"/>
      <c r="AH42" s="21"/>
      <c r="AI42" s="21"/>
      <c r="AJ42" s="21"/>
      <c r="AK42" s="21"/>
      <c r="AL42" s="21"/>
      <c r="AM42" s="21"/>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1"/>
      <c r="X43" s="21"/>
      <c r="Y43" s="21"/>
      <c r="Z43" s="21"/>
      <c r="AA43" s="21"/>
      <c r="AB43" s="21"/>
      <c r="AC43" s="21"/>
      <c r="AD43" s="21"/>
      <c r="AE43" s="21"/>
      <c r="AF43" s="21"/>
      <c r="AG43" s="21"/>
      <c r="AH43" s="21"/>
      <c r="AI43" s="21"/>
      <c r="AJ43" s="21"/>
      <c r="AK43" s="21"/>
      <c r="AL43" s="21"/>
      <c r="AM43" s="21"/>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1"/>
      <c r="X44" s="21"/>
      <c r="Y44" s="21"/>
      <c r="Z44" s="21"/>
      <c r="AA44" s="21"/>
      <c r="AB44" s="21"/>
      <c r="AC44" s="21"/>
      <c r="AD44" s="21"/>
      <c r="AE44" s="21"/>
      <c r="AF44" s="21"/>
      <c r="AG44" s="21"/>
      <c r="AH44" s="21"/>
      <c r="AI44" s="21"/>
      <c r="AJ44" s="21"/>
      <c r="AK44" s="21"/>
      <c r="AL44" s="21"/>
      <c r="AM44" s="21"/>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1"/>
      <c r="X45" s="21"/>
      <c r="Y45" s="21"/>
      <c r="Z45" s="21"/>
      <c r="AA45" s="21"/>
      <c r="AB45" s="21"/>
      <c r="AC45" s="21"/>
      <c r="AD45" s="21"/>
      <c r="AE45" s="21"/>
      <c r="AF45" s="21"/>
      <c r="AG45" s="21"/>
      <c r="AH45" s="21"/>
      <c r="AI45" s="21"/>
      <c r="AJ45" s="21"/>
      <c r="AK45" s="21"/>
      <c r="AL45" s="21"/>
      <c r="AM45" s="21"/>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1"/>
      <c r="X46" s="21"/>
      <c r="Y46" s="21"/>
      <c r="Z46" s="21"/>
      <c r="AA46" s="21"/>
      <c r="AB46" s="21"/>
      <c r="AC46" s="21"/>
      <c r="AD46" s="21"/>
      <c r="AE46" s="21"/>
      <c r="AF46" s="21"/>
      <c r="AG46" s="21"/>
      <c r="AH46" s="21"/>
      <c r="AI46" s="21"/>
      <c r="AJ46" s="21"/>
      <c r="AK46" s="21"/>
      <c r="AL46" s="21"/>
      <c r="AM46" s="21"/>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1"/>
      <c r="X47" s="21"/>
      <c r="Y47" s="21"/>
      <c r="Z47" s="21"/>
      <c r="AA47" s="21"/>
      <c r="AB47" s="21"/>
      <c r="AC47" s="21"/>
      <c r="AD47" s="21"/>
      <c r="AE47" s="21"/>
      <c r="AF47" s="21"/>
      <c r="AG47" s="21"/>
      <c r="AH47" s="21"/>
      <c r="AI47" s="21"/>
      <c r="AJ47" s="21"/>
      <c r="AK47" s="21"/>
      <c r="AL47" s="21"/>
      <c r="AM47" s="21"/>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1"/>
      <c r="X48" s="21"/>
      <c r="Y48" s="21"/>
      <c r="Z48" s="21"/>
      <c r="AA48" s="21"/>
      <c r="AB48" s="21"/>
      <c r="AC48" s="21"/>
      <c r="AD48" s="21"/>
      <c r="AE48" s="21"/>
      <c r="AF48" s="21"/>
      <c r="AG48" s="21"/>
      <c r="AH48" s="21"/>
      <c r="AI48" s="21"/>
      <c r="AJ48" s="21"/>
      <c r="AK48" s="21"/>
      <c r="AL48" s="21"/>
      <c r="AM48" s="21"/>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1"/>
  </cols>
  <sheetData>
    <row r="1" spans="1:1024" ht="25.5"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17" t="s">
        <v>0</v>
      </c>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s="16" customFormat="1" ht="18.75" customHeight="1" x14ac:dyDescent="0.3">
      <c r="E2" s="15"/>
      <c r="AA2" s="20" t="s">
        <v>1</v>
      </c>
    </row>
    <row r="3" spans="1:1024" s="16" customFormat="1" ht="18.75" customHeight="1" x14ac:dyDescent="0.3">
      <c r="E3" s="15"/>
      <c r="AA3" s="20" t="s">
        <v>2</v>
      </c>
    </row>
    <row r="4" spans="1:1024" x14ac:dyDescent="0.25">
      <c r="A4" s="16"/>
      <c r="B4" s="16"/>
      <c r="C4" s="16"/>
      <c r="D4" s="16"/>
      <c r="E4" s="22"/>
      <c r="F4" s="21"/>
      <c r="G4" s="21"/>
      <c r="H4" s="21"/>
      <c r="I4" s="21"/>
      <c r="J4" s="21"/>
      <c r="K4" s="21"/>
      <c r="L4" s="21"/>
      <c r="M4" s="21"/>
      <c r="N4" s="21"/>
      <c r="O4" s="21"/>
      <c r="P4" s="21"/>
      <c r="Q4" s="16"/>
      <c r="R4" s="16"/>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x14ac:dyDescent="0.25">
      <c r="A6" s="79"/>
      <c r="B6" s="79"/>
      <c r="C6" s="79"/>
      <c r="D6" s="79"/>
      <c r="E6" s="79"/>
      <c r="F6" s="79"/>
      <c r="G6" s="79"/>
      <c r="H6" s="79"/>
      <c r="I6" s="79"/>
      <c r="J6" s="79"/>
      <c r="K6" s="79"/>
      <c r="L6" s="79"/>
      <c r="M6" s="79"/>
      <c r="N6" s="79"/>
      <c r="O6" s="79"/>
      <c r="P6" s="79"/>
      <c r="Q6" s="79"/>
      <c r="R6" s="79"/>
      <c r="S6" s="79"/>
      <c r="T6" s="79"/>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1"/>
      <c r="B7" s="21"/>
      <c r="C7" s="21"/>
      <c r="D7" s="21"/>
      <c r="E7" s="243" t="s">
        <v>3</v>
      </c>
      <c r="F7" s="243"/>
      <c r="G7" s="243"/>
      <c r="H7" s="243"/>
      <c r="I7" s="243"/>
      <c r="J7" s="243"/>
      <c r="K7" s="243"/>
      <c r="L7" s="243"/>
      <c r="M7" s="243"/>
      <c r="N7" s="243"/>
      <c r="O7" s="243"/>
      <c r="P7" s="243"/>
      <c r="Q7" s="243"/>
      <c r="R7" s="243"/>
      <c r="S7" s="243"/>
      <c r="T7" s="243"/>
      <c r="U7" s="243"/>
      <c r="V7" s="243"/>
      <c r="W7" s="243"/>
      <c r="X7" s="243"/>
      <c r="Y7" s="243"/>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1"/>
      <c r="B8" s="21"/>
      <c r="C8" s="21"/>
      <c r="D8" s="21"/>
      <c r="E8" s="27"/>
      <c r="F8" s="27"/>
      <c r="G8" s="27"/>
      <c r="H8" s="27"/>
      <c r="I8" s="27"/>
      <c r="J8" s="27"/>
      <c r="K8" s="27"/>
      <c r="L8" s="27"/>
      <c r="M8" s="27"/>
      <c r="N8" s="27"/>
      <c r="O8" s="27"/>
      <c r="P8" s="27"/>
      <c r="Q8" s="27"/>
      <c r="R8" s="27"/>
      <c r="S8" s="26"/>
      <c r="T8" s="26"/>
      <c r="U8" s="26"/>
      <c r="V8" s="26"/>
      <c r="W8" s="26"/>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1"/>
      <c r="B9" s="21"/>
      <c r="C9" s="21"/>
      <c r="D9" s="21"/>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1"/>
      <c r="B10" s="21"/>
      <c r="C10" s="21"/>
      <c r="D10" s="21"/>
      <c r="E10" s="239" t="s">
        <v>4</v>
      </c>
      <c r="F10" s="239"/>
      <c r="G10" s="239"/>
      <c r="H10" s="239"/>
      <c r="I10" s="239"/>
      <c r="J10" s="239"/>
      <c r="K10" s="239"/>
      <c r="L10" s="239"/>
      <c r="M10" s="239"/>
      <c r="N10" s="239"/>
      <c r="O10" s="239"/>
      <c r="P10" s="239"/>
      <c r="Q10" s="239"/>
      <c r="R10" s="239"/>
      <c r="S10" s="239"/>
      <c r="T10" s="239"/>
      <c r="U10" s="239"/>
      <c r="V10" s="239"/>
      <c r="W10" s="239"/>
      <c r="X10" s="239"/>
      <c r="Y10" s="239"/>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1"/>
      <c r="B11" s="21"/>
      <c r="C11" s="21"/>
      <c r="D11" s="21"/>
      <c r="E11" s="27"/>
      <c r="F11" s="27"/>
      <c r="G11" s="27"/>
      <c r="H11" s="27"/>
      <c r="I11" s="27"/>
      <c r="J11" s="27"/>
      <c r="K11" s="27"/>
      <c r="L11" s="27"/>
      <c r="M11" s="27"/>
      <c r="N11" s="27"/>
      <c r="O11" s="27"/>
      <c r="P11" s="27"/>
      <c r="Q11" s="27"/>
      <c r="R11" s="27"/>
      <c r="S11" s="26"/>
      <c r="T11" s="26"/>
      <c r="U11" s="26"/>
      <c r="V11" s="26"/>
      <c r="W11" s="26"/>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customHeight="1" x14ac:dyDescent="0.25">
      <c r="A12" s="21"/>
      <c r="B12" s="21"/>
      <c r="C12" s="21"/>
      <c r="D12" s="21"/>
      <c r="E12" s="249" t="str">
        <f>'1. паспорт местоположение'!A12</f>
        <v>M_TP1600.PR.0081</v>
      </c>
      <c r="F12" s="249"/>
      <c r="G12" s="249"/>
      <c r="H12" s="249"/>
      <c r="I12" s="249"/>
      <c r="J12" s="249"/>
      <c r="K12" s="249"/>
      <c r="L12" s="249"/>
      <c r="M12" s="249"/>
      <c r="N12" s="249"/>
      <c r="O12" s="249"/>
      <c r="P12" s="249"/>
      <c r="Q12" s="249"/>
      <c r="R12" s="249"/>
      <c r="S12" s="249"/>
      <c r="T12" s="249"/>
      <c r="U12" s="249"/>
      <c r="V12" s="249"/>
      <c r="W12" s="249"/>
      <c r="X12" s="249"/>
      <c r="Y12" s="249"/>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1"/>
      <c r="B13" s="21"/>
      <c r="C13" s="21"/>
      <c r="D13" s="21"/>
      <c r="E13" s="239" t="s">
        <v>5</v>
      </c>
      <c r="F13" s="239"/>
      <c r="G13" s="239"/>
      <c r="H13" s="239"/>
      <c r="I13" s="239"/>
      <c r="J13" s="239"/>
      <c r="K13" s="239"/>
      <c r="L13" s="239"/>
      <c r="M13" s="239"/>
      <c r="N13" s="239"/>
      <c r="O13" s="239"/>
      <c r="P13" s="239"/>
      <c r="Q13" s="239"/>
      <c r="R13" s="239"/>
      <c r="S13" s="239"/>
      <c r="T13" s="239"/>
      <c r="U13" s="239"/>
      <c r="V13" s="239"/>
      <c r="W13" s="239"/>
      <c r="X13" s="239"/>
      <c r="Y13" s="239"/>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s="35"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1024" s="36" customFormat="1" x14ac:dyDescent="0.2">
      <c r="E15" s="249" t="str">
        <f>'1. паспорт местоположение'!A15</f>
        <v>Модернизация ПС 110 кВ КНС-2 (Вар. РЭС) 1Т, 2Т (установка защит ближнего резервирования 1Т, 2Т - 2 шт.)</v>
      </c>
      <c r="F15" s="249"/>
      <c r="G15" s="249"/>
      <c r="H15" s="249"/>
      <c r="I15" s="249"/>
      <c r="J15" s="249"/>
      <c r="K15" s="249"/>
      <c r="L15" s="249"/>
      <c r="M15" s="249"/>
      <c r="N15" s="249"/>
      <c r="O15" s="249"/>
      <c r="P15" s="249"/>
      <c r="Q15" s="249"/>
      <c r="R15" s="249"/>
      <c r="S15" s="249"/>
      <c r="T15" s="249"/>
      <c r="U15" s="249"/>
      <c r="V15" s="249"/>
      <c r="W15" s="249"/>
      <c r="X15" s="249"/>
      <c r="Y15" s="249"/>
    </row>
    <row r="16" spans="1:1024" ht="15" customHeight="1" x14ac:dyDescent="0.25">
      <c r="A16" s="36"/>
      <c r="B16" s="36"/>
      <c r="C16" s="36"/>
      <c r="D16" s="36"/>
      <c r="E16" s="239" t="s">
        <v>7</v>
      </c>
      <c r="F16" s="239"/>
      <c r="G16" s="239"/>
      <c r="H16" s="239"/>
      <c r="I16" s="239"/>
      <c r="J16" s="239"/>
      <c r="K16" s="239"/>
      <c r="L16" s="239"/>
      <c r="M16" s="239"/>
      <c r="N16" s="239"/>
      <c r="O16" s="239"/>
      <c r="P16" s="239"/>
      <c r="Q16" s="239"/>
      <c r="R16" s="239"/>
      <c r="S16" s="239"/>
      <c r="T16" s="239"/>
      <c r="U16" s="239"/>
      <c r="V16" s="239"/>
      <c r="W16" s="239"/>
      <c r="X16" s="239"/>
      <c r="Y16" s="239"/>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 customHeight="1" x14ac:dyDescent="0.25">
      <c r="A17" s="36"/>
      <c r="B17" s="36"/>
      <c r="C17" s="36"/>
      <c r="D17" s="36"/>
      <c r="E17" s="37"/>
      <c r="F17" s="37"/>
      <c r="G17" s="37"/>
      <c r="H17" s="37"/>
      <c r="I17" s="37"/>
      <c r="J17" s="37"/>
      <c r="K17" s="37"/>
      <c r="L17" s="37"/>
      <c r="M17" s="37"/>
      <c r="N17" s="37"/>
      <c r="O17" s="37"/>
      <c r="P17" s="37"/>
      <c r="Q17" s="37"/>
      <c r="R17" s="37"/>
      <c r="S17" s="37"/>
      <c r="T17" s="37"/>
      <c r="U17" s="37"/>
      <c r="V17" s="37"/>
      <c r="W17" s="37"/>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36"/>
      <c r="B18" s="36"/>
      <c r="C18" s="36"/>
      <c r="D18" s="36"/>
      <c r="E18" s="252"/>
      <c r="F18" s="252"/>
      <c r="G18" s="252"/>
      <c r="H18" s="252"/>
      <c r="I18" s="252"/>
      <c r="J18" s="252"/>
      <c r="K18" s="252"/>
      <c r="L18" s="252"/>
      <c r="M18" s="252"/>
      <c r="N18" s="252"/>
      <c r="O18" s="252"/>
      <c r="P18" s="252"/>
      <c r="Q18" s="252"/>
      <c r="R18" s="252"/>
      <c r="S18" s="252"/>
      <c r="T18" s="252"/>
      <c r="U18" s="252"/>
      <c r="V18" s="252"/>
      <c r="W18" s="252"/>
      <c r="X18" s="252"/>
      <c r="Y18" s="252"/>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25.5" customHeight="1" x14ac:dyDescent="0.25">
      <c r="A19" s="252" t="s">
        <v>121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row r="21" spans="1:1024" ht="15.75" customHeight="1" x14ac:dyDescent="0.25">
      <c r="A21" s="255" t="s">
        <v>9</v>
      </c>
      <c r="B21" s="255" t="s">
        <v>122</v>
      </c>
      <c r="C21" s="255"/>
      <c r="D21" s="255" t="s">
        <v>123</v>
      </c>
      <c r="E21" s="255"/>
      <c r="F21" s="255" t="s">
        <v>81</v>
      </c>
      <c r="G21" s="255"/>
      <c r="H21" s="255"/>
      <c r="I21" s="255"/>
      <c r="J21" s="255" t="s">
        <v>124</v>
      </c>
      <c r="K21" s="255" t="s">
        <v>125</v>
      </c>
      <c r="L21" s="255"/>
      <c r="M21" s="255" t="s">
        <v>126</v>
      </c>
      <c r="N21" s="255"/>
      <c r="O21" s="255" t="s">
        <v>127</v>
      </c>
      <c r="P21" s="255"/>
      <c r="Q21" s="255" t="s">
        <v>128</v>
      </c>
      <c r="R21" s="255"/>
      <c r="S21" s="255" t="s">
        <v>129</v>
      </c>
      <c r="T21" s="255" t="s">
        <v>130</v>
      </c>
      <c r="U21" s="255" t="s">
        <v>131</v>
      </c>
      <c r="V21" s="255" t="s">
        <v>132</v>
      </c>
      <c r="W21" s="255"/>
      <c r="X21" s="256" t="s">
        <v>101</v>
      </c>
      <c r="Y21" s="256"/>
      <c r="Z21" s="256" t="s">
        <v>102</v>
      </c>
      <c r="AA21" s="256"/>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16" customHeight="1" x14ac:dyDescent="0.25">
      <c r="A22" s="255"/>
      <c r="B22" s="255"/>
      <c r="C22" s="255"/>
      <c r="D22" s="255"/>
      <c r="E22" s="255"/>
      <c r="F22" s="255" t="s">
        <v>133</v>
      </c>
      <c r="G22" s="255"/>
      <c r="H22" s="255" t="s">
        <v>134</v>
      </c>
      <c r="I22" s="255"/>
      <c r="J22" s="255"/>
      <c r="K22" s="255"/>
      <c r="L22" s="255"/>
      <c r="M22" s="255"/>
      <c r="N22" s="255"/>
      <c r="O22" s="255"/>
      <c r="P22" s="255"/>
      <c r="Q22" s="255"/>
      <c r="R22" s="255"/>
      <c r="S22" s="255"/>
      <c r="T22" s="255"/>
      <c r="U22" s="255"/>
      <c r="V22" s="255"/>
      <c r="W22" s="255"/>
      <c r="X22" s="64" t="s">
        <v>103</v>
      </c>
      <c r="Y22" s="64" t="s">
        <v>104</v>
      </c>
      <c r="Z22" s="64" t="s">
        <v>105</v>
      </c>
      <c r="AA22" s="64" t="s">
        <v>106</v>
      </c>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0" customHeight="1" x14ac:dyDescent="0.25">
      <c r="A23" s="255"/>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4" zoomScale="55" zoomScaleNormal="100" zoomScaleSheetLayoutView="55" workbookViewId="0">
      <selection activeCell="C27" sqref="C27"/>
    </sheetView>
  </sheetViews>
  <sheetFormatPr defaultRowHeight="15" x14ac:dyDescent="0.25"/>
  <cols>
    <col min="1" max="1" width="6.140625" style="21"/>
    <col min="2" max="2" width="55.85546875" style="21"/>
    <col min="3" max="3" width="102.7109375" style="21"/>
    <col min="4" max="4" width="15" style="21"/>
    <col min="5" max="5" width="37.85546875" style="21"/>
    <col min="6" max="6" width="20.5703125" style="21"/>
    <col min="7" max="7" width="26.140625" style="21"/>
    <col min="8" max="8" width="16.42578125" style="21"/>
    <col min="9" max="16384" width="9.140625" style="21"/>
  </cols>
  <sheetData>
    <row r="1" spans="1:29" s="16" customFormat="1" ht="18.75" customHeight="1" x14ac:dyDescent="0.2">
      <c r="A1" s="15"/>
      <c r="C1" s="17" t="s">
        <v>0</v>
      </c>
    </row>
    <row r="2" spans="1:29" ht="18.75" customHeight="1" x14ac:dyDescent="0.3">
      <c r="A2" s="15"/>
      <c r="B2" s="16"/>
      <c r="C2" s="20" t="s">
        <v>1</v>
      </c>
      <c r="E2" s="16"/>
      <c r="F2" s="16"/>
    </row>
    <row r="3" spans="1:29" ht="18.75" x14ac:dyDescent="0.3">
      <c r="A3" s="22"/>
      <c r="B3" s="16"/>
      <c r="C3" s="20" t="s">
        <v>2</v>
      </c>
      <c r="E3" s="16"/>
      <c r="F3" s="16"/>
    </row>
    <row r="4" spans="1:29" ht="18.75" x14ac:dyDescent="0.3">
      <c r="A4" s="22"/>
      <c r="B4" s="16"/>
      <c r="C4" s="20"/>
      <c r="E4" s="16"/>
      <c r="F4" s="16"/>
    </row>
    <row r="5" spans="1:29" ht="15.75" x14ac:dyDescent="0.25">
      <c r="A5" s="242" t="str">
        <f>'1. паспорт местоположение'!A5:C5</f>
        <v>Год раскрытия информации: 2024 год</v>
      </c>
      <c r="B5" s="242"/>
      <c r="C5" s="242"/>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2"/>
      <c r="E6" s="16"/>
      <c r="F6" s="16"/>
      <c r="G6" s="20"/>
    </row>
    <row r="7" spans="1:29" ht="18.75" x14ac:dyDescent="0.25">
      <c r="A7" s="243" t="s">
        <v>3</v>
      </c>
      <c r="B7" s="243"/>
      <c r="C7" s="243"/>
      <c r="D7" s="26"/>
      <c r="E7" s="26"/>
      <c r="F7" s="26"/>
      <c r="G7" s="26"/>
      <c r="H7" s="26"/>
      <c r="I7" s="26"/>
      <c r="J7" s="26"/>
      <c r="K7" s="26"/>
      <c r="L7" s="26"/>
      <c r="M7" s="26"/>
      <c r="N7" s="26"/>
      <c r="O7" s="26"/>
      <c r="P7" s="26"/>
      <c r="Q7" s="26"/>
      <c r="R7" s="26"/>
      <c r="S7" s="26"/>
      <c r="T7" s="26"/>
      <c r="U7" s="26"/>
    </row>
    <row r="8" spans="1:29" ht="18.75" x14ac:dyDescent="0.25">
      <c r="A8" s="243"/>
      <c r="B8" s="243"/>
      <c r="C8" s="243"/>
      <c r="D8" s="27"/>
      <c r="E8" s="27"/>
      <c r="F8" s="27"/>
      <c r="G8" s="27"/>
      <c r="H8" s="26"/>
      <c r="I8" s="26"/>
      <c r="J8" s="26"/>
      <c r="K8" s="26"/>
      <c r="L8" s="26"/>
      <c r="M8" s="26"/>
      <c r="N8" s="26"/>
      <c r="O8" s="26"/>
      <c r="P8" s="26"/>
      <c r="Q8" s="26"/>
      <c r="R8" s="26"/>
      <c r="S8" s="26"/>
      <c r="T8" s="26"/>
      <c r="U8" s="26"/>
    </row>
    <row r="9" spans="1:29" ht="18.75" x14ac:dyDescent="0.25">
      <c r="A9" s="249" t="str">
        <f>'1. паспорт местоположение'!A9:C9</f>
        <v>АО "Россети Тюмень"</v>
      </c>
      <c r="B9" s="249"/>
      <c r="C9" s="249"/>
      <c r="D9" s="28"/>
      <c r="E9" s="28"/>
      <c r="F9" s="28"/>
      <c r="G9" s="28"/>
      <c r="H9" s="26"/>
      <c r="I9" s="26"/>
      <c r="J9" s="26"/>
      <c r="K9" s="26"/>
      <c r="L9" s="26"/>
      <c r="M9" s="26"/>
      <c r="N9" s="26"/>
      <c r="O9" s="26"/>
      <c r="P9" s="26"/>
      <c r="Q9" s="26"/>
      <c r="R9" s="26"/>
      <c r="S9" s="26"/>
      <c r="T9" s="26"/>
      <c r="U9" s="26"/>
    </row>
    <row r="10" spans="1:29" ht="18.75" x14ac:dyDescent="0.25">
      <c r="A10" s="239" t="s">
        <v>4</v>
      </c>
      <c r="B10" s="239"/>
      <c r="C10" s="239"/>
      <c r="D10" s="30"/>
      <c r="E10" s="30"/>
      <c r="F10" s="30"/>
      <c r="G10" s="30"/>
      <c r="H10" s="26"/>
      <c r="I10" s="26"/>
      <c r="J10" s="26"/>
      <c r="K10" s="26"/>
      <c r="L10" s="26"/>
      <c r="M10" s="26"/>
      <c r="N10" s="26"/>
      <c r="O10" s="26"/>
      <c r="P10" s="26"/>
      <c r="Q10" s="26"/>
      <c r="R10" s="26"/>
      <c r="S10" s="26"/>
      <c r="T10" s="26"/>
      <c r="U10" s="26"/>
    </row>
    <row r="11" spans="1:29" ht="18.75" x14ac:dyDescent="0.25">
      <c r="A11" s="243"/>
      <c r="B11" s="243"/>
      <c r="C11" s="243"/>
      <c r="D11" s="27"/>
      <c r="E11" s="27"/>
      <c r="F11" s="27"/>
      <c r="G11" s="27"/>
      <c r="H11" s="26"/>
      <c r="I11" s="26"/>
      <c r="J11" s="26"/>
      <c r="K11" s="26"/>
      <c r="L11" s="26"/>
      <c r="M11" s="26"/>
      <c r="N11" s="26"/>
      <c r="O11" s="26"/>
      <c r="P11" s="26"/>
      <c r="Q11" s="26"/>
      <c r="R11" s="26"/>
      <c r="S11" s="26"/>
      <c r="T11" s="26"/>
      <c r="U11" s="26"/>
    </row>
    <row r="12" spans="1:29" ht="18.75" x14ac:dyDescent="0.25">
      <c r="A12" s="249" t="str">
        <f>'1. паспорт местоположение'!A12:C12</f>
        <v>M_TP1600.PR.0081</v>
      </c>
      <c r="B12" s="249"/>
      <c r="C12" s="249"/>
      <c r="D12" s="28"/>
      <c r="E12" s="28"/>
      <c r="F12" s="28"/>
      <c r="G12" s="28"/>
      <c r="H12" s="26"/>
      <c r="I12" s="26"/>
      <c r="J12" s="26"/>
      <c r="K12" s="26"/>
      <c r="L12" s="26"/>
      <c r="M12" s="26"/>
      <c r="N12" s="26"/>
      <c r="O12" s="26"/>
      <c r="P12" s="26"/>
      <c r="Q12" s="26"/>
      <c r="R12" s="26"/>
      <c r="S12" s="26"/>
      <c r="T12" s="26"/>
      <c r="U12" s="26"/>
    </row>
    <row r="13" spans="1:29" ht="18.75" x14ac:dyDescent="0.25">
      <c r="A13" s="239" t="s">
        <v>5</v>
      </c>
      <c r="B13" s="239"/>
      <c r="C13" s="239"/>
      <c r="D13" s="30"/>
      <c r="E13" s="30"/>
      <c r="F13" s="30"/>
      <c r="G13" s="30"/>
      <c r="H13" s="26"/>
      <c r="I13" s="26"/>
      <c r="J13" s="26"/>
      <c r="K13" s="26"/>
      <c r="L13" s="26"/>
      <c r="M13" s="26"/>
      <c r="N13" s="26"/>
      <c r="O13" s="26"/>
      <c r="P13" s="26"/>
      <c r="Q13" s="26"/>
      <c r="R13" s="26"/>
      <c r="S13" s="26"/>
      <c r="T13" s="26"/>
      <c r="U13" s="26"/>
    </row>
    <row r="14" spans="1:29" s="35" customFormat="1" ht="15.75" customHeight="1" x14ac:dyDescent="0.2">
      <c r="A14" s="247"/>
      <c r="B14" s="247"/>
      <c r="C14" s="247"/>
      <c r="D14" s="33"/>
      <c r="E14" s="33"/>
      <c r="F14" s="33"/>
      <c r="G14" s="33"/>
      <c r="H14" s="33"/>
      <c r="I14" s="33"/>
      <c r="J14" s="33"/>
      <c r="K14" s="33"/>
      <c r="L14" s="33"/>
      <c r="M14" s="33"/>
      <c r="N14" s="33"/>
      <c r="O14" s="33"/>
      <c r="P14" s="33"/>
      <c r="Q14" s="33"/>
      <c r="R14" s="33"/>
      <c r="S14" s="33"/>
      <c r="T14" s="33"/>
      <c r="U14" s="33"/>
    </row>
    <row r="15" spans="1:29" s="36" customFormat="1" ht="45.75" customHeight="1" x14ac:dyDescent="0.2">
      <c r="A15" s="250" t="str">
        <f>'1. паспорт местоположение'!A15:C15</f>
        <v>Модернизация ПС 110 кВ КНС-2 (Вар. РЭС) 1Т, 2Т (установка защит ближнего резервирования 1Т, 2Т - 2 шт.)</v>
      </c>
      <c r="B15" s="250"/>
      <c r="C15" s="250"/>
      <c r="D15" s="28"/>
      <c r="E15" s="28"/>
      <c r="F15" s="28"/>
      <c r="G15" s="28"/>
      <c r="H15" s="28"/>
      <c r="I15" s="28"/>
      <c r="J15" s="28"/>
      <c r="K15" s="28"/>
      <c r="L15" s="28"/>
      <c r="M15" s="28"/>
      <c r="N15" s="28"/>
      <c r="O15" s="28"/>
      <c r="P15" s="28"/>
      <c r="Q15" s="28"/>
      <c r="R15" s="28"/>
      <c r="S15" s="28"/>
      <c r="T15" s="28"/>
      <c r="U15" s="28"/>
    </row>
    <row r="16" spans="1:29" ht="15" customHeight="1" x14ac:dyDescent="0.25">
      <c r="A16" s="239" t="s">
        <v>7</v>
      </c>
      <c r="B16" s="239"/>
      <c r="C16" s="239"/>
      <c r="D16" s="30"/>
      <c r="E16" s="30"/>
      <c r="F16" s="30"/>
      <c r="G16" s="30"/>
      <c r="H16" s="30"/>
      <c r="I16" s="30"/>
      <c r="J16" s="30"/>
      <c r="K16" s="30"/>
      <c r="L16" s="30"/>
      <c r="M16" s="30"/>
      <c r="N16" s="30"/>
      <c r="O16" s="30"/>
      <c r="P16" s="30"/>
      <c r="Q16" s="30"/>
      <c r="R16" s="30"/>
      <c r="S16" s="30"/>
      <c r="T16" s="30"/>
      <c r="U16" s="30"/>
    </row>
    <row r="17" spans="1:21" ht="15" customHeight="1" x14ac:dyDescent="0.25">
      <c r="A17" s="247"/>
      <c r="B17" s="247"/>
      <c r="C17" s="247"/>
      <c r="D17" s="37"/>
      <c r="E17" s="37"/>
      <c r="F17" s="37"/>
      <c r="G17" s="37"/>
      <c r="H17" s="37"/>
      <c r="I17" s="37"/>
      <c r="J17" s="37"/>
      <c r="K17" s="37"/>
      <c r="L17" s="37"/>
      <c r="M17" s="37"/>
      <c r="N17" s="37"/>
      <c r="O17" s="37"/>
      <c r="P17" s="37"/>
      <c r="Q17" s="37"/>
      <c r="R17" s="37"/>
    </row>
    <row r="18" spans="1:21" ht="27.75" customHeight="1" x14ac:dyDescent="0.25">
      <c r="A18" s="241" t="s">
        <v>135</v>
      </c>
      <c r="B18" s="241"/>
      <c r="C18" s="241"/>
      <c r="D18" s="40"/>
      <c r="E18" s="40"/>
      <c r="F18" s="40"/>
      <c r="G18" s="40"/>
      <c r="H18" s="40"/>
      <c r="I18" s="40"/>
      <c r="J18" s="40"/>
      <c r="K18" s="40"/>
      <c r="L18" s="40"/>
      <c r="M18" s="40"/>
      <c r="N18" s="40"/>
      <c r="O18" s="40"/>
      <c r="P18" s="40"/>
      <c r="Q18" s="40"/>
      <c r="R18" s="40"/>
      <c r="S18" s="40"/>
      <c r="T18" s="40"/>
      <c r="U18" s="40"/>
    </row>
    <row r="19" spans="1:21" ht="15" customHeight="1" x14ac:dyDescent="0.25">
      <c r="A19" s="30"/>
      <c r="B19" s="30"/>
      <c r="C19" s="30"/>
      <c r="D19" s="30"/>
      <c r="E19" s="30"/>
      <c r="F19" s="30"/>
      <c r="G19" s="30"/>
      <c r="H19" s="37"/>
      <c r="I19" s="37"/>
      <c r="J19" s="37"/>
      <c r="K19" s="37"/>
      <c r="L19" s="37"/>
      <c r="M19" s="37"/>
      <c r="N19" s="37"/>
      <c r="O19" s="37"/>
      <c r="P19" s="37"/>
      <c r="Q19" s="37"/>
      <c r="R19" s="37"/>
    </row>
    <row r="20" spans="1:21" ht="39.75" customHeight="1" x14ac:dyDescent="0.25">
      <c r="A20" s="41" t="s">
        <v>9</v>
      </c>
      <c r="B20" s="42" t="s">
        <v>10</v>
      </c>
      <c r="C20" s="45" t="s">
        <v>11</v>
      </c>
      <c r="D20" s="43"/>
      <c r="E20" s="43"/>
      <c r="F20" s="43"/>
      <c r="G20" s="43"/>
      <c r="H20" s="33"/>
      <c r="I20" s="33"/>
      <c r="J20" s="33"/>
      <c r="K20" s="33"/>
      <c r="L20" s="33"/>
      <c r="M20" s="33"/>
      <c r="N20" s="33"/>
      <c r="O20" s="33"/>
      <c r="P20" s="33"/>
      <c r="Q20" s="33"/>
      <c r="R20" s="33"/>
      <c r="S20" s="44"/>
      <c r="T20" s="44"/>
      <c r="U20" s="44"/>
    </row>
    <row r="21" spans="1:21" ht="16.5" customHeight="1" x14ac:dyDescent="0.25">
      <c r="A21" s="45">
        <v>1</v>
      </c>
      <c r="B21" s="42">
        <v>2</v>
      </c>
      <c r="C21" s="45">
        <v>3</v>
      </c>
      <c r="D21" s="43"/>
      <c r="E21" s="43"/>
      <c r="F21" s="43"/>
      <c r="G21" s="43"/>
      <c r="H21" s="33"/>
      <c r="I21" s="33"/>
      <c r="J21" s="33"/>
      <c r="K21" s="33"/>
      <c r="L21" s="33"/>
      <c r="M21" s="33"/>
      <c r="N21" s="33"/>
      <c r="O21" s="33"/>
      <c r="P21" s="33"/>
      <c r="Q21" s="33"/>
      <c r="R21" s="33"/>
      <c r="S21" s="44"/>
      <c r="T21" s="44"/>
      <c r="U21" s="44"/>
    </row>
    <row r="22" spans="1:21" ht="119.25" customHeight="1" x14ac:dyDescent="0.25">
      <c r="A22" s="46" t="s">
        <v>12</v>
      </c>
      <c r="B22" s="58" t="s">
        <v>136</v>
      </c>
      <c r="C22" s="41" t="s">
        <v>555</v>
      </c>
      <c r="D22" s="43"/>
      <c r="E22" s="43"/>
      <c r="F22" s="33"/>
      <c r="G22" s="33"/>
      <c r="H22" s="33"/>
      <c r="I22" s="33"/>
      <c r="J22" s="33"/>
      <c r="K22" s="33"/>
      <c r="L22" s="33"/>
      <c r="M22" s="33"/>
      <c r="N22" s="33"/>
      <c r="O22" s="33"/>
      <c r="P22" s="33"/>
      <c r="Q22" s="44"/>
      <c r="R22" s="44"/>
      <c r="S22" s="44"/>
      <c r="T22" s="44"/>
      <c r="U22" s="44"/>
    </row>
    <row r="23" spans="1:21" ht="54" customHeight="1" x14ac:dyDescent="0.25">
      <c r="A23" s="46" t="s">
        <v>15</v>
      </c>
      <c r="B23" s="47" t="s">
        <v>137</v>
      </c>
      <c r="C23" s="87" t="s">
        <v>556</v>
      </c>
      <c r="D23" s="50"/>
      <c r="E23" s="50"/>
      <c r="F23" s="50"/>
      <c r="G23" s="50"/>
      <c r="H23" s="50"/>
      <c r="I23" s="50"/>
      <c r="J23" s="50"/>
      <c r="K23" s="50"/>
      <c r="L23" s="50"/>
      <c r="M23" s="50"/>
      <c r="N23" s="50"/>
      <c r="O23" s="50"/>
      <c r="P23" s="50"/>
      <c r="Q23" s="50"/>
      <c r="R23" s="50"/>
      <c r="S23" s="50"/>
      <c r="T23" s="50"/>
      <c r="U23" s="50"/>
    </row>
    <row r="24" spans="1:21" ht="63" customHeight="1" x14ac:dyDescent="0.25">
      <c r="A24" s="46" t="s">
        <v>18</v>
      </c>
      <c r="B24" s="47" t="s">
        <v>138</v>
      </c>
      <c r="C24" s="48" t="s">
        <v>474</v>
      </c>
      <c r="D24" s="50"/>
      <c r="E24" s="50"/>
      <c r="F24" s="50"/>
      <c r="G24" s="50"/>
      <c r="H24" s="50"/>
      <c r="I24" s="50"/>
      <c r="J24" s="50"/>
      <c r="K24" s="50"/>
      <c r="L24" s="50"/>
      <c r="M24" s="50"/>
      <c r="N24" s="50"/>
      <c r="O24" s="50"/>
      <c r="P24" s="50"/>
      <c r="Q24" s="50"/>
      <c r="R24" s="50"/>
      <c r="S24" s="50"/>
      <c r="T24" s="50"/>
      <c r="U24" s="50"/>
    </row>
    <row r="25" spans="1:21" ht="63" customHeight="1" x14ac:dyDescent="0.25">
      <c r="A25" s="46" t="s">
        <v>21</v>
      </c>
      <c r="B25" s="47" t="s">
        <v>139</v>
      </c>
      <c r="C25" s="45" t="s">
        <v>549</v>
      </c>
      <c r="D25" s="50"/>
      <c r="E25" s="50"/>
      <c r="F25" s="50"/>
      <c r="G25" s="50"/>
      <c r="H25" s="50"/>
      <c r="I25" s="50"/>
      <c r="J25" s="50"/>
      <c r="K25" s="50"/>
      <c r="L25" s="50"/>
      <c r="M25" s="50"/>
      <c r="N25" s="50"/>
      <c r="O25" s="50"/>
      <c r="P25" s="50"/>
      <c r="Q25" s="50"/>
      <c r="R25" s="50"/>
      <c r="S25" s="50"/>
      <c r="T25" s="50"/>
      <c r="U25" s="50"/>
    </row>
    <row r="26" spans="1:21" ht="42.75" customHeight="1" x14ac:dyDescent="0.25">
      <c r="A26" s="46" t="s">
        <v>24</v>
      </c>
      <c r="B26" s="47" t="s">
        <v>140</v>
      </c>
      <c r="C26" s="45" t="s">
        <v>427</v>
      </c>
      <c r="D26" s="50"/>
      <c r="E26" s="50"/>
      <c r="F26" s="50"/>
      <c r="G26" s="50"/>
      <c r="H26" s="50"/>
      <c r="I26" s="50"/>
      <c r="J26" s="50"/>
      <c r="K26" s="50"/>
      <c r="L26" s="50"/>
      <c r="M26" s="50"/>
      <c r="N26" s="50"/>
      <c r="O26" s="50"/>
      <c r="P26" s="50"/>
      <c r="Q26" s="50"/>
      <c r="R26" s="50"/>
      <c r="S26" s="50"/>
      <c r="T26" s="50"/>
      <c r="U26" s="50"/>
    </row>
    <row r="27" spans="1:21" ht="83.25" customHeight="1" x14ac:dyDescent="0.25">
      <c r="A27" s="46" t="s">
        <v>26</v>
      </c>
      <c r="B27" s="47" t="s">
        <v>141</v>
      </c>
      <c r="C27" s="41" t="s">
        <v>476</v>
      </c>
      <c r="D27" s="50"/>
      <c r="E27" s="50"/>
      <c r="F27" s="50"/>
      <c r="G27" s="50"/>
      <c r="H27" s="50"/>
      <c r="I27" s="50"/>
      <c r="J27" s="50"/>
      <c r="K27" s="50"/>
      <c r="L27" s="50"/>
      <c r="M27" s="50"/>
      <c r="N27" s="50"/>
      <c r="O27" s="50"/>
      <c r="P27" s="50"/>
      <c r="Q27" s="50"/>
      <c r="R27" s="50"/>
      <c r="S27" s="50"/>
      <c r="T27" s="50"/>
      <c r="U27" s="50"/>
    </row>
    <row r="28" spans="1:21" ht="42.75" customHeight="1" x14ac:dyDescent="0.25">
      <c r="A28" s="46" t="s">
        <v>29</v>
      </c>
      <c r="B28" s="47" t="s">
        <v>142</v>
      </c>
      <c r="C28" s="45">
        <v>2027</v>
      </c>
      <c r="D28" s="50"/>
      <c r="E28" s="50"/>
      <c r="F28" s="50"/>
      <c r="G28" s="50"/>
      <c r="H28" s="50"/>
      <c r="I28" s="50"/>
      <c r="J28" s="50"/>
      <c r="K28" s="50"/>
      <c r="L28" s="50"/>
      <c r="M28" s="50"/>
      <c r="N28" s="50"/>
      <c r="O28" s="50"/>
      <c r="P28" s="50"/>
      <c r="Q28" s="50"/>
      <c r="R28" s="50"/>
      <c r="S28" s="50"/>
      <c r="T28" s="50"/>
      <c r="U28" s="50"/>
    </row>
    <row r="29" spans="1:21" ht="42.75" customHeight="1" x14ac:dyDescent="0.25">
      <c r="A29" s="46" t="s">
        <v>31</v>
      </c>
      <c r="B29" s="41" t="s">
        <v>143</v>
      </c>
      <c r="C29" s="45">
        <v>2027</v>
      </c>
      <c r="D29" s="50"/>
      <c r="E29" s="50"/>
      <c r="F29" s="50"/>
      <c r="G29" s="50"/>
      <c r="H29" s="50"/>
      <c r="I29" s="50"/>
      <c r="J29" s="50"/>
      <c r="K29" s="50"/>
      <c r="L29" s="50"/>
      <c r="M29" s="50"/>
      <c r="N29" s="50"/>
      <c r="O29" s="50"/>
      <c r="P29" s="50"/>
      <c r="Q29" s="50"/>
      <c r="R29" s="50"/>
      <c r="S29" s="50"/>
      <c r="T29" s="50"/>
      <c r="U29" s="50"/>
    </row>
    <row r="30" spans="1:21" ht="42.75" customHeight="1" x14ac:dyDescent="0.25">
      <c r="A30" s="46" t="s">
        <v>33</v>
      </c>
      <c r="B30" s="41" t="s">
        <v>144</v>
      </c>
      <c r="C30" s="45" t="s">
        <v>145</v>
      </c>
      <c r="D30" s="50"/>
      <c r="E30" s="50"/>
      <c r="F30" s="50"/>
      <c r="G30" s="50"/>
      <c r="H30" s="50"/>
      <c r="I30" s="50"/>
      <c r="J30" s="50"/>
      <c r="K30" s="50"/>
      <c r="L30" s="50"/>
      <c r="M30" s="50"/>
      <c r="N30" s="50"/>
      <c r="O30" s="50"/>
      <c r="P30" s="50"/>
      <c r="Q30" s="50"/>
      <c r="R30" s="50"/>
      <c r="S30" s="50"/>
      <c r="T30" s="50"/>
      <c r="U30" s="5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140625" style="21"/>
    <col min="2" max="2" width="31.42578125" style="21"/>
    <col min="3" max="3" width="12.85546875" style="21"/>
    <col min="4" max="5" width="15.5703125" style="21"/>
    <col min="6" max="7" width="13.42578125" style="21"/>
    <col min="8" max="8" width="12.85546875" style="21"/>
    <col min="9" max="9" width="18.42578125" style="21"/>
    <col min="10" max="10" width="17.28515625" style="21"/>
    <col min="11" max="11" width="25.42578125" style="21"/>
    <col min="12" max="12" width="32.140625" style="21"/>
    <col min="13" max="13" width="28.140625" style="21"/>
    <col min="14" max="14" width="33.7109375" style="21"/>
    <col min="15" max="15" width="13.42578125" style="21"/>
    <col min="16" max="16" width="8.7109375" style="21"/>
    <col min="17" max="17" width="13.140625" style="21"/>
    <col min="18" max="18" width="8.5703125" style="21"/>
    <col min="19" max="19" width="17.5703125" style="21"/>
    <col min="20" max="21" width="12.5703125" style="21"/>
    <col min="22" max="22" width="11" style="21"/>
    <col min="23" max="25" width="18.140625" style="21"/>
    <col min="26" max="26" width="48.42578125" style="21"/>
    <col min="27" max="28" width="12.85546875" style="21"/>
    <col min="29" max="1025" width="8.5703125" style="21"/>
    <col min="1026" max="16384" width="9.140625" style="21"/>
  </cols>
  <sheetData>
    <row r="1" spans="1:28" ht="18.75" x14ac:dyDescent="0.25">
      <c r="Z1" s="17" t="s">
        <v>0</v>
      </c>
    </row>
    <row r="2" spans="1:28" ht="18.75" x14ac:dyDescent="0.3">
      <c r="Z2" s="20" t="s">
        <v>1</v>
      </c>
    </row>
    <row r="3" spans="1:28" ht="18.75" x14ac:dyDescent="0.3">
      <c r="Z3" s="20" t="s">
        <v>2</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6"/>
      <c r="AB6" s="26"/>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6"/>
      <c r="AB7" s="26"/>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8"/>
      <c r="AB8" s="28"/>
    </row>
    <row r="9" spans="1:28" ht="15.75"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30"/>
      <c r="AB9" s="30"/>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6"/>
      <c r="AB10" s="26"/>
    </row>
    <row r="11" spans="1:28" ht="15.75" x14ac:dyDescent="0.25">
      <c r="A11" s="249" t="str">
        <f>'1. паспорт местоположение'!A12:C12</f>
        <v>M_TP1600.PR.0081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8"/>
      <c r="AB11" s="28"/>
    </row>
    <row r="12" spans="1:28" ht="15.75"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30"/>
      <c r="AB12" s="30"/>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88"/>
      <c r="AB13" s="88"/>
    </row>
    <row r="14" spans="1:28" ht="67.5" customHeight="1" x14ac:dyDescent="0.25">
      <c r="A14" s="250" t="str">
        <f>'1. паспорт местоположение'!A15:C15</f>
        <v>Модернизация ПС 110 кВ КНС-2 (Вар. РЭС)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8"/>
      <c r="AB14" s="28"/>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30"/>
      <c r="AB15" s="30"/>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89"/>
      <c r="AB16" s="89"/>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89"/>
      <c r="AB17" s="89"/>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89"/>
      <c r="AB18" s="89"/>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89"/>
      <c r="AB19" s="89"/>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89"/>
      <c r="AB20" s="89"/>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89"/>
      <c r="AB21" s="89"/>
    </row>
    <row r="22" spans="1:28" x14ac:dyDescent="0.25">
      <c r="A22" s="258" t="s">
        <v>146</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90"/>
      <c r="AB22" s="90"/>
    </row>
    <row r="23" spans="1:28" ht="32.25" customHeight="1" x14ac:dyDescent="0.25">
      <c r="A23" s="259" t="s">
        <v>147</v>
      </c>
      <c r="B23" s="259"/>
      <c r="C23" s="259"/>
      <c r="D23" s="259"/>
      <c r="E23" s="259"/>
      <c r="F23" s="259"/>
      <c r="G23" s="259"/>
      <c r="H23" s="259"/>
      <c r="I23" s="259"/>
      <c r="J23" s="259"/>
      <c r="K23" s="259"/>
      <c r="L23" s="259"/>
      <c r="M23" s="259" t="s">
        <v>148</v>
      </c>
      <c r="N23" s="259"/>
      <c r="O23" s="259"/>
      <c r="P23" s="259"/>
      <c r="Q23" s="259"/>
      <c r="R23" s="259"/>
      <c r="S23" s="259"/>
      <c r="T23" s="259"/>
      <c r="U23" s="259"/>
      <c r="V23" s="259"/>
      <c r="W23" s="259"/>
      <c r="X23" s="259"/>
      <c r="Y23" s="259"/>
      <c r="Z23" s="259"/>
    </row>
    <row r="24" spans="1:28" ht="151.5" customHeight="1" x14ac:dyDescent="0.25">
      <c r="A24" s="59" t="s">
        <v>149</v>
      </c>
      <c r="B24" s="91" t="s">
        <v>150</v>
      </c>
      <c r="C24" s="59" t="s">
        <v>151</v>
      </c>
      <c r="D24" s="59" t="s">
        <v>152</v>
      </c>
      <c r="E24" s="59" t="s">
        <v>153</v>
      </c>
      <c r="F24" s="59" t="s">
        <v>154</v>
      </c>
      <c r="G24" s="59" t="s">
        <v>155</v>
      </c>
      <c r="H24" s="59" t="s">
        <v>156</v>
      </c>
      <c r="I24" s="59" t="s">
        <v>157</v>
      </c>
      <c r="J24" s="59" t="s">
        <v>158</v>
      </c>
      <c r="K24" s="91" t="s">
        <v>159</v>
      </c>
      <c r="L24" s="91" t="s">
        <v>160</v>
      </c>
      <c r="M24" s="92" t="s">
        <v>161</v>
      </c>
      <c r="N24" s="91" t="s">
        <v>162</v>
      </c>
      <c r="O24" s="93" t="s">
        <v>163</v>
      </c>
      <c r="P24" s="93" t="s">
        <v>164</v>
      </c>
      <c r="Q24" s="93" t="s">
        <v>165</v>
      </c>
      <c r="R24" s="59" t="s">
        <v>156</v>
      </c>
      <c r="S24" s="93" t="s">
        <v>166</v>
      </c>
      <c r="T24" s="93" t="s">
        <v>167</v>
      </c>
      <c r="U24" s="93" t="s">
        <v>168</v>
      </c>
      <c r="V24" s="93" t="s">
        <v>165</v>
      </c>
      <c r="W24" s="94" t="s">
        <v>169</v>
      </c>
      <c r="X24" s="94" t="s">
        <v>170</v>
      </c>
      <c r="Y24" s="94" t="s">
        <v>171</v>
      </c>
      <c r="Z24" s="95" t="s">
        <v>172</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c r="B26" s="97"/>
      <c r="C26" s="98"/>
      <c r="D26" s="98"/>
      <c r="E26" s="98"/>
      <c r="F26" s="98"/>
      <c r="G26" s="98"/>
      <c r="H26" s="99"/>
      <c r="I26" s="98"/>
      <c r="J26" s="98"/>
      <c r="K26" s="61"/>
      <c r="L26" s="99"/>
      <c r="M26" s="100"/>
      <c r="N26" s="61"/>
      <c r="O26" s="61"/>
      <c r="P26" s="61"/>
      <c r="Q26" s="61"/>
      <c r="R26" s="61"/>
      <c r="S26" s="61"/>
      <c r="T26" s="61"/>
      <c r="U26" s="61"/>
      <c r="V26" s="61"/>
      <c r="W26" s="61"/>
      <c r="X26" s="61"/>
      <c r="Y26" s="61"/>
      <c r="Z26" s="101"/>
    </row>
    <row r="27" spans="1:28" x14ac:dyDescent="0.25">
      <c r="A27" s="61"/>
      <c r="B27" s="61"/>
      <c r="C27" s="61"/>
      <c r="D27" s="61"/>
      <c r="E27" s="61"/>
      <c r="F27" s="99"/>
      <c r="G27" s="99"/>
      <c r="H27" s="61"/>
      <c r="I27" s="99"/>
      <c r="J27" s="98"/>
      <c r="K27" s="99"/>
      <c r="L27" s="61"/>
      <c r="M27" s="99"/>
      <c r="N27" s="61"/>
      <c r="O27" s="61"/>
      <c r="P27" s="61"/>
      <c r="Q27" s="61"/>
      <c r="R27" s="61"/>
      <c r="S27" s="61"/>
      <c r="T27" s="61"/>
      <c r="U27" s="61"/>
      <c r="V27" s="61"/>
      <c r="W27" s="61"/>
      <c r="X27" s="61"/>
      <c r="Y27" s="61"/>
      <c r="Z27" s="61"/>
    </row>
    <row r="28" spans="1:28" x14ac:dyDescent="0.25">
      <c r="A28" s="61"/>
      <c r="B28" s="61"/>
      <c r="C28" s="61"/>
      <c r="D28" s="61"/>
      <c r="E28" s="61"/>
      <c r="F28" s="99"/>
      <c r="G28" s="99"/>
      <c r="H28" s="61"/>
      <c r="I28" s="99"/>
      <c r="J28" s="98"/>
      <c r="K28" s="99"/>
      <c r="L28" s="102"/>
      <c r="M28" s="99"/>
      <c r="N28" s="99"/>
      <c r="O28" s="99"/>
      <c r="P28" s="99"/>
      <c r="Q28" s="99"/>
      <c r="R28" s="99"/>
      <c r="S28" s="99"/>
      <c r="T28" s="99"/>
      <c r="U28" s="99"/>
      <c r="V28" s="99"/>
      <c r="W28" s="99"/>
      <c r="X28" s="99"/>
      <c r="Y28" s="99"/>
      <c r="Z28" s="99"/>
    </row>
    <row r="29" spans="1:28" x14ac:dyDescent="0.25">
      <c r="A29" s="61"/>
      <c r="B29" s="61"/>
      <c r="C29" s="61"/>
      <c r="D29" s="61"/>
      <c r="E29" s="61"/>
      <c r="F29" s="99"/>
      <c r="G29" s="99"/>
      <c r="H29" s="61"/>
      <c r="I29" s="99"/>
      <c r="J29" s="98"/>
      <c r="K29" s="99"/>
      <c r="L29" s="102"/>
      <c r="M29" s="61"/>
      <c r="N29" s="61"/>
      <c r="O29" s="61"/>
      <c r="P29" s="61"/>
      <c r="Q29" s="61"/>
      <c r="R29" s="61"/>
      <c r="S29" s="61"/>
      <c r="T29" s="61"/>
      <c r="U29" s="61"/>
      <c r="V29" s="61"/>
      <c r="W29" s="61"/>
      <c r="X29" s="61"/>
      <c r="Y29" s="61"/>
      <c r="Z29" s="61"/>
    </row>
    <row r="30" spans="1:28" x14ac:dyDescent="0.25">
      <c r="A30" s="61"/>
      <c r="B30" s="61"/>
      <c r="C30" s="61"/>
      <c r="D30" s="61"/>
      <c r="E30" s="61"/>
      <c r="F30" s="99"/>
      <c r="G30" s="99"/>
      <c r="H30" s="61"/>
      <c r="I30" s="99"/>
      <c r="J30" s="98"/>
      <c r="K30" s="99"/>
      <c r="L30" s="102"/>
      <c r="M30" s="61"/>
      <c r="N30" s="61"/>
      <c r="O30" s="61"/>
      <c r="P30" s="61"/>
      <c r="Q30" s="61"/>
      <c r="R30" s="61"/>
      <c r="S30" s="61"/>
      <c r="T30" s="61"/>
      <c r="U30" s="61"/>
      <c r="V30" s="61"/>
      <c r="W30" s="61"/>
      <c r="X30" s="61"/>
      <c r="Y30" s="61"/>
      <c r="Z30" s="61"/>
    </row>
    <row r="31" spans="1:28" x14ac:dyDescent="0.25">
      <c r="A31" s="61"/>
      <c r="B31" s="61"/>
      <c r="C31" s="61"/>
      <c r="D31" s="61"/>
      <c r="E31" s="61"/>
      <c r="F31" s="61"/>
      <c r="G31" s="61"/>
      <c r="H31" s="61"/>
      <c r="I31" s="61"/>
      <c r="J31" s="61"/>
      <c r="K31" s="61"/>
      <c r="L31" s="102"/>
      <c r="M31" s="61"/>
      <c r="N31" s="61"/>
      <c r="O31" s="61"/>
      <c r="P31" s="61"/>
      <c r="Q31" s="61"/>
      <c r="R31" s="61"/>
      <c r="S31" s="61"/>
      <c r="T31" s="61"/>
      <c r="U31" s="61"/>
      <c r="V31" s="61"/>
      <c r="W31" s="61"/>
      <c r="X31" s="61"/>
      <c r="Y31" s="61"/>
      <c r="Z31" s="61"/>
    </row>
    <row r="32" spans="1:28" x14ac:dyDescent="0.25">
      <c r="A32" s="97"/>
      <c r="B32" s="97"/>
      <c r="C32" s="98"/>
      <c r="D32" s="98"/>
      <c r="E32" s="98"/>
      <c r="F32" s="98"/>
      <c r="G32" s="98"/>
      <c r="H32" s="99"/>
      <c r="I32" s="98"/>
      <c r="J32" s="98"/>
      <c r="K32" s="61"/>
      <c r="L32" s="61"/>
      <c r="M32" s="61"/>
      <c r="N32" s="61"/>
      <c r="O32" s="61"/>
      <c r="P32" s="61"/>
      <c r="Q32" s="61"/>
      <c r="R32" s="61"/>
      <c r="S32" s="61"/>
      <c r="T32" s="61"/>
      <c r="U32" s="61"/>
      <c r="V32" s="61"/>
      <c r="W32" s="61"/>
      <c r="X32" s="61"/>
      <c r="Y32" s="61"/>
      <c r="Z32" s="61"/>
    </row>
    <row r="33" spans="1:26" x14ac:dyDescent="0.25">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100" zoomScaleSheetLayoutView="80" workbookViewId="0">
      <selection activeCell="J19" sqref="J19:O19"/>
    </sheetView>
  </sheetViews>
  <sheetFormatPr defaultRowHeight="15" x14ac:dyDescent="0.25"/>
  <cols>
    <col min="1" max="1" width="7.42578125" style="21"/>
    <col min="2" max="2" width="26.140625" style="21"/>
    <col min="3" max="3" width="74.42578125" style="21"/>
    <col min="4" max="4" width="16.42578125" style="21"/>
    <col min="5" max="5" width="9.42578125" style="21"/>
    <col min="6" max="6" width="8.7109375" style="21"/>
    <col min="7" max="7" width="8.5703125" style="21"/>
    <col min="8" max="8" width="8.42578125" style="21"/>
    <col min="9" max="9" width="35.140625" style="21"/>
    <col min="10" max="11" width="19.85546875" style="21"/>
    <col min="12" max="12" width="16.42578125" style="21"/>
    <col min="13" max="13" width="15.42578125" style="21"/>
    <col min="14" max="14" width="16.42578125" style="21"/>
    <col min="15" max="16384" width="9.140625" style="21"/>
  </cols>
  <sheetData>
    <row r="1" spans="1:28" s="16" customFormat="1" ht="18.75" customHeight="1" x14ac:dyDescent="0.2">
      <c r="A1" s="15"/>
      <c r="B1" s="15"/>
      <c r="O1" s="17" t="s">
        <v>0</v>
      </c>
    </row>
    <row r="2" spans="1:28" ht="18.75" customHeight="1" x14ac:dyDescent="0.3">
      <c r="A2" s="15"/>
      <c r="B2" s="15"/>
      <c r="C2" s="16"/>
      <c r="D2" s="16"/>
      <c r="E2" s="16"/>
      <c r="F2" s="16"/>
      <c r="G2" s="16"/>
      <c r="H2" s="16"/>
      <c r="I2" s="16"/>
      <c r="J2" s="16"/>
      <c r="K2" s="16"/>
      <c r="L2" s="16"/>
      <c r="M2" s="16"/>
      <c r="N2" s="16"/>
      <c r="O2" s="20" t="s">
        <v>1</v>
      </c>
    </row>
    <row r="3" spans="1:28" ht="18.75" x14ac:dyDescent="0.3">
      <c r="A3" s="22"/>
      <c r="B3" s="22"/>
      <c r="O3" s="20" t="s">
        <v>2</v>
      </c>
    </row>
    <row r="4" spans="1:28" ht="18.75" x14ac:dyDescent="0.3">
      <c r="A4" s="22"/>
      <c r="B4" s="22"/>
      <c r="L4" s="20"/>
    </row>
    <row r="5" spans="1:28" ht="15.75"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86"/>
      <c r="Q5" s="86"/>
      <c r="R5" s="86"/>
      <c r="S5" s="86"/>
      <c r="T5" s="86"/>
      <c r="U5" s="86"/>
      <c r="V5" s="86"/>
      <c r="W5" s="86"/>
      <c r="X5" s="86"/>
      <c r="Y5" s="86"/>
      <c r="Z5" s="86"/>
      <c r="AA5" s="86"/>
      <c r="AB5" s="86"/>
    </row>
    <row r="6" spans="1:28" ht="18.75" x14ac:dyDescent="0.3">
      <c r="A6" s="22"/>
      <c r="B6" s="22"/>
      <c r="L6" s="20"/>
    </row>
    <row r="7" spans="1:28" ht="18.75" x14ac:dyDescent="0.25">
      <c r="A7" s="243" t="s">
        <v>3</v>
      </c>
      <c r="B7" s="243"/>
      <c r="C7" s="243"/>
      <c r="D7" s="243"/>
      <c r="E7" s="243"/>
      <c r="F7" s="243"/>
      <c r="G7" s="243"/>
      <c r="H7" s="243"/>
      <c r="I7" s="243"/>
      <c r="J7" s="243"/>
      <c r="K7" s="243"/>
      <c r="L7" s="243"/>
      <c r="M7" s="243"/>
      <c r="N7" s="243"/>
      <c r="O7" s="243"/>
      <c r="P7" s="26"/>
      <c r="Q7" s="26"/>
      <c r="R7" s="26"/>
      <c r="S7" s="26"/>
      <c r="T7" s="26"/>
      <c r="U7" s="26"/>
      <c r="V7" s="26"/>
      <c r="W7" s="26"/>
      <c r="X7" s="26"/>
      <c r="Y7" s="26"/>
      <c r="Z7" s="26"/>
    </row>
    <row r="8" spans="1:28" ht="18.75" x14ac:dyDescent="0.25">
      <c r="A8" s="243"/>
      <c r="B8" s="243"/>
      <c r="C8" s="243"/>
      <c r="D8" s="243"/>
      <c r="E8" s="243"/>
      <c r="F8" s="243"/>
      <c r="G8" s="243"/>
      <c r="H8" s="243"/>
      <c r="I8" s="243"/>
      <c r="J8" s="243"/>
      <c r="K8" s="243"/>
      <c r="L8" s="243"/>
      <c r="M8" s="243"/>
      <c r="N8" s="243"/>
      <c r="O8" s="243"/>
      <c r="P8" s="26"/>
      <c r="Q8" s="26"/>
      <c r="R8" s="26"/>
      <c r="S8" s="26"/>
      <c r="T8" s="26"/>
      <c r="U8" s="26"/>
      <c r="V8" s="26"/>
      <c r="W8" s="26"/>
      <c r="X8" s="26"/>
      <c r="Y8" s="26"/>
      <c r="Z8" s="26"/>
    </row>
    <row r="9" spans="1:2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6"/>
      <c r="Q9" s="26"/>
      <c r="R9" s="26"/>
      <c r="S9" s="26"/>
      <c r="T9" s="26"/>
      <c r="U9" s="26"/>
      <c r="V9" s="26"/>
      <c r="W9" s="26"/>
      <c r="X9" s="26"/>
      <c r="Y9" s="26"/>
      <c r="Z9" s="26"/>
    </row>
    <row r="10" spans="1:28" ht="18.75" x14ac:dyDescent="0.25">
      <c r="A10" s="239" t="s">
        <v>4</v>
      </c>
      <c r="B10" s="239"/>
      <c r="C10" s="239"/>
      <c r="D10" s="239"/>
      <c r="E10" s="239"/>
      <c r="F10" s="239"/>
      <c r="G10" s="239"/>
      <c r="H10" s="239"/>
      <c r="I10" s="239"/>
      <c r="J10" s="239"/>
      <c r="K10" s="239"/>
      <c r="L10" s="239"/>
      <c r="M10" s="239"/>
      <c r="N10" s="239"/>
      <c r="O10" s="239"/>
      <c r="P10" s="26"/>
      <c r="Q10" s="26"/>
      <c r="R10" s="26"/>
      <c r="S10" s="26"/>
      <c r="T10" s="26"/>
      <c r="U10" s="26"/>
      <c r="V10" s="26"/>
      <c r="W10" s="26"/>
      <c r="X10" s="26"/>
      <c r="Y10" s="26"/>
      <c r="Z10" s="26"/>
    </row>
    <row r="11" spans="1:28" ht="18.75" x14ac:dyDescent="0.25">
      <c r="A11" s="243"/>
      <c r="B11" s="243"/>
      <c r="C11" s="243"/>
      <c r="D11" s="243"/>
      <c r="E11" s="243"/>
      <c r="F11" s="243"/>
      <c r="G11" s="243"/>
      <c r="H11" s="243"/>
      <c r="I11" s="243"/>
      <c r="J11" s="243"/>
      <c r="K11" s="243"/>
      <c r="L11" s="243"/>
      <c r="M11" s="243"/>
      <c r="N11" s="243"/>
      <c r="O11" s="243"/>
      <c r="P11" s="26"/>
      <c r="Q11" s="26"/>
      <c r="R11" s="26"/>
      <c r="S11" s="26"/>
      <c r="T11" s="26"/>
      <c r="U11" s="26"/>
      <c r="V11" s="26"/>
      <c r="W11" s="26"/>
      <c r="X11" s="26"/>
      <c r="Y11" s="26"/>
      <c r="Z11" s="26"/>
    </row>
    <row r="12" spans="1:28" ht="18.75" x14ac:dyDescent="0.25">
      <c r="A12" s="249" t="str">
        <f>'1. паспорт местоположение'!A12:C12</f>
        <v>M_TP1600.PR.0081</v>
      </c>
      <c r="B12" s="249"/>
      <c r="C12" s="249"/>
      <c r="D12" s="249"/>
      <c r="E12" s="249"/>
      <c r="F12" s="249"/>
      <c r="G12" s="249"/>
      <c r="H12" s="249"/>
      <c r="I12" s="249"/>
      <c r="J12" s="249"/>
      <c r="K12" s="249"/>
      <c r="L12" s="249"/>
      <c r="M12" s="249"/>
      <c r="N12" s="249"/>
      <c r="O12" s="249"/>
      <c r="P12" s="26"/>
      <c r="Q12" s="26"/>
      <c r="R12" s="26"/>
      <c r="S12" s="26"/>
      <c r="T12" s="26"/>
      <c r="U12" s="26"/>
      <c r="V12" s="26"/>
      <c r="W12" s="26"/>
      <c r="X12" s="26"/>
      <c r="Y12" s="26"/>
      <c r="Z12" s="26"/>
    </row>
    <row r="13" spans="1:28" ht="18.75" x14ac:dyDescent="0.25">
      <c r="A13" s="239" t="s">
        <v>5</v>
      </c>
      <c r="B13" s="239"/>
      <c r="C13" s="239"/>
      <c r="D13" s="239"/>
      <c r="E13" s="239"/>
      <c r="F13" s="239"/>
      <c r="G13" s="239"/>
      <c r="H13" s="239"/>
      <c r="I13" s="239"/>
      <c r="J13" s="239"/>
      <c r="K13" s="239"/>
      <c r="L13" s="239"/>
      <c r="M13" s="239"/>
      <c r="N13" s="239"/>
      <c r="O13" s="239"/>
      <c r="P13" s="26"/>
      <c r="Q13" s="26"/>
      <c r="R13" s="26"/>
      <c r="S13" s="26"/>
      <c r="T13" s="26"/>
      <c r="U13" s="26"/>
      <c r="V13" s="26"/>
      <c r="W13" s="26"/>
      <c r="X13" s="26"/>
      <c r="Y13" s="26"/>
      <c r="Z13" s="26"/>
    </row>
    <row r="14" spans="1:28" s="35" customFormat="1" ht="15.75" customHeight="1" x14ac:dyDescent="0.2">
      <c r="A14" s="247"/>
      <c r="B14" s="247"/>
      <c r="C14" s="247"/>
      <c r="D14" s="247"/>
      <c r="E14" s="247"/>
      <c r="F14" s="247"/>
      <c r="G14" s="247"/>
      <c r="H14" s="247"/>
      <c r="I14" s="247"/>
      <c r="J14" s="247"/>
      <c r="K14" s="247"/>
      <c r="L14" s="247"/>
      <c r="M14" s="247"/>
      <c r="N14" s="247"/>
      <c r="O14" s="247"/>
      <c r="P14" s="33"/>
      <c r="Q14" s="33"/>
      <c r="R14" s="33"/>
      <c r="S14" s="33"/>
      <c r="T14" s="33"/>
      <c r="U14" s="33"/>
      <c r="V14" s="33"/>
      <c r="W14" s="33"/>
      <c r="X14" s="33"/>
      <c r="Y14" s="33"/>
      <c r="Z14" s="33"/>
    </row>
    <row r="15" spans="1:28" s="36" customFormat="1" ht="32.25" customHeight="1" x14ac:dyDescent="0.2">
      <c r="A15" s="250" t="str">
        <f>'1. паспорт местоположение'!A15:C15</f>
        <v>Модернизация ПС 110 кВ КНС-2 (Вар. РЭС)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8"/>
      <c r="Q15" s="28"/>
      <c r="R15" s="28"/>
      <c r="S15" s="28"/>
      <c r="T15" s="28"/>
      <c r="U15" s="28"/>
      <c r="V15" s="28"/>
      <c r="W15" s="28"/>
      <c r="X15" s="28"/>
      <c r="Y15" s="28"/>
      <c r="Z15" s="28"/>
    </row>
    <row r="16" spans="1:28" ht="15" customHeight="1" x14ac:dyDescent="0.25">
      <c r="A16" s="239" t="s">
        <v>7</v>
      </c>
      <c r="B16" s="239"/>
      <c r="C16" s="239"/>
      <c r="D16" s="239"/>
      <c r="E16" s="239"/>
      <c r="F16" s="239"/>
      <c r="G16" s="239"/>
      <c r="H16" s="239"/>
      <c r="I16" s="239"/>
      <c r="J16" s="239"/>
      <c r="K16" s="239"/>
      <c r="L16" s="239"/>
      <c r="M16" s="239"/>
      <c r="N16" s="239"/>
      <c r="O16" s="239"/>
      <c r="P16" s="30"/>
      <c r="Q16" s="30"/>
      <c r="R16" s="30"/>
      <c r="S16" s="30"/>
      <c r="T16" s="30"/>
      <c r="U16" s="30"/>
      <c r="V16" s="30"/>
      <c r="W16" s="30"/>
      <c r="X16" s="30"/>
      <c r="Y16" s="30"/>
      <c r="Z16" s="30"/>
    </row>
    <row r="17" spans="1:26" ht="15" customHeight="1" x14ac:dyDescent="0.25">
      <c r="A17" s="247"/>
      <c r="B17" s="247"/>
      <c r="C17" s="247"/>
      <c r="D17" s="247"/>
      <c r="E17" s="247"/>
      <c r="F17" s="247"/>
      <c r="G17" s="247"/>
      <c r="H17" s="247"/>
      <c r="I17" s="247"/>
      <c r="J17" s="247"/>
      <c r="K17" s="247"/>
      <c r="L17" s="247"/>
      <c r="M17" s="247"/>
      <c r="N17" s="247"/>
      <c r="O17" s="247"/>
      <c r="P17" s="37"/>
      <c r="Q17" s="37"/>
      <c r="R17" s="37"/>
      <c r="S17" s="37"/>
      <c r="T17" s="37"/>
      <c r="U17" s="37"/>
      <c r="V17" s="37"/>
      <c r="W17" s="37"/>
    </row>
    <row r="18" spans="1:26" ht="91.5" customHeight="1" x14ac:dyDescent="0.25">
      <c r="A18" s="260" t="s">
        <v>173</v>
      </c>
      <c r="B18" s="260"/>
      <c r="C18" s="260"/>
      <c r="D18" s="260"/>
      <c r="E18" s="260"/>
      <c r="F18" s="260"/>
      <c r="G18" s="260"/>
      <c r="H18" s="260"/>
      <c r="I18" s="260"/>
      <c r="J18" s="260"/>
      <c r="K18" s="260"/>
      <c r="L18" s="260"/>
      <c r="M18" s="260"/>
      <c r="N18" s="260"/>
      <c r="O18" s="260"/>
      <c r="P18" s="40"/>
      <c r="Q18" s="40"/>
      <c r="R18" s="40"/>
      <c r="S18" s="40"/>
      <c r="T18" s="40"/>
      <c r="U18" s="40"/>
      <c r="V18" s="40"/>
      <c r="W18" s="40"/>
      <c r="X18" s="40"/>
      <c r="Y18" s="40"/>
      <c r="Z18" s="40"/>
    </row>
    <row r="19" spans="1:26" ht="78" customHeight="1" x14ac:dyDescent="0.25">
      <c r="A19" s="246" t="s">
        <v>9</v>
      </c>
      <c r="B19" s="246" t="s">
        <v>174</v>
      </c>
      <c r="C19" s="246" t="s">
        <v>175</v>
      </c>
      <c r="D19" s="246" t="s">
        <v>176</v>
      </c>
      <c r="E19" s="246" t="s">
        <v>177</v>
      </c>
      <c r="F19" s="246"/>
      <c r="G19" s="246"/>
      <c r="H19" s="246"/>
      <c r="I19" s="246"/>
      <c r="J19" s="246" t="s">
        <v>178</v>
      </c>
      <c r="K19" s="246"/>
      <c r="L19" s="246"/>
      <c r="M19" s="246"/>
      <c r="N19" s="246"/>
      <c r="O19" s="246"/>
      <c r="P19" s="37"/>
      <c r="Q19" s="37"/>
      <c r="R19" s="37"/>
      <c r="S19" s="37"/>
      <c r="T19" s="37"/>
      <c r="U19" s="37"/>
      <c r="V19" s="37"/>
      <c r="W19" s="37"/>
    </row>
    <row r="20" spans="1:26" ht="51" customHeight="1" x14ac:dyDescent="0.25">
      <c r="A20" s="246"/>
      <c r="B20" s="246"/>
      <c r="C20" s="246"/>
      <c r="D20" s="246"/>
      <c r="E20" s="54" t="s">
        <v>179</v>
      </c>
      <c r="F20" s="54" t="s">
        <v>180</v>
      </c>
      <c r="G20" s="54" t="s">
        <v>181</v>
      </c>
      <c r="H20" s="54" t="s">
        <v>182</v>
      </c>
      <c r="I20" s="54" t="s">
        <v>183</v>
      </c>
      <c r="J20" s="54" t="s">
        <v>184</v>
      </c>
      <c r="K20" s="54" t="s">
        <v>185</v>
      </c>
      <c r="L20" s="103" t="s">
        <v>186</v>
      </c>
      <c r="M20" s="104" t="s">
        <v>187</v>
      </c>
      <c r="N20" s="104" t="s">
        <v>188</v>
      </c>
      <c r="O20" s="104" t="s">
        <v>189</v>
      </c>
      <c r="P20" s="33"/>
      <c r="Q20" s="33"/>
      <c r="R20" s="33"/>
      <c r="S20" s="33"/>
      <c r="T20" s="33"/>
      <c r="U20" s="33"/>
      <c r="V20" s="33"/>
      <c r="W20" s="33"/>
      <c r="X20" s="44"/>
      <c r="Y20" s="44"/>
      <c r="Z20" s="44"/>
    </row>
    <row r="21" spans="1:26" ht="16.5" customHeight="1" x14ac:dyDescent="0.25">
      <c r="A21" s="45">
        <v>1</v>
      </c>
      <c r="B21" s="42">
        <v>2</v>
      </c>
      <c r="C21" s="45">
        <v>3</v>
      </c>
      <c r="D21" s="42">
        <v>4</v>
      </c>
      <c r="E21" s="45">
        <v>5</v>
      </c>
      <c r="F21" s="42">
        <v>6</v>
      </c>
      <c r="G21" s="45">
        <v>7</v>
      </c>
      <c r="H21" s="42">
        <v>8</v>
      </c>
      <c r="I21" s="45">
        <v>9</v>
      </c>
      <c r="J21" s="42">
        <v>10</v>
      </c>
      <c r="K21" s="45">
        <v>11</v>
      </c>
      <c r="L21" s="42">
        <v>12</v>
      </c>
      <c r="M21" s="45">
        <v>13</v>
      </c>
      <c r="N21" s="42">
        <v>14</v>
      </c>
      <c r="O21" s="45">
        <v>15</v>
      </c>
      <c r="P21" s="33"/>
      <c r="Q21" s="33"/>
      <c r="R21" s="33"/>
      <c r="S21" s="33"/>
      <c r="T21" s="33"/>
      <c r="U21" s="33"/>
      <c r="V21" s="33"/>
      <c r="W21" s="33"/>
      <c r="X21" s="44"/>
      <c r="Y21" s="44"/>
      <c r="Z21" s="44"/>
    </row>
    <row r="22" spans="1:26" ht="33" customHeight="1" x14ac:dyDescent="0.25">
      <c r="A22" s="46"/>
      <c r="B22" s="105"/>
      <c r="C22" s="58" t="s">
        <v>190</v>
      </c>
      <c r="D22" s="58"/>
      <c r="E22" s="58"/>
      <c r="F22" s="58"/>
      <c r="G22" s="58"/>
      <c r="H22" s="58"/>
      <c r="I22" s="58"/>
      <c r="J22" s="106"/>
      <c r="K22" s="106"/>
      <c r="L22" s="57"/>
      <c r="M22" s="57"/>
      <c r="N22" s="57"/>
      <c r="O22" s="57"/>
      <c r="P22" s="33"/>
      <c r="Q22" s="33"/>
      <c r="R22" s="33"/>
      <c r="S22" s="33"/>
      <c r="T22" s="33"/>
      <c r="U22" s="33"/>
      <c r="V22" s="44"/>
      <c r="W22" s="44"/>
      <c r="X22" s="44"/>
      <c r="Y22" s="44"/>
      <c r="Z22" s="4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22" sqref="A22:AR22"/>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 customFormat="1" ht="18.75" customHeight="1" x14ac:dyDescent="0.2">
      <c r="A1" s="107"/>
      <c r="K1" s="108" t="s">
        <v>0</v>
      </c>
      <c r="AR1" s="108" t="s">
        <v>0</v>
      </c>
    </row>
    <row r="2" spans="1:44" s="1" customFormat="1" ht="18.75" customHeight="1" x14ac:dyDescent="0.3">
      <c r="A2" s="107"/>
      <c r="K2" s="109" t="s">
        <v>1</v>
      </c>
      <c r="AR2" s="109" t="s">
        <v>1</v>
      </c>
    </row>
    <row r="3" spans="1:44" s="1" customFormat="1" ht="18.75" x14ac:dyDescent="0.3">
      <c r="A3" s="110"/>
      <c r="K3" s="109" t="s">
        <v>2</v>
      </c>
      <c r="AR3" s="109" t="s">
        <v>479</v>
      </c>
    </row>
    <row r="4" spans="1:44" s="1" customFormat="1" ht="18.75" x14ac:dyDescent="0.3">
      <c r="A4" s="110"/>
      <c r="K4" s="109"/>
    </row>
    <row r="5" spans="1:44" s="1" customFormat="1" ht="18.75" customHeight="1"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 customFormat="1" ht="15.75" x14ac:dyDescent="0.25">
      <c r="A6" s="214"/>
      <c r="K6" s="215"/>
    </row>
    <row r="7" spans="1:44" s="1" customFormat="1" ht="15.75" x14ac:dyDescent="0.2">
      <c r="A7" s="324" t="s">
        <v>3</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 customFormat="1" ht="15.75" x14ac:dyDescent="0.2">
      <c r="A8" s="213"/>
      <c r="B8" s="213"/>
      <c r="C8" s="213"/>
      <c r="D8" s="213"/>
      <c r="E8" s="213"/>
      <c r="F8" s="213"/>
      <c r="G8" s="213"/>
      <c r="H8" s="213"/>
      <c r="I8" s="213"/>
      <c r="J8" s="213"/>
      <c r="K8" s="213"/>
      <c r="L8" s="216"/>
      <c r="M8" s="216"/>
      <c r="N8" s="216"/>
      <c r="O8" s="216"/>
      <c r="P8" s="216"/>
      <c r="Q8" s="216"/>
      <c r="R8" s="216"/>
      <c r="S8" s="216"/>
      <c r="T8" s="216"/>
      <c r="U8" s="216"/>
      <c r="V8" s="216"/>
      <c r="W8" s="216"/>
      <c r="X8" s="216"/>
      <c r="Y8" s="216"/>
    </row>
    <row r="9" spans="1:44" s="1" customFormat="1" ht="18.75" customHeight="1" x14ac:dyDescent="0.2">
      <c r="A9" s="325" t="s">
        <v>478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 customFormat="1" ht="15.75" x14ac:dyDescent="0.2">
      <c r="A11" s="213"/>
      <c r="B11" s="213"/>
      <c r="C11" s="213"/>
      <c r="D11" s="213"/>
      <c r="E11" s="213"/>
      <c r="F11" s="213"/>
      <c r="G11" s="213"/>
      <c r="H11" s="213"/>
      <c r="I11" s="213"/>
      <c r="J11" s="213"/>
      <c r="K11" s="213"/>
      <c r="L11" s="216"/>
      <c r="M11" s="216"/>
      <c r="N11" s="216"/>
      <c r="O11" s="216"/>
      <c r="P11" s="216"/>
      <c r="Q11" s="216"/>
      <c r="R11" s="216"/>
      <c r="S11" s="216"/>
      <c r="T11" s="216"/>
      <c r="U11" s="216"/>
      <c r="V11" s="216"/>
      <c r="W11" s="216"/>
      <c r="X11" s="216"/>
      <c r="Y11" s="216"/>
    </row>
    <row r="12" spans="1:44" s="1" customFormat="1" ht="18.75" customHeight="1" x14ac:dyDescent="0.2">
      <c r="A12" s="325" t="str">
        <f>'1. паспорт местоположение'!A12:C12</f>
        <v>M_TP1600.PR.0081</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 customFormat="1" ht="18.75" customHeight="1" x14ac:dyDescent="0.2">
      <c r="A13" s="324" t="s">
        <v>5</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111"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112" customFormat="1" ht="37.5" customHeight="1" x14ac:dyDescent="0.2">
      <c r="A15" s="328" t="str">
        <f>'1. паспорт местоположение'!A15:C15</f>
        <v>Модернизация ПС 110 кВ КНС-2 (Вар. РЭС) 1Т, 2Т (установка защит ближнего резервирования 1Т, 2Т - 2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112"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112" customFormat="1" ht="15" customHeight="1"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5" s="112" customFormat="1" ht="15" customHeight="1" x14ac:dyDescent="0.2">
      <c r="A18" s="325" t="s">
        <v>191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14"/>
      <c r="AP19" s="114"/>
      <c r="AQ19" s="114"/>
      <c r="AR19" s="108"/>
    </row>
    <row r="20" spans="1:45" ht="18.75" x14ac:dyDescent="0.3">
      <c r="AO20" s="114"/>
      <c r="AP20" s="114"/>
      <c r="AQ20" s="114"/>
      <c r="AR20" s="109"/>
    </row>
    <row r="21" spans="1:45" ht="20.25" customHeight="1" x14ac:dyDescent="0.3">
      <c r="AO21" s="114"/>
      <c r="AP21" s="114"/>
      <c r="AQ21" s="114"/>
      <c r="AR21" s="109"/>
    </row>
    <row r="22" spans="1:45" s="112"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326" t="s">
        <v>192</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193</v>
      </c>
      <c r="AL24" s="326"/>
      <c r="AM24" s="116"/>
      <c r="AN24" s="116"/>
      <c r="AO24" s="117"/>
      <c r="AP24" s="117"/>
      <c r="AQ24" s="117"/>
      <c r="AR24" s="117"/>
      <c r="AS24" s="118"/>
    </row>
    <row r="25" spans="1:45" ht="12.75" customHeight="1" x14ac:dyDescent="0.25">
      <c r="A25" s="305" t="s">
        <v>480</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85"/>
      <c r="AL25" s="285"/>
      <c r="AM25" s="119"/>
      <c r="AN25" s="322" t="s">
        <v>194</v>
      </c>
      <c r="AO25" s="322"/>
      <c r="AP25" s="322"/>
      <c r="AQ25" s="323"/>
      <c r="AR25" s="323"/>
      <c r="AS25" s="118"/>
    </row>
    <row r="26" spans="1:45" ht="17.25" customHeight="1" x14ac:dyDescent="0.25">
      <c r="A26" s="279" t="s">
        <v>195</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19"/>
      <c r="AN26" s="308" t="s">
        <v>196</v>
      </c>
      <c r="AO26" s="313"/>
      <c r="AP26" s="314"/>
      <c r="AQ26" s="308"/>
      <c r="AR26" s="315"/>
      <c r="AS26" s="118"/>
    </row>
    <row r="27" spans="1:45" ht="17.25" customHeight="1" x14ac:dyDescent="0.25">
      <c r="A27" s="279" t="s">
        <v>198</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19"/>
      <c r="AN27" s="308" t="s">
        <v>199</v>
      </c>
      <c r="AO27" s="313"/>
      <c r="AP27" s="314"/>
      <c r="AQ27" s="308"/>
      <c r="AR27" s="315"/>
      <c r="AS27" s="118"/>
    </row>
    <row r="28" spans="1:45" ht="27.75" customHeight="1" thickBot="1" x14ac:dyDescent="0.3">
      <c r="A28" s="316" t="s">
        <v>200</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5"/>
      <c r="AL28" s="295"/>
      <c r="AM28" s="119"/>
      <c r="AN28" s="319" t="s">
        <v>481</v>
      </c>
      <c r="AO28" s="320"/>
      <c r="AP28" s="321"/>
      <c r="AQ28" s="308"/>
      <c r="AR28" s="315"/>
      <c r="AS28" s="118"/>
    </row>
    <row r="29" spans="1:45" ht="17.25" customHeight="1" x14ac:dyDescent="0.25">
      <c r="A29" s="310" t="s">
        <v>201</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285"/>
      <c r="AL29" s="285"/>
      <c r="AM29" s="119"/>
      <c r="AN29" s="281"/>
      <c r="AO29" s="307"/>
      <c r="AP29" s="307"/>
      <c r="AQ29" s="308"/>
      <c r="AR29" s="309"/>
      <c r="AS29" s="118"/>
    </row>
    <row r="30" spans="1:45" ht="17.25" customHeight="1" x14ac:dyDescent="0.25">
      <c r="A30" s="279" t="s">
        <v>482</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19"/>
      <c r="AS30" s="118"/>
    </row>
    <row r="31" spans="1:45" ht="17.25" customHeight="1" x14ac:dyDescent="0.25">
      <c r="A31" s="279" t="s">
        <v>202</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19"/>
      <c r="AN31" s="119"/>
      <c r="AO31" s="2"/>
      <c r="AP31" s="2"/>
      <c r="AQ31" s="2"/>
      <c r="AR31" s="2"/>
      <c r="AS31" s="118"/>
    </row>
    <row r="32" spans="1:45" ht="17.25" customHeight="1" x14ac:dyDescent="0.25">
      <c r="A32" s="279" t="s">
        <v>203</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19"/>
      <c r="AN32" s="119"/>
      <c r="AO32" s="119"/>
      <c r="AP32" s="119"/>
      <c r="AQ32" s="119"/>
      <c r="AR32" s="119"/>
      <c r="AS32" s="118"/>
    </row>
    <row r="33" spans="1:45" ht="17.25" customHeight="1" x14ac:dyDescent="0.25">
      <c r="A33" s="279" t="s">
        <v>204</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119"/>
      <c r="AN33" s="119"/>
      <c r="AO33" s="119"/>
      <c r="AP33" s="119"/>
      <c r="AQ33" s="119"/>
      <c r="AR33" s="119"/>
      <c r="AS33" s="118"/>
    </row>
    <row r="34" spans="1:45" ht="17.25" customHeight="1" x14ac:dyDescent="0.25">
      <c r="A34" s="279" t="s">
        <v>205</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19"/>
      <c r="AN34" s="119"/>
      <c r="AO34" s="119"/>
      <c r="AP34" s="119"/>
      <c r="AQ34" s="119"/>
      <c r="AR34" s="119"/>
      <c r="AS34" s="118"/>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19"/>
      <c r="AN35" s="119"/>
      <c r="AO35" s="119"/>
      <c r="AP35" s="119"/>
      <c r="AQ35" s="119"/>
      <c r="AR35" s="119"/>
      <c r="AS35" s="118"/>
    </row>
    <row r="36" spans="1:45" ht="17.25" customHeight="1" thickBot="1" x14ac:dyDescent="0.3">
      <c r="A36" s="293" t="s">
        <v>206</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119"/>
      <c r="AN36" s="119"/>
      <c r="AO36" s="119"/>
      <c r="AP36" s="119"/>
      <c r="AQ36" s="119"/>
      <c r="AR36" s="119"/>
      <c r="AS36" s="11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5"/>
      <c r="AL37" s="285"/>
      <c r="AM37" s="119"/>
      <c r="AN37" s="119"/>
      <c r="AO37" s="119"/>
      <c r="AP37" s="119"/>
      <c r="AQ37" s="119"/>
      <c r="AR37" s="119"/>
      <c r="AS37" s="118"/>
    </row>
    <row r="38" spans="1:45" ht="17.25" customHeight="1" x14ac:dyDescent="0.25">
      <c r="A38" s="279" t="s">
        <v>207</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19"/>
      <c r="AN38" s="119"/>
      <c r="AO38" s="119"/>
      <c r="AP38" s="119"/>
      <c r="AQ38" s="119"/>
      <c r="AR38" s="119"/>
      <c r="AS38" s="118"/>
    </row>
    <row r="39" spans="1:45" ht="17.25" customHeight="1" thickBot="1" x14ac:dyDescent="0.3">
      <c r="A39" s="293" t="s">
        <v>208</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119"/>
      <c r="AN39" s="119"/>
      <c r="AO39" s="119"/>
      <c r="AP39" s="119"/>
      <c r="AQ39" s="119"/>
      <c r="AR39" s="119"/>
      <c r="AS39" s="118"/>
    </row>
    <row r="40" spans="1:45" ht="17.25" customHeight="1" x14ac:dyDescent="0.25">
      <c r="A40" s="305" t="s">
        <v>483</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5"/>
      <c r="AL40" s="285"/>
      <c r="AM40" s="119"/>
      <c r="AN40" s="119"/>
      <c r="AO40" s="119"/>
      <c r="AP40" s="119"/>
      <c r="AQ40" s="119"/>
      <c r="AR40" s="119"/>
      <c r="AS40" s="118"/>
    </row>
    <row r="41" spans="1:45" ht="17.25" customHeight="1" x14ac:dyDescent="0.25">
      <c r="A41" s="279" t="s">
        <v>209</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19"/>
      <c r="AN41" s="119"/>
      <c r="AO41" s="119"/>
      <c r="AP41" s="119"/>
      <c r="AQ41" s="119"/>
      <c r="AR41" s="119"/>
      <c r="AS41" s="118"/>
    </row>
    <row r="42" spans="1:45" ht="17.25" customHeight="1" x14ac:dyDescent="0.25">
      <c r="A42" s="279" t="s">
        <v>210</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19"/>
      <c r="AN42" s="119"/>
      <c r="AO42" s="119"/>
      <c r="AP42" s="119"/>
      <c r="AQ42" s="119"/>
      <c r="AR42" s="119"/>
      <c r="AS42" s="118"/>
    </row>
    <row r="43" spans="1:45" ht="17.25" customHeight="1" x14ac:dyDescent="0.25">
      <c r="A43" s="279" t="s">
        <v>211</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19"/>
      <c r="AN43" s="119"/>
      <c r="AO43" s="119"/>
      <c r="AP43" s="119"/>
      <c r="AQ43" s="119"/>
      <c r="AR43" s="119"/>
      <c r="AS43" s="118"/>
    </row>
    <row r="44" spans="1:45" ht="17.25" customHeight="1" x14ac:dyDescent="0.25">
      <c r="A44" s="279" t="s">
        <v>212</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19"/>
      <c r="AN44" s="119"/>
      <c r="AO44" s="119"/>
      <c r="AP44" s="119"/>
      <c r="AQ44" s="119"/>
      <c r="AR44" s="119"/>
      <c r="AS44" s="118"/>
    </row>
    <row r="45" spans="1:45" ht="17.25" customHeight="1" x14ac:dyDescent="0.25">
      <c r="A45" s="279" t="s">
        <v>213</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19"/>
      <c r="AN45" s="119"/>
      <c r="AO45" s="119"/>
      <c r="AP45" s="119"/>
      <c r="AQ45" s="119"/>
      <c r="AR45" s="119"/>
      <c r="AS45" s="118"/>
    </row>
    <row r="46" spans="1:45" ht="17.25" customHeight="1" thickBot="1" x14ac:dyDescent="0.3">
      <c r="A46" s="303" t="s">
        <v>484</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99"/>
      <c r="AL46" s="299"/>
      <c r="AM46" s="119"/>
      <c r="AN46" s="119"/>
      <c r="AO46" s="119"/>
      <c r="AP46" s="119"/>
      <c r="AQ46" s="119"/>
      <c r="AR46" s="119"/>
      <c r="AS46" s="118"/>
    </row>
    <row r="47" spans="1:45" ht="24" customHeight="1" x14ac:dyDescent="0.25">
      <c r="A47" s="300" t="s">
        <v>214</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5" t="s">
        <v>185</v>
      </c>
      <c r="AL47" s="285"/>
      <c r="AM47" s="285" t="s">
        <v>485</v>
      </c>
      <c r="AN47" s="285"/>
      <c r="AO47" s="6" t="s">
        <v>486</v>
      </c>
      <c r="AP47" s="6" t="s">
        <v>487</v>
      </c>
      <c r="AQ47" s="118"/>
    </row>
    <row r="48" spans="1:45" ht="12" customHeight="1" x14ac:dyDescent="0.25">
      <c r="A48" s="279" t="s">
        <v>215</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4"/>
      <c r="AP48" s="4"/>
      <c r="AQ48" s="118"/>
    </row>
    <row r="49" spans="1:43" ht="12" customHeight="1" x14ac:dyDescent="0.25">
      <c r="A49" s="279" t="s">
        <v>216</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4"/>
      <c r="AP49" s="4"/>
      <c r="AQ49" s="118"/>
    </row>
    <row r="50" spans="1:43" ht="12" customHeight="1" thickBot="1" x14ac:dyDescent="0.3">
      <c r="A50" s="293" t="s">
        <v>488</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5"/>
      <c r="AP50" s="5"/>
      <c r="AQ50" s="118"/>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1"/>
      <c r="AN51" s="121"/>
      <c r="AO51" s="122"/>
      <c r="AP51" s="122"/>
      <c r="AQ51" s="123"/>
    </row>
    <row r="52" spans="1:43" ht="24" customHeight="1" x14ac:dyDescent="0.25">
      <c r="A52" s="283" t="s">
        <v>217</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185</v>
      </c>
      <c r="AL52" s="285"/>
      <c r="AM52" s="285" t="s">
        <v>485</v>
      </c>
      <c r="AN52" s="285"/>
      <c r="AO52" s="6" t="s">
        <v>486</v>
      </c>
      <c r="AP52" s="6" t="s">
        <v>487</v>
      </c>
      <c r="AQ52" s="118"/>
    </row>
    <row r="53" spans="1:43" ht="11.25" customHeight="1" x14ac:dyDescent="0.25">
      <c r="A53" s="296" t="s">
        <v>218</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8"/>
      <c r="AP53" s="8"/>
      <c r="AQ53" s="118"/>
    </row>
    <row r="54" spans="1:43" ht="12" customHeight="1" x14ac:dyDescent="0.25">
      <c r="A54" s="279" t="s">
        <v>219</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4"/>
      <c r="AP54" s="4"/>
      <c r="AQ54" s="118"/>
    </row>
    <row r="55" spans="1:43" ht="12" customHeight="1" x14ac:dyDescent="0.25">
      <c r="A55" s="279" t="s">
        <v>220</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4"/>
      <c r="AP55" s="4"/>
      <c r="AQ55" s="118"/>
    </row>
    <row r="56" spans="1:43" ht="12" customHeight="1" thickBot="1" x14ac:dyDescent="0.3">
      <c r="A56" s="293" t="s">
        <v>221</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5"/>
      <c r="AP56" s="5"/>
      <c r="AQ56" s="118"/>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9"/>
      <c r="AN57" s="119"/>
      <c r="AO57" s="7"/>
      <c r="AP57" s="7"/>
      <c r="AQ57" s="116"/>
    </row>
    <row r="58" spans="1:43" ht="24" customHeight="1" x14ac:dyDescent="0.25">
      <c r="A58" s="283" t="s">
        <v>489</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185</v>
      </c>
      <c r="AL58" s="285"/>
      <c r="AM58" s="285" t="s">
        <v>485</v>
      </c>
      <c r="AN58" s="285"/>
      <c r="AO58" s="6" t="s">
        <v>486</v>
      </c>
      <c r="AP58" s="6" t="s">
        <v>487</v>
      </c>
      <c r="AQ58" s="118"/>
    </row>
    <row r="59" spans="1:43" ht="12.75" customHeight="1" x14ac:dyDescent="0.25">
      <c r="A59" s="290" t="s">
        <v>222</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9"/>
      <c r="AP59" s="9"/>
      <c r="AQ59" s="125"/>
    </row>
    <row r="60" spans="1:43" ht="12" customHeight="1" x14ac:dyDescent="0.25">
      <c r="A60" s="279" t="s">
        <v>223</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4"/>
      <c r="AP60" s="4"/>
      <c r="AQ60" s="118"/>
    </row>
    <row r="61" spans="1:43" ht="12" customHeight="1" x14ac:dyDescent="0.25">
      <c r="A61" s="279" t="s">
        <v>224</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4"/>
      <c r="AP61" s="4"/>
      <c r="AQ61" s="118"/>
    </row>
    <row r="62" spans="1:43" ht="12" customHeight="1" x14ac:dyDescent="0.25">
      <c r="A62" s="279" t="s">
        <v>203</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4"/>
      <c r="AP62" s="4"/>
      <c r="AQ62" s="118"/>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4"/>
      <c r="AP63" s="4"/>
      <c r="AQ63" s="118"/>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4"/>
      <c r="AP64" s="4"/>
      <c r="AQ64" s="118"/>
    </row>
    <row r="65" spans="1:43" ht="12" customHeight="1" x14ac:dyDescent="0.25">
      <c r="A65" s="279" t="s">
        <v>225</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4"/>
      <c r="AP65" s="4"/>
      <c r="AQ65" s="118"/>
    </row>
    <row r="66" spans="1:43" ht="27.75" customHeight="1" x14ac:dyDescent="0.25">
      <c r="A66" s="272" t="s">
        <v>490</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0"/>
      <c r="AP66" s="10"/>
      <c r="AQ66" s="125"/>
    </row>
    <row r="67" spans="1:43" ht="11.25" customHeight="1" x14ac:dyDescent="0.25">
      <c r="A67" s="279" t="s">
        <v>226</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4"/>
      <c r="AP67" s="4"/>
      <c r="AQ67" s="118"/>
    </row>
    <row r="68" spans="1:43" ht="25.5" customHeight="1" x14ac:dyDescent="0.25">
      <c r="A68" s="272" t="s">
        <v>491</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0"/>
      <c r="AP68" s="10"/>
      <c r="AQ68" s="125"/>
    </row>
    <row r="69" spans="1:43" ht="12" customHeight="1" x14ac:dyDescent="0.25">
      <c r="A69" s="279" t="s">
        <v>227</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4"/>
      <c r="AP69" s="4"/>
      <c r="AQ69" s="118"/>
    </row>
    <row r="70" spans="1:43" ht="12.75" customHeight="1" x14ac:dyDescent="0.25">
      <c r="A70" s="277" t="s">
        <v>228</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10"/>
      <c r="AP70" s="10"/>
      <c r="AQ70" s="125"/>
    </row>
    <row r="71" spans="1:43" ht="12" customHeight="1" x14ac:dyDescent="0.25">
      <c r="A71" s="279" t="s">
        <v>206</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4"/>
      <c r="AP71" s="4"/>
      <c r="AQ71" s="118"/>
    </row>
    <row r="72" spans="1:43" ht="12.75" customHeight="1" thickBot="1" x14ac:dyDescent="0.3">
      <c r="A72" s="286" t="s">
        <v>229</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1"/>
      <c r="AP72" s="11"/>
      <c r="AQ72" s="125"/>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9"/>
      <c r="AN73" s="119"/>
      <c r="AO73" s="7"/>
      <c r="AP73" s="7"/>
      <c r="AQ73" s="116"/>
    </row>
    <row r="74" spans="1:43" ht="25.5" customHeight="1" x14ac:dyDescent="0.25">
      <c r="A74" s="283" t="s">
        <v>230</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185</v>
      </c>
      <c r="AL74" s="285"/>
      <c r="AM74" s="285" t="s">
        <v>485</v>
      </c>
      <c r="AN74" s="285"/>
      <c r="AO74" s="6" t="s">
        <v>486</v>
      </c>
      <c r="AP74" s="6" t="s">
        <v>487</v>
      </c>
      <c r="AQ74" s="118"/>
    </row>
    <row r="75" spans="1:43" ht="25.5" customHeight="1" x14ac:dyDescent="0.25">
      <c r="A75" s="272" t="s">
        <v>491</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13"/>
      <c r="AP75" s="13"/>
      <c r="AQ75" s="125"/>
    </row>
    <row r="76" spans="1:43" ht="12" customHeight="1" x14ac:dyDescent="0.25">
      <c r="A76" s="279" t="s">
        <v>226</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2"/>
      <c r="AP76" s="12"/>
      <c r="AQ76" s="118"/>
    </row>
    <row r="77" spans="1:43" ht="12" customHeight="1" x14ac:dyDescent="0.25">
      <c r="A77" s="279" t="s">
        <v>227</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2"/>
      <c r="AP77" s="12"/>
      <c r="AQ77" s="118"/>
    </row>
    <row r="78" spans="1:43" ht="12" customHeight="1" x14ac:dyDescent="0.25">
      <c r="A78" s="279" t="s">
        <v>206</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2"/>
      <c r="AP78" s="12"/>
      <c r="AQ78" s="118"/>
    </row>
    <row r="79" spans="1:43" ht="12" customHeight="1" x14ac:dyDescent="0.25">
      <c r="A79" s="279" t="s">
        <v>231</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2"/>
      <c r="AP79" s="12"/>
      <c r="AQ79" s="118"/>
    </row>
    <row r="80" spans="1:43" ht="12" customHeight="1" x14ac:dyDescent="0.25">
      <c r="A80" s="279" t="s">
        <v>232</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2"/>
      <c r="AP80" s="12"/>
      <c r="AQ80" s="118"/>
    </row>
    <row r="81" spans="1:45" ht="12.75" customHeight="1" x14ac:dyDescent="0.25">
      <c r="A81" s="279" t="s">
        <v>233</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2"/>
      <c r="AP81" s="12"/>
      <c r="AQ81" s="118"/>
    </row>
    <row r="82" spans="1:45" ht="12.75" customHeight="1" x14ac:dyDescent="0.25">
      <c r="A82" s="279" t="s">
        <v>234</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2"/>
      <c r="AP82" s="12"/>
      <c r="AQ82" s="118"/>
    </row>
    <row r="83" spans="1:45" ht="12" customHeight="1" x14ac:dyDescent="0.25">
      <c r="A83" s="277" t="s">
        <v>235</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13"/>
      <c r="AP83" s="13"/>
      <c r="AQ83" s="125"/>
    </row>
    <row r="84" spans="1:45" ht="12" customHeight="1" x14ac:dyDescent="0.25">
      <c r="A84" s="277" t="s">
        <v>492</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13"/>
      <c r="AP84" s="13"/>
      <c r="AQ84" s="125"/>
    </row>
    <row r="85" spans="1:45" ht="12" customHeight="1" x14ac:dyDescent="0.25">
      <c r="A85" s="279" t="s">
        <v>236</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2"/>
      <c r="AP85" s="12"/>
      <c r="AQ85" s="116"/>
    </row>
    <row r="86" spans="1:45" ht="27.75" customHeight="1" x14ac:dyDescent="0.25">
      <c r="A86" s="272" t="s">
        <v>493</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13"/>
      <c r="AP86" s="13"/>
      <c r="AQ86" s="125"/>
    </row>
    <row r="87" spans="1:45" x14ac:dyDescent="0.25">
      <c r="A87" s="272" t="s">
        <v>494</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13"/>
      <c r="AP87" s="13"/>
      <c r="AQ87" s="125"/>
    </row>
    <row r="88" spans="1:45" ht="14.25" customHeight="1" x14ac:dyDescent="0.25">
      <c r="A88" s="265" t="s">
        <v>495</v>
      </c>
      <c r="B88" s="266"/>
      <c r="C88" s="266"/>
      <c r="D88" s="26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68"/>
      <c r="AL88" s="269"/>
      <c r="AM88" s="270"/>
      <c r="AN88" s="271"/>
      <c r="AO88" s="13"/>
      <c r="AP88" s="13"/>
      <c r="AQ88" s="125"/>
    </row>
    <row r="89" spans="1:45" x14ac:dyDescent="0.25">
      <c r="A89" s="265" t="s">
        <v>496</v>
      </c>
      <c r="B89" s="266"/>
      <c r="C89" s="266"/>
      <c r="D89" s="26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68"/>
      <c r="AL89" s="269"/>
      <c r="AM89" s="270"/>
      <c r="AN89" s="271"/>
      <c r="AO89" s="13"/>
      <c r="AP89" s="13"/>
      <c r="AQ89" s="116"/>
    </row>
    <row r="90" spans="1:45" ht="12" customHeight="1" thickBot="1" x14ac:dyDescent="0.3">
      <c r="A90" s="127" t="s">
        <v>497</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61"/>
      <c r="AL90" s="262"/>
      <c r="AM90" s="263"/>
      <c r="AN90" s="264"/>
      <c r="AO90" s="3"/>
      <c r="AP90" s="3"/>
      <c r="AQ90" s="118"/>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29"/>
    </row>
    <row r="92" spans="1:45" ht="13.5" customHeight="1" x14ac:dyDescent="0.25">
      <c r="A92" s="119" t="s">
        <v>498</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29"/>
    </row>
    <row r="93" spans="1:45" ht="13.5" customHeight="1" x14ac:dyDescent="0.25">
      <c r="A93" s="130" t="s">
        <v>499</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29"/>
      <c r="AQ93" s="129"/>
      <c r="AR93" s="129"/>
      <c r="AS93" s="129"/>
    </row>
    <row r="94" spans="1:45" ht="11.25" customHeight="1" x14ac:dyDescent="0.25">
      <c r="A94" s="130" t="s">
        <v>500</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29"/>
      <c r="AQ94" s="129"/>
      <c r="AR94" s="129"/>
      <c r="AS94" s="116"/>
    </row>
    <row r="95" spans="1:45" x14ac:dyDescent="0.25">
      <c r="A95" s="130" t="s">
        <v>501</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29"/>
      <c r="AQ95" s="129"/>
      <c r="AR95" s="129"/>
      <c r="AS95" s="116"/>
    </row>
    <row r="96" spans="1:45" x14ac:dyDescent="0.25">
      <c r="A96" s="119" t="s">
        <v>502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8" zoomScaleNormal="100" zoomScaleSheetLayoutView="100" workbookViewId="0">
      <selection activeCell="I31" sqref="I31"/>
    </sheetView>
  </sheetViews>
  <sheetFormatPr defaultRowHeight="15.75" x14ac:dyDescent="0.25"/>
  <cols>
    <col min="1" max="1" width="9.140625" style="133"/>
    <col min="2" max="2" width="32.85546875" style="133" customWidth="1"/>
    <col min="3" max="4" width="14.7109375" style="133" customWidth="1"/>
    <col min="5" max="6" width="14.7109375" style="133" hidden="1" customWidth="1"/>
    <col min="7" max="10" width="14.7109375" style="133" customWidth="1"/>
    <col min="11" max="11" width="39.5703125" style="133" customWidth="1"/>
    <col min="12" max="12" width="14.7109375" style="133" customWidth="1"/>
    <col min="13" max="1025" width="9.140625" style="133"/>
    <col min="1026" max="16384" width="9.140625" style="21"/>
  </cols>
  <sheetData>
    <row r="1" spans="1:1024" ht="18.75" x14ac:dyDescent="0.25">
      <c r="A1" s="21"/>
      <c r="B1" s="21"/>
      <c r="C1" s="21"/>
      <c r="D1" s="21"/>
      <c r="E1" s="21"/>
      <c r="F1" s="21"/>
      <c r="G1" s="21"/>
      <c r="H1" s="21"/>
      <c r="I1" s="21"/>
      <c r="J1" s="21"/>
      <c r="K1" s="21"/>
      <c r="L1" s="17" t="s">
        <v>0</v>
      </c>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0" t="s">
        <v>1</v>
      </c>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0" t="s">
        <v>2</v>
      </c>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0"/>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42" t="str">
        <f>'1. паспорт местоположение'!A5:C5</f>
        <v>Год раскрытия информации: 2024 год</v>
      </c>
      <c r="B5" s="242"/>
      <c r="C5" s="242"/>
      <c r="D5" s="242"/>
      <c r="E5" s="242"/>
      <c r="F5" s="242"/>
      <c r="G5" s="242"/>
      <c r="H5" s="242"/>
      <c r="I5" s="242"/>
      <c r="J5" s="242"/>
      <c r="K5" s="242"/>
      <c r="L5" s="242"/>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0"/>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43" t="s">
        <v>3</v>
      </c>
      <c r="B7" s="243"/>
      <c r="C7" s="243"/>
      <c r="D7" s="243"/>
      <c r="E7" s="243"/>
      <c r="F7" s="243"/>
      <c r="G7" s="243"/>
      <c r="H7" s="243"/>
      <c r="I7" s="243"/>
      <c r="J7" s="243"/>
      <c r="K7" s="243"/>
      <c r="L7" s="243"/>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43"/>
      <c r="B8" s="243"/>
      <c r="C8" s="243"/>
      <c r="D8" s="243"/>
      <c r="E8" s="243"/>
      <c r="F8" s="243"/>
      <c r="G8" s="243"/>
      <c r="H8" s="243"/>
      <c r="I8" s="243"/>
      <c r="J8" s="243"/>
      <c r="K8" s="243"/>
      <c r="L8" s="243"/>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49" t="s">
        <v>478</v>
      </c>
      <c r="B9" s="249"/>
      <c r="C9" s="249"/>
      <c r="D9" s="249"/>
      <c r="E9" s="249"/>
      <c r="F9" s="249"/>
      <c r="G9" s="249"/>
      <c r="H9" s="249"/>
      <c r="I9" s="249"/>
      <c r="J9" s="249"/>
      <c r="K9" s="249"/>
      <c r="L9" s="249"/>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x14ac:dyDescent="0.25">
      <c r="A10" s="239" t="s">
        <v>4</v>
      </c>
      <c r="B10" s="239"/>
      <c r="C10" s="239"/>
      <c r="D10" s="239"/>
      <c r="E10" s="239"/>
      <c r="F10" s="239"/>
      <c r="G10" s="239"/>
      <c r="H10" s="239"/>
      <c r="I10" s="239"/>
      <c r="J10" s="239"/>
      <c r="K10" s="239"/>
      <c r="L10" s="239"/>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43"/>
      <c r="B11" s="243"/>
      <c r="C11" s="243"/>
      <c r="D11" s="243"/>
      <c r="E11" s="243"/>
      <c r="F11" s="243"/>
      <c r="G11" s="243"/>
      <c r="H11" s="243"/>
      <c r="I11" s="243"/>
      <c r="J11" s="243"/>
      <c r="K11" s="243"/>
      <c r="L11" s="243"/>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49" t="s">
        <v>477</v>
      </c>
      <c r="B12" s="249"/>
      <c r="C12" s="249"/>
      <c r="D12" s="249"/>
      <c r="E12" s="249"/>
      <c r="F12" s="249"/>
      <c r="G12" s="249"/>
      <c r="H12" s="249"/>
      <c r="I12" s="249"/>
      <c r="J12" s="249"/>
      <c r="K12" s="249"/>
      <c r="L12" s="249"/>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36" customHeight="1" x14ac:dyDescent="0.25">
      <c r="A13" s="239" t="s">
        <v>5</v>
      </c>
      <c r="B13" s="239"/>
      <c r="C13" s="239"/>
      <c r="D13" s="239"/>
      <c r="E13" s="239"/>
      <c r="F13" s="239"/>
      <c r="G13" s="239"/>
      <c r="H13" s="239"/>
      <c r="I13" s="239"/>
      <c r="J13" s="239"/>
      <c r="K13" s="239"/>
      <c r="L13" s="239"/>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47"/>
      <c r="B14" s="247"/>
      <c r="C14" s="247"/>
      <c r="D14" s="247"/>
      <c r="E14" s="247"/>
      <c r="F14" s="247"/>
      <c r="G14" s="247"/>
      <c r="H14" s="247"/>
      <c r="I14" s="247"/>
      <c r="J14" s="247"/>
      <c r="K14" s="247"/>
      <c r="L14" s="247"/>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16.5" customHeight="1" x14ac:dyDescent="0.25">
      <c r="A15" s="250" t="s">
        <v>6</v>
      </c>
      <c r="B15" s="250"/>
      <c r="C15" s="250"/>
      <c r="D15" s="250"/>
      <c r="E15" s="250"/>
      <c r="F15" s="250"/>
      <c r="G15" s="250"/>
      <c r="H15" s="250"/>
      <c r="I15" s="250"/>
      <c r="J15" s="250"/>
      <c r="K15" s="250"/>
      <c r="L15" s="250"/>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239" t="s">
        <v>7</v>
      </c>
      <c r="B16" s="239"/>
      <c r="C16" s="239"/>
      <c r="D16" s="239"/>
      <c r="E16" s="239"/>
      <c r="F16" s="239"/>
      <c r="G16" s="239"/>
      <c r="H16" s="239"/>
      <c r="I16" s="239"/>
      <c r="J16" s="239"/>
      <c r="K16" s="239"/>
      <c r="L16" s="239"/>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75" customHeight="1" x14ac:dyDescent="0.25">
      <c r="A17" s="21"/>
      <c r="B17" s="21"/>
      <c r="C17" s="21"/>
      <c r="D17" s="21"/>
      <c r="E17" s="21"/>
      <c r="F17" s="21"/>
      <c r="G17" s="21"/>
      <c r="H17" s="21"/>
      <c r="I17" s="21"/>
      <c r="J17" s="21"/>
      <c r="K17" s="21"/>
      <c r="L17" s="134"/>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21"/>
      <c r="B18" s="21"/>
      <c r="C18" s="21"/>
      <c r="D18" s="21"/>
      <c r="E18" s="21"/>
      <c r="F18" s="21"/>
      <c r="G18" s="21"/>
      <c r="H18" s="21"/>
      <c r="I18" s="21"/>
      <c r="J18" s="21"/>
      <c r="K18" s="135"/>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75" customHeight="1" x14ac:dyDescent="0.25">
      <c r="A19" s="329" t="s">
        <v>237</v>
      </c>
      <c r="B19" s="329"/>
      <c r="C19" s="329"/>
      <c r="D19" s="329"/>
      <c r="E19" s="329"/>
      <c r="F19" s="329"/>
      <c r="G19" s="329"/>
      <c r="H19" s="329"/>
      <c r="I19" s="329"/>
      <c r="J19" s="329"/>
      <c r="K19" s="329"/>
      <c r="L19" s="329"/>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136"/>
      <c r="B20" s="136"/>
      <c r="C20" s="137"/>
      <c r="D20" s="137"/>
      <c r="E20" s="137"/>
      <c r="F20" s="137"/>
      <c r="G20" s="137"/>
      <c r="H20" s="137"/>
      <c r="I20" s="137"/>
      <c r="J20" s="137"/>
      <c r="K20" s="137"/>
      <c r="L20" s="137"/>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ht="28.5" customHeight="1" x14ac:dyDescent="0.25">
      <c r="A21" s="255" t="s">
        <v>238</v>
      </c>
      <c r="B21" s="255" t="s">
        <v>239</v>
      </c>
      <c r="C21" s="254" t="s">
        <v>240</v>
      </c>
      <c r="D21" s="254"/>
      <c r="E21" s="254"/>
      <c r="F21" s="254"/>
      <c r="G21" s="254"/>
      <c r="H21" s="254"/>
      <c r="I21" s="255" t="s">
        <v>241</v>
      </c>
      <c r="J21" s="255" t="s">
        <v>242</v>
      </c>
      <c r="K21" s="255" t="s">
        <v>243</v>
      </c>
      <c r="L21" s="255" t="s">
        <v>244</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55"/>
      <c r="B22" s="255"/>
      <c r="C22" s="330" t="s">
        <v>245</v>
      </c>
      <c r="D22" s="330"/>
      <c r="E22" s="138"/>
      <c r="F22" s="139"/>
      <c r="G22" s="330" t="s">
        <v>246</v>
      </c>
      <c r="H22" s="330"/>
      <c r="I22" s="255"/>
      <c r="J22" s="255"/>
      <c r="K22" s="255"/>
      <c r="L22" s="255"/>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31.5" x14ac:dyDescent="0.25">
      <c r="A23" s="255"/>
      <c r="B23" s="255"/>
      <c r="C23" s="140" t="s">
        <v>247</v>
      </c>
      <c r="D23" s="140" t="s">
        <v>248</v>
      </c>
      <c r="E23" s="140" t="s">
        <v>247</v>
      </c>
      <c r="F23" s="140" t="s">
        <v>248</v>
      </c>
      <c r="G23" s="140" t="s">
        <v>247</v>
      </c>
      <c r="H23" s="140" t="s">
        <v>248</v>
      </c>
      <c r="I23" s="255"/>
      <c r="J23" s="255"/>
      <c r="K23" s="255"/>
      <c r="L23" s="255"/>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209">
        <v>1</v>
      </c>
      <c r="B24" s="209">
        <v>2</v>
      </c>
      <c r="C24" s="140">
        <v>3</v>
      </c>
      <c r="D24" s="140">
        <v>4</v>
      </c>
      <c r="E24" s="140">
        <v>5</v>
      </c>
      <c r="F24" s="140">
        <v>6</v>
      </c>
      <c r="G24" s="140">
        <v>7</v>
      </c>
      <c r="H24" s="140">
        <v>8</v>
      </c>
      <c r="I24" s="140">
        <v>9</v>
      </c>
      <c r="J24" s="140">
        <v>10</v>
      </c>
      <c r="K24" s="140">
        <v>11</v>
      </c>
      <c r="L24" s="140">
        <v>12</v>
      </c>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ht="31.5" x14ac:dyDescent="0.25">
      <c r="A25" s="140">
        <v>1</v>
      </c>
      <c r="B25" s="141" t="s">
        <v>249</v>
      </c>
      <c r="C25" s="143"/>
      <c r="D25" s="143"/>
      <c r="E25" s="142"/>
      <c r="F25" s="142"/>
      <c r="G25" s="143"/>
      <c r="H25" s="143"/>
      <c r="I25" s="142"/>
      <c r="J25" s="142"/>
      <c r="K25" s="144"/>
      <c r="L25" s="97"/>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ht="21.75" customHeight="1" x14ac:dyDescent="0.25">
      <c r="A26" s="140" t="s">
        <v>250</v>
      </c>
      <c r="B26" s="145" t="s">
        <v>251</v>
      </c>
      <c r="C26" s="143" t="s">
        <v>28</v>
      </c>
      <c r="D26" s="143" t="s">
        <v>28</v>
      </c>
      <c r="E26" s="142" t="s">
        <v>197</v>
      </c>
      <c r="F26" s="142" t="s">
        <v>197</v>
      </c>
      <c r="G26" s="143" t="s">
        <v>28</v>
      </c>
      <c r="H26" s="143" t="s">
        <v>28</v>
      </c>
      <c r="I26" s="142"/>
      <c r="J26" s="142"/>
      <c r="K26" s="144"/>
      <c r="L26" s="144"/>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s="146" customFormat="1" ht="39" customHeight="1" x14ac:dyDescent="0.25">
      <c r="A27" s="140" t="s">
        <v>252</v>
      </c>
      <c r="B27" s="145" t="s">
        <v>253</v>
      </c>
      <c r="C27" s="143" t="s">
        <v>28</v>
      </c>
      <c r="D27" s="143" t="s">
        <v>28</v>
      </c>
      <c r="E27" s="142" t="s">
        <v>197</v>
      </c>
      <c r="F27" s="142" t="s">
        <v>197</v>
      </c>
      <c r="G27" s="143" t="s">
        <v>28</v>
      </c>
      <c r="H27" s="143" t="s">
        <v>28</v>
      </c>
      <c r="I27" s="142"/>
      <c r="J27" s="142"/>
      <c r="K27" s="144"/>
      <c r="L27" s="144"/>
    </row>
    <row r="28" spans="1:1024" s="146" customFormat="1" ht="70.5" customHeight="1" x14ac:dyDescent="0.25">
      <c r="A28" s="140" t="s">
        <v>254</v>
      </c>
      <c r="B28" s="145" t="s">
        <v>255</v>
      </c>
      <c r="C28" s="143" t="s">
        <v>28</v>
      </c>
      <c r="D28" s="143" t="s">
        <v>28</v>
      </c>
      <c r="E28" s="142"/>
      <c r="F28" s="142"/>
      <c r="G28" s="143" t="s">
        <v>28</v>
      </c>
      <c r="H28" s="143" t="s">
        <v>28</v>
      </c>
      <c r="I28" s="142"/>
      <c r="J28" s="142"/>
      <c r="K28" s="144"/>
      <c r="L28" s="144"/>
    </row>
    <row r="29" spans="1:1024" s="146" customFormat="1" ht="54" customHeight="1" x14ac:dyDescent="0.25">
      <c r="A29" s="140" t="s">
        <v>256</v>
      </c>
      <c r="B29" s="145" t="s">
        <v>257</v>
      </c>
      <c r="C29" s="143" t="s">
        <v>28</v>
      </c>
      <c r="D29" s="143" t="s">
        <v>28</v>
      </c>
      <c r="E29" s="142"/>
      <c r="F29" s="142"/>
      <c r="G29" s="143" t="s">
        <v>28</v>
      </c>
      <c r="H29" s="143" t="s">
        <v>28</v>
      </c>
      <c r="I29" s="142"/>
      <c r="J29" s="142"/>
      <c r="K29" s="144"/>
      <c r="L29" s="144"/>
    </row>
    <row r="30" spans="1:1024" s="146" customFormat="1" ht="42" customHeight="1" x14ac:dyDescent="0.25">
      <c r="A30" s="140" t="s">
        <v>258</v>
      </c>
      <c r="B30" s="145" t="s">
        <v>259</v>
      </c>
      <c r="C30" s="143" t="s">
        <v>28</v>
      </c>
      <c r="D30" s="143" t="s">
        <v>28</v>
      </c>
      <c r="E30" s="142"/>
      <c r="F30" s="142"/>
      <c r="G30" s="143" t="s">
        <v>28</v>
      </c>
      <c r="H30" s="143" t="s">
        <v>28</v>
      </c>
      <c r="I30" s="142"/>
      <c r="J30" s="142"/>
      <c r="K30" s="144"/>
      <c r="L30" s="144"/>
    </row>
    <row r="31" spans="1:1024" ht="37.5" customHeight="1" x14ac:dyDescent="0.25">
      <c r="A31" s="140" t="s">
        <v>260</v>
      </c>
      <c r="B31" s="147" t="s">
        <v>261</v>
      </c>
      <c r="C31" s="148">
        <v>45444</v>
      </c>
      <c r="D31" s="148">
        <v>45463</v>
      </c>
      <c r="E31" s="142"/>
      <c r="F31" s="142"/>
      <c r="G31" s="148">
        <v>46174</v>
      </c>
      <c r="H31" s="148">
        <v>46193</v>
      </c>
      <c r="I31" s="142"/>
      <c r="J31" s="142"/>
      <c r="K31" s="144"/>
      <c r="L31" s="144"/>
    </row>
    <row r="32" spans="1:1024" ht="31.5" x14ac:dyDescent="0.25">
      <c r="A32" s="140" t="s">
        <v>262</v>
      </c>
      <c r="B32" s="147" t="s">
        <v>263</v>
      </c>
      <c r="C32" s="148">
        <v>45555</v>
      </c>
      <c r="D32" s="148">
        <v>45585</v>
      </c>
      <c r="E32" s="142"/>
      <c r="F32" s="142"/>
      <c r="G32" s="148">
        <v>46285</v>
      </c>
      <c r="H32" s="148">
        <v>46315</v>
      </c>
      <c r="I32" s="142"/>
      <c r="J32" s="142"/>
      <c r="K32" s="144"/>
      <c r="L32" s="144"/>
    </row>
    <row r="33" spans="1:12" ht="37.5" customHeight="1" x14ac:dyDescent="0.25">
      <c r="A33" s="140" t="s">
        <v>264</v>
      </c>
      <c r="B33" s="147" t="s">
        <v>265</v>
      </c>
      <c r="C33" s="143" t="s">
        <v>28</v>
      </c>
      <c r="D33" s="143" t="s">
        <v>28</v>
      </c>
      <c r="E33" s="142"/>
      <c r="F33" s="142"/>
      <c r="G33" s="143" t="s">
        <v>28</v>
      </c>
      <c r="H33" s="143" t="s">
        <v>28</v>
      </c>
      <c r="I33" s="142"/>
      <c r="J33" s="142"/>
      <c r="K33" s="144"/>
      <c r="L33" s="144"/>
    </row>
    <row r="34" spans="1:12" ht="47.25" customHeight="1" x14ac:dyDescent="0.25">
      <c r="A34" s="140" t="s">
        <v>266</v>
      </c>
      <c r="B34" s="147" t="s">
        <v>267</v>
      </c>
      <c r="C34" s="143" t="s">
        <v>28</v>
      </c>
      <c r="D34" s="143" t="s">
        <v>28</v>
      </c>
      <c r="E34" s="149"/>
      <c r="F34" s="149"/>
      <c r="G34" s="143" t="s">
        <v>28</v>
      </c>
      <c r="H34" s="143" t="s">
        <v>28</v>
      </c>
      <c r="I34" s="149"/>
      <c r="J34" s="149"/>
      <c r="K34" s="149"/>
      <c r="L34" s="144"/>
    </row>
    <row r="35" spans="1:12" ht="49.5" customHeight="1" x14ac:dyDescent="0.25">
      <c r="A35" s="140" t="s">
        <v>268</v>
      </c>
      <c r="B35" s="147" t="s">
        <v>269</v>
      </c>
      <c r="C35" s="148">
        <v>45677</v>
      </c>
      <c r="D35" s="148">
        <v>45687</v>
      </c>
      <c r="E35" s="149"/>
      <c r="F35" s="149"/>
      <c r="G35" s="148">
        <v>46407</v>
      </c>
      <c r="H35" s="148">
        <v>46417</v>
      </c>
      <c r="I35" s="149"/>
      <c r="J35" s="149"/>
      <c r="K35" s="149"/>
      <c r="L35" s="144"/>
    </row>
    <row r="36" spans="1:12" ht="37.5" customHeight="1" x14ac:dyDescent="0.25">
      <c r="A36" s="140" t="s">
        <v>270</v>
      </c>
      <c r="B36" s="147" t="s">
        <v>271</v>
      </c>
      <c r="C36" s="143" t="s">
        <v>28</v>
      </c>
      <c r="D36" s="143" t="s">
        <v>28</v>
      </c>
      <c r="E36" s="150"/>
      <c r="F36" s="151"/>
      <c r="G36" s="143" t="s">
        <v>28</v>
      </c>
      <c r="H36" s="143" t="s">
        <v>28</v>
      </c>
      <c r="I36" s="152"/>
      <c r="J36" s="152"/>
      <c r="K36" s="144"/>
      <c r="L36" s="144"/>
    </row>
    <row r="37" spans="1:12" ht="31.5" x14ac:dyDescent="0.25">
      <c r="A37" s="140" t="s">
        <v>272</v>
      </c>
      <c r="B37" s="147" t="s">
        <v>273</v>
      </c>
      <c r="C37" s="148">
        <v>45585</v>
      </c>
      <c r="D37" s="148">
        <v>45677</v>
      </c>
      <c r="E37" s="150"/>
      <c r="F37" s="151"/>
      <c r="G37" s="148">
        <v>46315</v>
      </c>
      <c r="H37" s="148">
        <v>46407</v>
      </c>
      <c r="I37" s="152"/>
      <c r="J37" s="152"/>
      <c r="K37" s="144"/>
      <c r="L37" s="144"/>
    </row>
    <row r="38" spans="1:12" x14ac:dyDescent="0.25">
      <c r="A38" s="140" t="s">
        <v>508</v>
      </c>
      <c r="B38" s="141" t="s">
        <v>274</v>
      </c>
      <c r="C38" s="153"/>
      <c r="D38" s="153"/>
      <c r="E38" s="144"/>
      <c r="F38" s="144"/>
      <c r="G38" s="153"/>
      <c r="H38" s="153"/>
      <c r="I38" s="144"/>
      <c r="J38" s="144"/>
      <c r="K38" s="144"/>
      <c r="L38" s="144"/>
    </row>
    <row r="39" spans="1:12" ht="78.75" x14ac:dyDescent="0.25">
      <c r="A39" s="140">
        <v>2</v>
      </c>
      <c r="B39" s="147" t="s">
        <v>276</v>
      </c>
      <c r="C39" s="155">
        <v>45717</v>
      </c>
      <c r="D39" s="155">
        <v>45748</v>
      </c>
      <c r="E39" s="154"/>
      <c r="F39" s="154"/>
      <c r="G39" s="155">
        <v>45717</v>
      </c>
      <c r="H39" s="155">
        <v>45748</v>
      </c>
      <c r="I39" s="156"/>
      <c r="J39" s="144"/>
      <c r="K39" s="144"/>
      <c r="L39" s="144"/>
    </row>
    <row r="40" spans="1:12" ht="33.75" customHeight="1" x14ac:dyDescent="0.25">
      <c r="A40" s="140" t="s">
        <v>275</v>
      </c>
      <c r="B40" s="147" t="s">
        <v>278</v>
      </c>
      <c r="C40" s="155">
        <v>45748</v>
      </c>
      <c r="D40" s="157">
        <v>45778</v>
      </c>
      <c r="E40" s="154"/>
      <c r="F40" s="154"/>
      <c r="G40" s="155">
        <v>46478</v>
      </c>
      <c r="H40" s="157">
        <v>46508</v>
      </c>
      <c r="I40" s="156"/>
      <c r="J40" s="158"/>
      <c r="K40" s="144"/>
      <c r="L40" s="144"/>
    </row>
    <row r="41" spans="1:12" ht="63" customHeight="1" x14ac:dyDescent="0.25">
      <c r="A41" s="140" t="s">
        <v>277</v>
      </c>
      <c r="B41" s="141" t="s">
        <v>279</v>
      </c>
      <c r="C41" s="159"/>
      <c r="D41" s="159"/>
      <c r="E41" s="154"/>
      <c r="F41" s="154"/>
      <c r="G41" s="159"/>
      <c r="H41" s="159"/>
      <c r="I41" s="154"/>
      <c r="J41" s="144"/>
      <c r="K41" s="144"/>
      <c r="L41" s="144"/>
    </row>
    <row r="42" spans="1:12" ht="58.5" customHeight="1" x14ac:dyDescent="0.25">
      <c r="A42" s="140">
        <v>3</v>
      </c>
      <c r="B42" s="147" t="s">
        <v>281</v>
      </c>
      <c r="C42" s="143" t="s">
        <v>28</v>
      </c>
      <c r="D42" s="143" t="s">
        <v>28</v>
      </c>
      <c r="E42" s="143" t="s">
        <v>28</v>
      </c>
      <c r="F42" s="143" t="s">
        <v>28</v>
      </c>
      <c r="G42" s="143" t="s">
        <v>28</v>
      </c>
      <c r="H42" s="143" t="s">
        <v>28</v>
      </c>
      <c r="I42" s="154"/>
      <c r="J42" s="144"/>
      <c r="K42" s="144"/>
      <c r="L42" s="144"/>
    </row>
    <row r="43" spans="1:12" ht="34.5" customHeight="1" x14ac:dyDescent="0.25">
      <c r="A43" s="140" t="s">
        <v>280</v>
      </c>
      <c r="B43" s="147" t="s">
        <v>283</v>
      </c>
      <c r="C43" s="157">
        <v>45809</v>
      </c>
      <c r="D43" s="155">
        <v>45853</v>
      </c>
      <c r="E43" s="154"/>
      <c r="F43" s="154"/>
      <c r="G43" s="157">
        <v>46539</v>
      </c>
      <c r="H43" s="155">
        <v>46583</v>
      </c>
      <c r="I43" s="156"/>
      <c r="J43" s="144"/>
      <c r="K43" s="144"/>
      <c r="L43" s="144"/>
    </row>
    <row r="44" spans="1:12" ht="24.75" customHeight="1" x14ac:dyDescent="0.25">
      <c r="A44" s="140" t="s">
        <v>282</v>
      </c>
      <c r="B44" s="147" t="s">
        <v>285</v>
      </c>
      <c r="C44" s="155">
        <v>45839</v>
      </c>
      <c r="D44" s="155">
        <v>45931</v>
      </c>
      <c r="E44" s="154"/>
      <c r="F44" s="154"/>
      <c r="G44" s="155">
        <v>46569</v>
      </c>
      <c r="H44" s="155">
        <v>46661</v>
      </c>
      <c r="I44" s="156"/>
      <c r="J44" s="144"/>
      <c r="K44" s="144"/>
      <c r="L44" s="144"/>
    </row>
    <row r="45" spans="1:12" ht="90.75" customHeight="1" x14ac:dyDescent="0.25">
      <c r="A45" s="140" t="s">
        <v>284</v>
      </c>
      <c r="B45" s="147" t="s">
        <v>287</v>
      </c>
      <c r="C45" s="143" t="s">
        <v>28</v>
      </c>
      <c r="D45" s="143" t="s">
        <v>28</v>
      </c>
      <c r="E45" s="143" t="s">
        <v>28</v>
      </c>
      <c r="F45" s="143" t="s">
        <v>28</v>
      </c>
      <c r="G45" s="143" t="s">
        <v>28</v>
      </c>
      <c r="H45" s="143" t="s">
        <v>28</v>
      </c>
      <c r="I45" s="144"/>
      <c r="J45" s="144"/>
      <c r="K45" s="144"/>
      <c r="L45" s="144"/>
    </row>
    <row r="46" spans="1:12" ht="167.25" customHeight="1" x14ac:dyDescent="0.25">
      <c r="A46" s="140" t="s">
        <v>286</v>
      </c>
      <c r="B46" s="147" t="s">
        <v>289</v>
      </c>
      <c r="C46" s="143" t="s">
        <v>28</v>
      </c>
      <c r="D46" s="143" t="s">
        <v>28</v>
      </c>
      <c r="E46" s="143" t="s">
        <v>28</v>
      </c>
      <c r="F46" s="143" t="s">
        <v>28</v>
      </c>
      <c r="G46" s="143" t="s">
        <v>28</v>
      </c>
      <c r="H46" s="143" t="s">
        <v>28</v>
      </c>
      <c r="I46" s="144"/>
      <c r="J46" s="144"/>
      <c r="K46" s="144"/>
      <c r="L46" s="144"/>
    </row>
    <row r="47" spans="1:12" ht="30.75" customHeight="1" x14ac:dyDescent="0.25">
      <c r="A47" s="140" t="s">
        <v>288</v>
      </c>
      <c r="B47" s="147" t="s">
        <v>290</v>
      </c>
      <c r="C47" s="155">
        <v>45915</v>
      </c>
      <c r="D47" s="155">
        <v>45945</v>
      </c>
      <c r="E47" s="154"/>
      <c r="F47" s="154"/>
      <c r="G47" s="155">
        <v>46645</v>
      </c>
      <c r="H47" s="155">
        <v>46675</v>
      </c>
      <c r="I47" s="144"/>
      <c r="J47" s="144"/>
      <c r="K47" s="144"/>
      <c r="L47" s="144"/>
    </row>
    <row r="48" spans="1:12" ht="37.5" customHeight="1" x14ac:dyDescent="0.25">
      <c r="A48" s="140" t="s">
        <v>509</v>
      </c>
      <c r="B48" s="141" t="s">
        <v>291</v>
      </c>
      <c r="C48" s="159"/>
      <c r="D48" s="159"/>
      <c r="E48" s="154"/>
      <c r="F48" s="154"/>
      <c r="G48" s="159"/>
      <c r="H48" s="159"/>
      <c r="I48" s="144"/>
      <c r="J48" s="144"/>
      <c r="K48" s="144"/>
      <c r="L48" s="144"/>
    </row>
    <row r="49" spans="1:12" ht="35.25" customHeight="1" x14ac:dyDescent="0.25">
      <c r="A49" s="140">
        <v>4</v>
      </c>
      <c r="B49" s="147" t="s">
        <v>293</v>
      </c>
      <c r="C49" s="157">
        <v>45945</v>
      </c>
      <c r="D49" s="157">
        <v>45962</v>
      </c>
      <c r="E49" s="154"/>
      <c r="F49" s="154"/>
      <c r="G49" s="157">
        <v>46675</v>
      </c>
      <c r="H49" s="157">
        <v>46692</v>
      </c>
      <c r="I49" s="144"/>
      <c r="J49" s="144"/>
      <c r="K49" s="144"/>
      <c r="L49" s="144"/>
    </row>
    <row r="50" spans="1:12" ht="86.25" customHeight="1" x14ac:dyDescent="0.25">
      <c r="A50" s="140" t="s">
        <v>292</v>
      </c>
      <c r="B50" s="147" t="s">
        <v>295</v>
      </c>
      <c r="C50" s="155">
        <v>45966</v>
      </c>
      <c r="D50" s="155">
        <v>45986</v>
      </c>
      <c r="E50" s="154"/>
      <c r="F50" s="154"/>
      <c r="G50" s="155">
        <v>46696</v>
      </c>
      <c r="H50" s="155">
        <v>46716</v>
      </c>
      <c r="I50" s="144"/>
      <c r="J50" s="144"/>
      <c r="K50" s="144"/>
      <c r="L50" s="144"/>
    </row>
    <row r="51" spans="1:12" ht="77.25" customHeight="1" x14ac:dyDescent="0.25">
      <c r="A51" s="140" t="s">
        <v>294</v>
      </c>
      <c r="B51" s="147" t="s">
        <v>297</v>
      </c>
      <c r="C51" s="143" t="s">
        <v>28</v>
      </c>
      <c r="D51" s="143" t="s">
        <v>28</v>
      </c>
      <c r="E51" s="143" t="s">
        <v>28</v>
      </c>
      <c r="F51" s="143" t="s">
        <v>28</v>
      </c>
      <c r="G51" s="143" t="s">
        <v>28</v>
      </c>
      <c r="H51" s="143" t="s">
        <v>28</v>
      </c>
      <c r="I51" s="144"/>
      <c r="J51" s="144"/>
      <c r="K51" s="144"/>
      <c r="L51" s="144"/>
    </row>
    <row r="52" spans="1:12" ht="71.25" customHeight="1" x14ac:dyDescent="0.25">
      <c r="A52" s="140" t="s">
        <v>296</v>
      </c>
      <c r="B52" s="147" t="s">
        <v>299</v>
      </c>
      <c r="C52" s="143" t="s">
        <v>28</v>
      </c>
      <c r="D52" s="143" t="s">
        <v>28</v>
      </c>
      <c r="E52" s="143" t="s">
        <v>28</v>
      </c>
      <c r="F52" s="143" t="s">
        <v>28</v>
      </c>
      <c r="G52" s="143" t="s">
        <v>28</v>
      </c>
      <c r="H52" s="143" t="s">
        <v>28</v>
      </c>
      <c r="I52" s="144"/>
      <c r="J52" s="144"/>
      <c r="K52" s="144"/>
      <c r="L52" s="144"/>
    </row>
    <row r="53" spans="1:12" ht="48" customHeight="1" x14ac:dyDescent="0.25">
      <c r="A53" s="140" t="s">
        <v>298</v>
      </c>
      <c r="B53" s="160" t="s">
        <v>301</v>
      </c>
      <c r="C53" s="155">
        <v>45986</v>
      </c>
      <c r="D53" s="155">
        <v>46001</v>
      </c>
      <c r="E53" s="154"/>
      <c r="F53" s="154"/>
      <c r="G53" s="155">
        <v>46716</v>
      </c>
      <c r="H53" s="155">
        <v>46731</v>
      </c>
      <c r="I53" s="158"/>
      <c r="J53" s="158"/>
      <c r="K53" s="144"/>
      <c r="L53" s="144"/>
    </row>
    <row r="54" spans="1:12" ht="46.5" customHeight="1" x14ac:dyDescent="0.25">
      <c r="A54" s="140" t="s">
        <v>300</v>
      </c>
      <c r="B54" s="147" t="s">
        <v>302</v>
      </c>
      <c r="C54" s="143" t="s">
        <v>28</v>
      </c>
      <c r="D54" s="143" t="s">
        <v>28</v>
      </c>
      <c r="E54" s="143" t="s">
        <v>28</v>
      </c>
      <c r="F54" s="143" t="s">
        <v>28</v>
      </c>
      <c r="G54" s="143" t="s">
        <v>28</v>
      </c>
      <c r="H54" s="143" t="s">
        <v>28</v>
      </c>
      <c r="I54" s="144"/>
      <c r="J54" s="144"/>
      <c r="K54" s="144"/>
      <c r="L54" s="14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zoomScale="55" zoomScaleNormal="55" zoomScaleSheetLayoutView="55" zoomScalePageLayoutView="70" workbookViewId="0">
      <selection activeCell="C24" sqref="C24:AC86"/>
    </sheetView>
  </sheetViews>
  <sheetFormatPr defaultRowHeight="15.75" x14ac:dyDescent="0.25"/>
  <cols>
    <col min="1" max="1" width="9.140625" style="133"/>
    <col min="2" max="2" width="60.28515625" style="212"/>
    <col min="3" max="3" width="13.42578125" style="133"/>
    <col min="4" max="4" width="18.42578125" style="133"/>
    <col min="5" max="5" width="21" style="133"/>
    <col min="6" max="6" width="19.42578125" style="133"/>
    <col min="7" max="7" width="13.42578125" style="133"/>
    <col min="8" max="8" width="11" style="133" customWidth="1"/>
    <col min="9" max="27" width="12.5703125" style="133"/>
    <col min="28" max="28" width="13.42578125" style="133"/>
    <col min="29" max="29" width="25.7109375" style="133"/>
    <col min="30" max="1025" width="9.140625" style="133"/>
    <col min="1026" max="16384" width="9.140625" style="21"/>
  </cols>
  <sheetData>
    <row r="1" spans="1:1024" ht="18.75" x14ac:dyDescent="0.25">
      <c r="A1" s="21"/>
      <c r="B1" s="53"/>
      <c r="C1" s="21"/>
      <c r="D1" s="21"/>
      <c r="E1" s="21"/>
      <c r="F1" s="21"/>
      <c r="G1" s="21"/>
      <c r="H1" s="21"/>
      <c r="I1" s="21"/>
      <c r="J1" s="21"/>
      <c r="K1" s="21"/>
      <c r="L1" s="21"/>
      <c r="M1" s="21"/>
      <c r="N1" s="21"/>
      <c r="O1" s="21"/>
      <c r="P1" s="21"/>
      <c r="Q1" s="21"/>
      <c r="R1" s="21"/>
      <c r="S1" s="21"/>
      <c r="T1" s="21"/>
      <c r="U1" s="21"/>
      <c r="V1" s="21"/>
      <c r="W1" s="21"/>
      <c r="X1" s="21"/>
      <c r="Y1" s="21"/>
      <c r="Z1" s="21"/>
      <c r="AA1" s="21"/>
      <c r="AB1" s="21"/>
      <c r="AC1" s="17" t="s">
        <v>0</v>
      </c>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53"/>
      <c r="C2" s="21"/>
      <c r="D2" s="21"/>
      <c r="E2" s="21"/>
      <c r="F2" s="21"/>
      <c r="G2" s="21"/>
      <c r="H2" s="21"/>
      <c r="I2" s="21"/>
      <c r="J2" s="21"/>
      <c r="K2" s="21"/>
      <c r="L2" s="21"/>
      <c r="M2" s="21"/>
      <c r="N2" s="21"/>
      <c r="O2" s="21"/>
      <c r="P2" s="21"/>
      <c r="Q2" s="21"/>
      <c r="R2" s="21"/>
      <c r="S2" s="21"/>
      <c r="T2" s="21"/>
      <c r="U2" s="21"/>
      <c r="V2" s="21"/>
      <c r="W2" s="21"/>
      <c r="X2" s="21"/>
      <c r="Y2" s="21"/>
      <c r="Z2" s="21"/>
      <c r="AA2" s="21"/>
      <c r="AB2" s="21"/>
      <c r="AC2" s="20" t="s">
        <v>1</v>
      </c>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53"/>
      <c r="C3" s="21"/>
      <c r="D3" s="21"/>
      <c r="E3" s="21"/>
      <c r="F3" s="21"/>
      <c r="G3" s="21"/>
      <c r="H3" s="21"/>
      <c r="I3" s="21"/>
      <c r="J3" s="21"/>
      <c r="K3" s="21"/>
      <c r="L3" s="21"/>
      <c r="M3" s="21"/>
      <c r="N3" s="21"/>
      <c r="O3" s="21"/>
      <c r="P3" s="21"/>
      <c r="Q3" s="21"/>
      <c r="R3" s="21"/>
      <c r="S3" s="21"/>
      <c r="T3" s="21"/>
      <c r="U3" s="21"/>
      <c r="V3" s="21"/>
      <c r="W3" s="21"/>
      <c r="X3" s="21"/>
      <c r="Y3" s="21"/>
      <c r="Z3" s="21"/>
      <c r="AA3" s="21"/>
      <c r="AB3" s="21"/>
      <c r="AC3" s="20" t="s">
        <v>2</v>
      </c>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x14ac:dyDescent="0.3">
      <c r="A5" s="21"/>
      <c r="B5" s="53"/>
      <c r="C5" s="21"/>
      <c r="D5" s="21"/>
      <c r="E5" s="21"/>
      <c r="F5" s="21"/>
      <c r="G5" s="21"/>
      <c r="H5" s="21"/>
      <c r="I5" s="21"/>
      <c r="J5" s="21"/>
      <c r="K5" s="21"/>
      <c r="L5" s="21"/>
      <c r="M5" s="21"/>
      <c r="N5" s="21"/>
      <c r="O5" s="21"/>
      <c r="P5" s="21"/>
      <c r="Q5" s="21"/>
      <c r="R5" s="21"/>
      <c r="S5" s="21"/>
      <c r="T5" s="21"/>
      <c r="U5" s="21"/>
      <c r="V5" s="21"/>
      <c r="W5" s="21"/>
      <c r="X5" s="21"/>
      <c r="Y5" s="21"/>
      <c r="Z5" s="21"/>
      <c r="AA5" s="21"/>
      <c r="AB5" s="21"/>
      <c r="AC5" s="20"/>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6"/>
      <c r="B7" s="210"/>
      <c r="C7" s="26"/>
      <c r="D7" s="26"/>
      <c r="E7" s="26"/>
      <c r="F7" s="26"/>
      <c r="G7" s="26"/>
      <c r="H7" s="26"/>
      <c r="I7" s="26"/>
      <c r="J7" s="40"/>
      <c r="K7" s="40"/>
      <c r="L7" s="40"/>
      <c r="M7" s="40"/>
      <c r="N7" s="40"/>
      <c r="O7" s="40"/>
      <c r="P7" s="40"/>
      <c r="Q7" s="40"/>
      <c r="R7" s="40"/>
      <c r="S7" s="40"/>
      <c r="T7" s="40"/>
      <c r="U7" s="40"/>
      <c r="V7" s="40"/>
      <c r="W7" s="40"/>
      <c r="X7" s="40"/>
      <c r="Y7" s="40"/>
      <c r="Z7" s="40"/>
      <c r="AA7" s="40"/>
      <c r="AB7" s="40"/>
      <c r="AC7" s="40"/>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x14ac:dyDescent="0.25">
      <c r="A10" s="26"/>
      <c r="B10" s="210"/>
      <c r="C10" s="26"/>
      <c r="D10" s="26"/>
      <c r="E10" s="26"/>
      <c r="F10" s="26"/>
      <c r="G10" s="26"/>
      <c r="H10" s="26"/>
      <c r="I10" s="26"/>
      <c r="J10" s="40"/>
      <c r="K10" s="40"/>
      <c r="L10" s="40"/>
      <c r="M10" s="40"/>
      <c r="N10" s="40"/>
      <c r="O10" s="40"/>
      <c r="P10" s="40"/>
      <c r="Q10" s="40"/>
      <c r="R10" s="40"/>
      <c r="S10" s="40"/>
      <c r="T10" s="40"/>
      <c r="U10" s="40"/>
      <c r="V10" s="40"/>
      <c r="W10" s="40"/>
      <c r="X10" s="40"/>
      <c r="Y10" s="40"/>
      <c r="Z10" s="40"/>
      <c r="AA10" s="40"/>
      <c r="AB10" s="40"/>
      <c r="AC10" s="40"/>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x14ac:dyDescent="0.25">
      <c r="A11" s="249" t="str">
        <f>'1. паспорт местоположение'!A12:C12</f>
        <v>M_TP1600.PR.0081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6.5" customHeight="1" x14ac:dyDescent="0.3">
      <c r="A13" s="88"/>
      <c r="B13" s="211"/>
      <c r="C13" s="88"/>
      <c r="D13" s="88"/>
      <c r="E13" s="88"/>
      <c r="F13" s="88"/>
      <c r="G13" s="88"/>
      <c r="H13" s="88"/>
      <c r="I13" s="88"/>
      <c r="J13" s="161"/>
      <c r="K13" s="161"/>
      <c r="L13" s="161"/>
      <c r="M13" s="161"/>
      <c r="N13" s="161"/>
      <c r="O13" s="161"/>
      <c r="P13" s="161"/>
      <c r="Q13" s="161"/>
      <c r="R13" s="161"/>
      <c r="S13" s="161"/>
      <c r="T13" s="161"/>
      <c r="U13" s="161"/>
      <c r="V13" s="161"/>
      <c r="W13" s="161"/>
      <c r="X13" s="161"/>
      <c r="Y13" s="161"/>
      <c r="Z13" s="161"/>
      <c r="AA13" s="161"/>
      <c r="AB13" s="161"/>
      <c r="AC13" s="16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23.25" customHeight="1" x14ac:dyDescent="0.25">
      <c r="A14" s="250" t="str">
        <f>'1. паспорт местоположение'!A15:C15</f>
        <v>Модернизация ПС 110 кВ КНС-2 (Вар. РЭС)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1"/>
      <c r="B17" s="53"/>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344" t="s">
        <v>303</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1"/>
      <c r="B19" s="53"/>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ht="33" customHeight="1" x14ac:dyDescent="0.25">
      <c r="A20" s="335" t="s">
        <v>304</v>
      </c>
      <c r="B20" s="335" t="s">
        <v>305</v>
      </c>
      <c r="C20" s="338" t="s">
        <v>306</v>
      </c>
      <c r="D20" s="338"/>
      <c r="E20" s="339" t="s">
        <v>307</v>
      </c>
      <c r="F20" s="339"/>
      <c r="G20" s="340" t="s">
        <v>551</v>
      </c>
      <c r="H20" s="333" t="s">
        <v>503</v>
      </c>
      <c r="I20" s="334"/>
      <c r="J20" s="334"/>
      <c r="K20" s="334"/>
      <c r="L20" s="333" t="s">
        <v>504</v>
      </c>
      <c r="M20" s="334"/>
      <c r="N20" s="334"/>
      <c r="O20" s="334"/>
      <c r="P20" s="333" t="s">
        <v>505</v>
      </c>
      <c r="Q20" s="334"/>
      <c r="R20" s="334"/>
      <c r="S20" s="334"/>
      <c r="T20" s="333" t="s">
        <v>506</v>
      </c>
      <c r="U20" s="334"/>
      <c r="V20" s="334"/>
      <c r="W20" s="334"/>
      <c r="X20" s="333" t="s">
        <v>552</v>
      </c>
      <c r="Y20" s="334"/>
      <c r="Z20" s="334"/>
      <c r="AA20" s="334"/>
      <c r="AB20" s="331" t="s">
        <v>308</v>
      </c>
      <c r="AC20" s="331"/>
      <c r="AD20" s="25"/>
      <c r="AE20" s="25"/>
      <c r="AF20" s="25"/>
      <c r="AI20" s="21"/>
      <c r="AJ20" s="21"/>
      <c r="AK20" s="21"/>
      <c r="AL20" s="21"/>
      <c r="AM20" s="21"/>
    </row>
    <row r="21" spans="1:1024" ht="45" customHeight="1" x14ac:dyDescent="0.25">
      <c r="A21" s="336"/>
      <c r="B21" s="336"/>
      <c r="C21" s="338"/>
      <c r="D21" s="338"/>
      <c r="E21" s="339"/>
      <c r="F21" s="339"/>
      <c r="G21" s="341"/>
      <c r="H21" s="332" t="s">
        <v>245</v>
      </c>
      <c r="I21" s="332"/>
      <c r="J21" s="332" t="s">
        <v>309</v>
      </c>
      <c r="K21" s="332"/>
      <c r="L21" s="332" t="s">
        <v>245</v>
      </c>
      <c r="M21" s="332"/>
      <c r="N21" s="332" t="s">
        <v>309</v>
      </c>
      <c r="O21" s="332"/>
      <c r="P21" s="332" t="s">
        <v>245</v>
      </c>
      <c r="Q21" s="332"/>
      <c r="R21" s="332" t="s">
        <v>309</v>
      </c>
      <c r="S21" s="332"/>
      <c r="T21" s="332" t="s">
        <v>245</v>
      </c>
      <c r="U21" s="332"/>
      <c r="V21" s="332" t="s">
        <v>309</v>
      </c>
      <c r="W21" s="332"/>
      <c r="X21" s="332" t="s">
        <v>245</v>
      </c>
      <c r="Y21" s="332"/>
      <c r="Z21" s="332" t="s">
        <v>309</v>
      </c>
      <c r="AA21" s="332"/>
      <c r="AB21" s="331"/>
      <c r="AC21" s="331"/>
      <c r="AI21" s="21"/>
      <c r="AJ21" s="21"/>
      <c r="AK21" s="21"/>
      <c r="AL21" s="21"/>
      <c r="AM21" s="21"/>
    </row>
    <row r="22" spans="1:1024" ht="89.25" customHeight="1" x14ac:dyDescent="0.3">
      <c r="A22" s="337"/>
      <c r="B22" s="337"/>
      <c r="C22" s="221" t="s">
        <v>245</v>
      </c>
      <c r="D22" s="221" t="s">
        <v>309</v>
      </c>
      <c r="E22" s="222" t="s">
        <v>553</v>
      </c>
      <c r="F22" s="222" t="s">
        <v>554</v>
      </c>
      <c r="G22" s="342"/>
      <c r="H22" s="223" t="s">
        <v>310</v>
      </c>
      <c r="I22" s="223" t="s">
        <v>311</v>
      </c>
      <c r="J22" s="223" t="s">
        <v>310</v>
      </c>
      <c r="K22" s="223" t="s">
        <v>311</v>
      </c>
      <c r="L22" s="223" t="s">
        <v>310</v>
      </c>
      <c r="M22" s="223" t="s">
        <v>311</v>
      </c>
      <c r="N22" s="223" t="s">
        <v>310</v>
      </c>
      <c r="O22" s="223" t="s">
        <v>311</v>
      </c>
      <c r="P22" s="223" t="s">
        <v>310</v>
      </c>
      <c r="Q22" s="223" t="s">
        <v>311</v>
      </c>
      <c r="R22" s="223" t="s">
        <v>310</v>
      </c>
      <c r="S22" s="223" t="s">
        <v>311</v>
      </c>
      <c r="T22" s="223" t="s">
        <v>310</v>
      </c>
      <c r="U22" s="223" t="s">
        <v>311</v>
      </c>
      <c r="V22" s="223" t="s">
        <v>310</v>
      </c>
      <c r="W22" s="223" t="s">
        <v>311</v>
      </c>
      <c r="X22" s="223" t="s">
        <v>310</v>
      </c>
      <c r="Y22" s="223" t="s">
        <v>311</v>
      </c>
      <c r="Z22" s="223" t="s">
        <v>310</v>
      </c>
      <c r="AA22" s="223" t="s">
        <v>311</v>
      </c>
      <c r="AB22" s="221" t="s">
        <v>312</v>
      </c>
      <c r="AC22" s="221" t="s">
        <v>309</v>
      </c>
      <c r="AI22" s="162"/>
      <c r="AJ22" s="162"/>
      <c r="AK22" s="162"/>
      <c r="AL22" s="162"/>
    </row>
    <row r="23" spans="1:1024"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1024" ht="47.25" customHeight="1" x14ac:dyDescent="0.25">
      <c r="A24" s="225">
        <v>1</v>
      </c>
      <c r="B24" s="226" t="s">
        <v>313</v>
      </c>
      <c r="C24" s="227">
        <v>3.6012383999999997</v>
      </c>
      <c r="D24" s="227">
        <v>3.9860331881996136</v>
      </c>
      <c r="E24" s="227">
        <v>3.9860331881996136</v>
      </c>
      <c r="F24" s="227">
        <v>3.9860331881996136</v>
      </c>
      <c r="G24" s="227">
        <v>0</v>
      </c>
      <c r="H24" s="227">
        <v>0</v>
      </c>
      <c r="I24" s="227"/>
      <c r="J24" s="227">
        <v>0</v>
      </c>
      <c r="K24" s="227"/>
      <c r="L24" s="227">
        <v>3.6012383999999997</v>
      </c>
      <c r="M24" s="227"/>
      <c r="N24" s="227">
        <v>0</v>
      </c>
      <c r="O24" s="227"/>
      <c r="P24" s="227">
        <v>0</v>
      </c>
      <c r="Q24" s="227"/>
      <c r="R24" s="227">
        <v>0</v>
      </c>
      <c r="S24" s="227"/>
      <c r="T24" s="227">
        <v>0</v>
      </c>
      <c r="U24" s="227"/>
      <c r="V24" s="227">
        <v>3.9860331881996136</v>
      </c>
      <c r="W24" s="227"/>
      <c r="X24" s="227">
        <v>0</v>
      </c>
      <c r="Y24" s="227"/>
      <c r="Z24" s="227" t="s">
        <v>197</v>
      </c>
      <c r="AA24" s="227"/>
      <c r="AB24" s="227">
        <v>3.6012383999999997</v>
      </c>
      <c r="AC24" s="227">
        <v>3.9860331881996136</v>
      </c>
    </row>
    <row r="25" spans="1:1024" ht="24" customHeight="1" x14ac:dyDescent="0.25">
      <c r="A25" s="228" t="s">
        <v>314</v>
      </c>
      <c r="B25" s="229" t="s">
        <v>315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197</v>
      </c>
      <c r="AA25" s="227"/>
      <c r="AB25" s="227">
        <v>0</v>
      </c>
      <c r="AC25" s="227">
        <v>0</v>
      </c>
    </row>
    <row r="26" spans="1:1024" x14ac:dyDescent="0.25">
      <c r="A26" s="228" t="s">
        <v>316</v>
      </c>
      <c r="B26" s="229" t="s">
        <v>317</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197</v>
      </c>
      <c r="AA26" s="227"/>
      <c r="AB26" s="227">
        <v>0</v>
      </c>
      <c r="AC26" s="227">
        <v>0</v>
      </c>
    </row>
    <row r="27" spans="1:1024" ht="31.5" x14ac:dyDescent="0.25">
      <c r="A27" s="228" t="s">
        <v>318</v>
      </c>
      <c r="B27" s="229" t="s">
        <v>319</v>
      </c>
      <c r="C27" s="227"/>
      <c r="D27" s="227"/>
      <c r="E27" s="227"/>
      <c r="F27" s="227"/>
      <c r="G27" s="227">
        <v>0</v>
      </c>
      <c r="H27" s="227">
        <v>0</v>
      </c>
      <c r="I27" s="227"/>
      <c r="J27" s="227">
        <v>0</v>
      </c>
      <c r="K27" s="227"/>
      <c r="L27" s="227">
        <v>3.0010319999999999</v>
      </c>
      <c r="M27" s="227"/>
      <c r="N27" s="227">
        <v>0</v>
      </c>
      <c r="O27" s="227"/>
      <c r="P27" s="227">
        <v>0</v>
      </c>
      <c r="Q27" s="227"/>
      <c r="R27" s="227">
        <v>0</v>
      </c>
      <c r="S27" s="227"/>
      <c r="T27" s="227">
        <v>0</v>
      </c>
      <c r="U27" s="227"/>
      <c r="V27" s="227">
        <v>3.3410866301873159</v>
      </c>
      <c r="W27" s="227"/>
      <c r="X27" s="227">
        <v>0</v>
      </c>
      <c r="Y27" s="227"/>
      <c r="Z27" s="227" t="s">
        <v>197</v>
      </c>
      <c r="AA27" s="227"/>
      <c r="AB27" s="227">
        <v>3.0010319999999999</v>
      </c>
      <c r="AC27" s="227">
        <v>3.3410866301873159</v>
      </c>
    </row>
    <row r="28" spans="1:1024" x14ac:dyDescent="0.25">
      <c r="A28" s="228" t="s">
        <v>320</v>
      </c>
      <c r="B28" s="229" t="s">
        <v>321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1024" x14ac:dyDescent="0.25">
      <c r="A29" s="228" t="s">
        <v>322</v>
      </c>
      <c r="B29" s="230" t="s">
        <v>323</v>
      </c>
      <c r="C29" s="227"/>
      <c r="D29" s="227"/>
      <c r="E29" s="227"/>
      <c r="F29" s="227"/>
      <c r="G29" s="227">
        <v>0</v>
      </c>
      <c r="H29" s="227">
        <v>0</v>
      </c>
      <c r="I29" s="227"/>
      <c r="J29" s="227">
        <v>0</v>
      </c>
      <c r="K29" s="227"/>
      <c r="L29" s="227">
        <v>0.60020639999999981</v>
      </c>
      <c r="M29" s="227"/>
      <c r="N29" s="227">
        <v>0</v>
      </c>
      <c r="O29" s="227"/>
      <c r="P29" s="227">
        <v>0</v>
      </c>
      <c r="Q29" s="227"/>
      <c r="R29" s="227">
        <v>0</v>
      </c>
      <c r="S29" s="227"/>
      <c r="T29" s="227">
        <v>0</v>
      </c>
      <c r="U29" s="227"/>
      <c r="V29" s="227">
        <v>0.64494655801229772</v>
      </c>
      <c r="W29" s="227"/>
      <c r="X29" s="227">
        <v>0</v>
      </c>
      <c r="Y29" s="227"/>
      <c r="Z29" s="227" t="s">
        <v>197</v>
      </c>
      <c r="AA29" s="227"/>
      <c r="AB29" s="227">
        <v>0.60020639999999981</v>
      </c>
      <c r="AC29" s="227">
        <v>0.64494655801229772</v>
      </c>
    </row>
    <row r="30" spans="1:1024" ht="47.25" x14ac:dyDescent="0.25">
      <c r="A30" s="225" t="s">
        <v>15</v>
      </c>
      <c r="B30" s="226" t="s">
        <v>324</v>
      </c>
      <c r="C30" s="227">
        <v>3.0010319999999995</v>
      </c>
      <c r="D30" s="227">
        <v>3.3410866301873159</v>
      </c>
      <c r="E30" s="227">
        <v>3.3410866301873159</v>
      </c>
      <c r="F30" s="227">
        <v>3.3410866301873159</v>
      </c>
      <c r="G30" s="227">
        <v>0</v>
      </c>
      <c r="H30" s="227">
        <v>0</v>
      </c>
      <c r="I30" s="227"/>
      <c r="J30" s="227">
        <v>0</v>
      </c>
      <c r="K30" s="227"/>
      <c r="L30" s="227">
        <v>3.0010319999999995</v>
      </c>
      <c r="M30" s="227"/>
      <c r="N30" s="227">
        <v>0</v>
      </c>
      <c r="O30" s="227"/>
      <c r="P30" s="227">
        <v>0</v>
      </c>
      <c r="Q30" s="227"/>
      <c r="R30" s="227">
        <v>0</v>
      </c>
      <c r="S30" s="227"/>
      <c r="T30" s="227">
        <v>0</v>
      </c>
      <c r="U30" s="227"/>
      <c r="V30" s="227">
        <v>3.3410866301873159</v>
      </c>
      <c r="W30" s="227"/>
      <c r="X30" s="227">
        <v>0</v>
      </c>
      <c r="Y30" s="227"/>
      <c r="Z30" s="227" t="s">
        <v>197</v>
      </c>
      <c r="AA30" s="227"/>
      <c r="AB30" s="227">
        <v>3.0010319999999995</v>
      </c>
      <c r="AC30" s="227">
        <v>3.3410866301873159</v>
      </c>
    </row>
    <row r="31" spans="1:1024" x14ac:dyDescent="0.25">
      <c r="A31" s="225" t="s">
        <v>325</v>
      </c>
      <c r="B31" s="229" t="s">
        <v>326</v>
      </c>
      <c r="C31" s="227">
        <v>0.192769</v>
      </c>
      <c r="D31" s="227">
        <v>0.21461420301572701</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1024" ht="31.5" x14ac:dyDescent="0.25">
      <c r="A32" s="225" t="s">
        <v>327</v>
      </c>
      <c r="B32" s="229" t="s">
        <v>328</v>
      </c>
      <c r="C32" s="227">
        <v>0.28682799999999997</v>
      </c>
      <c r="D32" s="227">
        <v>0.31932872641297888</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329</v>
      </c>
      <c r="B33" s="229" t="s">
        <v>330</v>
      </c>
      <c r="C33" s="227">
        <v>2.2431559999999999</v>
      </c>
      <c r="D33" s="227">
        <v>2.4973345245028065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331</v>
      </c>
      <c r="B34" s="229" t="s">
        <v>332</v>
      </c>
      <c r="C34" s="227">
        <v>0.278279</v>
      </c>
      <c r="D34" s="227">
        <v>0.30980917625580334</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18</v>
      </c>
      <c r="B35" s="226" t="s">
        <v>333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8" t="s">
        <v>334</v>
      </c>
      <c r="B36" s="229" t="s">
        <v>513</v>
      </c>
      <c r="C36" s="227"/>
      <c r="D36" s="227"/>
      <c r="E36" s="227"/>
      <c r="F36" s="227"/>
      <c r="G36" s="227">
        <v>0</v>
      </c>
      <c r="H36" s="227">
        <v>0</v>
      </c>
      <c r="I36" s="231" t="s">
        <v>53</v>
      </c>
      <c r="J36" s="227">
        <v>0</v>
      </c>
      <c r="K36" s="231" t="s">
        <v>53</v>
      </c>
      <c r="L36" s="227">
        <v>0</v>
      </c>
      <c r="M36" s="231" t="s">
        <v>53</v>
      </c>
      <c r="N36" s="227">
        <v>0</v>
      </c>
      <c r="O36" s="231" t="s">
        <v>53</v>
      </c>
      <c r="P36" s="227">
        <v>0</v>
      </c>
      <c r="Q36" s="231" t="s">
        <v>53</v>
      </c>
      <c r="R36" s="227">
        <v>0</v>
      </c>
      <c r="S36" s="231" t="s">
        <v>53</v>
      </c>
      <c r="T36" s="227">
        <v>0</v>
      </c>
      <c r="U36" s="231" t="s">
        <v>53</v>
      </c>
      <c r="V36" s="227">
        <v>0</v>
      </c>
      <c r="W36" s="231" t="s">
        <v>53</v>
      </c>
      <c r="X36" s="227">
        <v>0</v>
      </c>
      <c r="Y36" s="231" t="s">
        <v>53</v>
      </c>
      <c r="Z36" s="227" t="s">
        <v>197</v>
      </c>
      <c r="AA36" s="231" t="s">
        <v>197</v>
      </c>
      <c r="AB36" s="227">
        <v>0</v>
      </c>
      <c r="AC36" s="227">
        <v>0</v>
      </c>
    </row>
    <row r="37" spans="1:29" ht="31.5" x14ac:dyDescent="0.25">
      <c r="A37" s="228" t="s">
        <v>335</v>
      </c>
      <c r="B37" s="232" t="s">
        <v>514</v>
      </c>
      <c r="C37" s="227"/>
      <c r="D37" s="227"/>
      <c r="E37" s="227"/>
      <c r="F37" s="227"/>
      <c r="G37" s="227">
        <v>0</v>
      </c>
      <c r="H37" s="227">
        <v>0</v>
      </c>
      <c r="I37" s="231" t="s">
        <v>53</v>
      </c>
      <c r="J37" s="227">
        <v>0</v>
      </c>
      <c r="K37" s="231" t="s">
        <v>53</v>
      </c>
      <c r="L37" s="227">
        <v>0</v>
      </c>
      <c r="M37" s="231" t="s">
        <v>53</v>
      </c>
      <c r="N37" s="227">
        <v>0</v>
      </c>
      <c r="O37" s="231" t="s">
        <v>53</v>
      </c>
      <c r="P37" s="227">
        <v>0</v>
      </c>
      <c r="Q37" s="231" t="s">
        <v>53</v>
      </c>
      <c r="R37" s="227">
        <v>0</v>
      </c>
      <c r="S37" s="231" t="s">
        <v>53</v>
      </c>
      <c r="T37" s="227">
        <v>0</v>
      </c>
      <c r="U37" s="231" t="s">
        <v>53</v>
      </c>
      <c r="V37" s="227">
        <v>0</v>
      </c>
      <c r="W37" s="231" t="s">
        <v>53</v>
      </c>
      <c r="X37" s="227">
        <v>0</v>
      </c>
      <c r="Y37" s="231" t="s">
        <v>53</v>
      </c>
      <c r="Z37" s="227" t="s">
        <v>197</v>
      </c>
      <c r="AA37" s="231" t="s">
        <v>197</v>
      </c>
      <c r="AB37" s="227">
        <v>0</v>
      </c>
      <c r="AC37" s="227">
        <v>0</v>
      </c>
    </row>
    <row r="38" spans="1:29" x14ac:dyDescent="0.25">
      <c r="A38" s="228" t="s">
        <v>336</v>
      </c>
      <c r="B38" s="232" t="s">
        <v>337</v>
      </c>
      <c r="C38" s="227"/>
      <c r="D38" s="227"/>
      <c r="E38" s="227"/>
      <c r="F38" s="227"/>
      <c r="G38" s="227">
        <v>0</v>
      </c>
      <c r="H38" s="227">
        <v>0</v>
      </c>
      <c r="I38" s="231" t="s">
        <v>53</v>
      </c>
      <c r="J38" s="227">
        <v>0</v>
      </c>
      <c r="K38" s="231" t="s">
        <v>53</v>
      </c>
      <c r="L38" s="227">
        <v>0</v>
      </c>
      <c r="M38" s="231" t="s">
        <v>53</v>
      </c>
      <c r="N38" s="227">
        <v>0</v>
      </c>
      <c r="O38" s="231" t="s">
        <v>53</v>
      </c>
      <c r="P38" s="227">
        <v>0</v>
      </c>
      <c r="Q38" s="231" t="s">
        <v>53</v>
      </c>
      <c r="R38" s="227">
        <v>0</v>
      </c>
      <c r="S38" s="231" t="s">
        <v>53</v>
      </c>
      <c r="T38" s="227">
        <v>0</v>
      </c>
      <c r="U38" s="231" t="s">
        <v>53</v>
      </c>
      <c r="V38" s="227">
        <v>0</v>
      </c>
      <c r="W38" s="231" t="s">
        <v>53</v>
      </c>
      <c r="X38" s="227">
        <v>0</v>
      </c>
      <c r="Y38" s="231" t="s">
        <v>53</v>
      </c>
      <c r="Z38" s="227" t="s">
        <v>197</v>
      </c>
      <c r="AA38" s="231" t="s">
        <v>197</v>
      </c>
      <c r="AB38" s="227">
        <v>0</v>
      </c>
      <c r="AC38" s="227">
        <v>0</v>
      </c>
    </row>
    <row r="39" spans="1:29" x14ac:dyDescent="0.25">
      <c r="A39" s="228" t="s">
        <v>338</v>
      </c>
      <c r="B39" s="229" t="s">
        <v>515</v>
      </c>
      <c r="C39" s="227"/>
      <c r="D39" s="227"/>
      <c r="E39" s="227"/>
      <c r="F39" s="227"/>
      <c r="G39" s="227">
        <v>0</v>
      </c>
      <c r="H39" s="227">
        <v>0</v>
      </c>
      <c r="I39" s="231" t="s">
        <v>53</v>
      </c>
      <c r="J39" s="227">
        <v>0</v>
      </c>
      <c r="K39" s="231" t="s">
        <v>53</v>
      </c>
      <c r="L39" s="227">
        <v>0</v>
      </c>
      <c r="M39" s="231" t="s">
        <v>53</v>
      </c>
      <c r="N39" s="227">
        <v>0</v>
      </c>
      <c r="O39" s="231" t="s">
        <v>53</v>
      </c>
      <c r="P39" s="227">
        <v>0</v>
      </c>
      <c r="Q39" s="231" t="s">
        <v>53</v>
      </c>
      <c r="R39" s="227">
        <v>0</v>
      </c>
      <c r="S39" s="231" t="s">
        <v>53</v>
      </c>
      <c r="T39" s="227">
        <v>0</v>
      </c>
      <c r="U39" s="231" t="s">
        <v>53</v>
      </c>
      <c r="V39" s="227">
        <v>0</v>
      </c>
      <c r="W39" s="231" t="s">
        <v>53</v>
      </c>
      <c r="X39" s="227">
        <v>0</v>
      </c>
      <c r="Y39" s="231" t="s">
        <v>53</v>
      </c>
      <c r="Z39" s="227" t="s">
        <v>197</v>
      </c>
      <c r="AA39" s="231" t="s">
        <v>197</v>
      </c>
      <c r="AB39" s="227">
        <v>0</v>
      </c>
      <c r="AC39" s="227">
        <v>0</v>
      </c>
    </row>
    <row r="40" spans="1:29" x14ac:dyDescent="0.25">
      <c r="A40" s="228" t="s">
        <v>340</v>
      </c>
      <c r="B40" s="229" t="s">
        <v>516</v>
      </c>
      <c r="C40" s="227"/>
      <c r="D40" s="227"/>
      <c r="E40" s="227"/>
      <c r="F40" s="227"/>
      <c r="G40" s="227">
        <v>0</v>
      </c>
      <c r="H40" s="227">
        <v>0</v>
      </c>
      <c r="I40" s="231" t="s">
        <v>53</v>
      </c>
      <c r="J40" s="227">
        <v>0</v>
      </c>
      <c r="K40" s="231" t="s">
        <v>53</v>
      </c>
      <c r="L40" s="227">
        <v>0</v>
      </c>
      <c r="M40" s="231" t="s">
        <v>53</v>
      </c>
      <c r="N40" s="227">
        <v>0</v>
      </c>
      <c r="O40" s="231" t="s">
        <v>53</v>
      </c>
      <c r="P40" s="227">
        <v>0</v>
      </c>
      <c r="Q40" s="231" t="s">
        <v>53</v>
      </c>
      <c r="R40" s="227">
        <v>0</v>
      </c>
      <c r="S40" s="231" t="s">
        <v>53</v>
      </c>
      <c r="T40" s="227">
        <v>0</v>
      </c>
      <c r="U40" s="231" t="s">
        <v>53</v>
      </c>
      <c r="V40" s="227">
        <v>0</v>
      </c>
      <c r="W40" s="231" t="s">
        <v>53</v>
      </c>
      <c r="X40" s="227">
        <v>0</v>
      </c>
      <c r="Y40" s="231" t="s">
        <v>53</v>
      </c>
      <c r="Z40" s="227" t="s">
        <v>197</v>
      </c>
      <c r="AA40" s="231" t="s">
        <v>197</v>
      </c>
      <c r="AB40" s="227">
        <v>0</v>
      </c>
      <c r="AC40" s="227">
        <v>0</v>
      </c>
    </row>
    <row r="41" spans="1:29" x14ac:dyDescent="0.25">
      <c r="A41" s="228" t="s">
        <v>342</v>
      </c>
      <c r="B41" s="229" t="s">
        <v>517</v>
      </c>
      <c r="C41" s="227"/>
      <c r="D41" s="227"/>
      <c r="E41" s="227"/>
      <c r="F41" s="227"/>
      <c r="G41" s="227">
        <v>0</v>
      </c>
      <c r="H41" s="227">
        <v>0</v>
      </c>
      <c r="I41" s="231" t="s">
        <v>53</v>
      </c>
      <c r="J41" s="227">
        <v>0</v>
      </c>
      <c r="K41" s="231" t="s">
        <v>53</v>
      </c>
      <c r="L41" s="227">
        <v>0</v>
      </c>
      <c r="M41" s="231" t="s">
        <v>53</v>
      </c>
      <c r="N41" s="227">
        <v>0</v>
      </c>
      <c r="O41" s="231" t="s">
        <v>53</v>
      </c>
      <c r="P41" s="227">
        <v>0</v>
      </c>
      <c r="Q41" s="231" t="s">
        <v>53</v>
      </c>
      <c r="R41" s="227">
        <v>0</v>
      </c>
      <c r="S41" s="231" t="s">
        <v>53</v>
      </c>
      <c r="T41" s="227">
        <v>0</v>
      </c>
      <c r="U41" s="231" t="s">
        <v>53</v>
      </c>
      <c r="V41" s="227">
        <v>0</v>
      </c>
      <c r="W41" s="231" t="s">
        <v>53</v>
      </c>
      <c r="X41" s="227">
        <v>0</v>
      </c>
      <c r="Y41" s="231" t="s">
        <v>53</v>
      </c>
      <c r="Z41" s="227" t="s">
        <v>197</v>
      </c>
      <c r="AA41" s="231" t="s">
        <v>197</v>
      </c>
      <c r="AB41" s="227">
        <v>0</v>
      </c>
      <c r="AC41" s="227">
        <v>0</v>
      </c>
    </row>
    <row r="42" spans="1:29" x14ac:dyDescent="0.25">
      <c r="A42" s="228" t="s">
        <v>344</v>
      </c>
      <c r="B42" s="229" t="s">
        <v>518</v>
      </c>
      <c r="C42" s="227"/>
      <c r="D42" s="227"/>
      <c r="E42" s="227"/>
      <c r="F42" s="227"/>
      <c r="G42" s="227">
        <v>0</v>
      </c>
      <c r="H42" s="227">
        <v>0</v>
      </c>
      <c r="I42" s="231" t="s">
        <v>53</v>
      </c>
      <c r="J42" s="227">
        <v>0</v>
      </c>
      <c r="K42" s="231" t="s">
        <v>53</v>
      </c>
      <c r="L42" s="227">
        <v>0</v>
      </c>
      <c r="M42" s="231" t="s">
        <v>53</v>
      </c>
      <c r="N42" s="227">
        <v>0</v>
      </c>
      <c r="O42" s="231" t="s">
        <v>53</v>
      </c>
      <c r="P42" s="227">
        <v>0</v>
      </c>
      <c r="Q42" s="231" t="s">
        <v>53</v>
      </c>
      <c r="R42" s="227">
        <v>0</v>
      </c>
      <c r="S42" s="231" t="s">
        <v>53</v>
      </c>
      <c r="T42" s="227">
        <v>0</v>
      </c>
      <c r="U42" s="231" t="s">
        <v>53</v>
      </c>
      <c r="V42" s="227">
        <v>0</v>
      </c>
      <c r="W42" s="231" t="s">
        <v>53</v>
      </c>
      <c r="X42" s="227">
        <v>0</v>
      </c>
      <c r="Y42" s="231" t="s">
        <v>53</v>
      </c>
      <c r="Z42" s="227" t="s">
        <v>197</v>
      </c>
      <c r="AA42" s="231" t="s">
        <v>197</v>
      </c>
      <c r="AB42" s="227">
        <v>0</v>
      </c>
      <c r="AC42" s="227">
        <v>0</v>
      </c>
    </row>
    <row r="43" spans="1:29" x14ac:dyDescent="0.25">
      <c r="A43" s="228" t="s">
        <v>519</v>
      </c>
      <c r="B43" s="229" t="s">
        <v>520</v>
      </c>
      <c r="C43" s="227"/>
      <c r="D43" s="227"/>
      <c r="E43" s="227"/>
      <c r="F43" s="227"/>
      <c r="G43" s="227">
        <v>0</v>
      </c>
      <c r="H43" s="227">
        <v>0</v>
      </c>
      <c r="I43" s="231" t="s">
        <v>53</v>
      </c>
      <c r="J43" s="227">
        <v>0</v>
      </c>
      <c r="K43" s="231" t="s">
        <v>53</v>
      </c>
      <c r="L43" s="227">
        <v>0</v>
      </c>
      <c r="M43" s="231" t="s">
        <v>53</v>
      </c>
      <c r="N43" s="227">
        <v>0</v>
      </c>
      <c r="O43" s="231" t="s">
        <v>53</v>
      </c>
      <c r="P43" s="227">
        <v>0</v>
      </c>
      <c r="Q43" s="231" t="s">
        <v>53</v>
      </c>
      <c r="R43" s="227">
        <v>0</v>
      </c>
      <c r="S43" s="231" t="s">
        <v>53</v>
      </c>
      <c r="T43" s="227">
        <v>0</v>
      </c>
      <c r="U43" s="231" t="s">
        <v>53</v>
      </c>
      <c r="V43" s="227">
        <v>0</v>
      </c>
      <c r="W43" s="231" t="s">
        <v>53</v>
      </c>
      <c r="X43" s="227">
        <v>0</v>
      </c>
      <c r="Y43" s="231" t="s">
        <v>53</v>
      </c>
      <c r="Z43" s="227" t="s">
        <v>197</v>
      </c>
      <c r="AA43" s="231" t="s">
        <v>197</v>
      </c>
      <c r="AB43" s="227">
        <v>0</v>
      </c>
      <c r="AC43" s="227">
        <v>0</v>
      </c>
    </row>
    <row r="44" spans="1:29" x14ac:dyDescent="0.25">
      <c r="A44" s="228" t="s">
        <v>521</v>
      </c>
      <c r="B44" s="229" t="s">
        <v>522</v>
      </c>
      <c r="C44" s="227"/>
      <c r="D44" s="227"/>
      <c r="E44" s="227"/>
      <c r="F44" s="227"/>
      <c r="G44" s="227">
        <v>0</v>
      </c>
      <c r="H44" s="227">
        <v>0</v>
      </c>
      <c r="I44" s="231" t="s">
        <v>53</v>
      </c>
      <c r="J44" s="227">
        <v>0</v>
      </c>
      <c r="K44" s="231" t="s">
        <v>53</v>
      </c>
      <c r="L44" s="227">
        <v>0</v>
      </c>
      <c r="M44" s="231" t="s">
        <v>53</v>
      </c>
      <c r="N44" s="227">
        <v>0</v>
      </c>
      <c r="O44" s="231" t="s">
        <v>53</v>
      </c>
      <c r="P44" s="227">
        <v>0</v>
      </c>
      <c r="Q44" s="231" t="s">
        <v>53</v>
      </c>
      <c r="R44" s="227">
        <v>0</v>
      </c>
      <c r="S44" s="231" t="s">
        <v>53</v>
      </c>
      <c r="T44" s="227">
        <v>0</v>
      </c>
      <c r="U44" s="231" t="s">
        <v>53</v>
      </c>
      <c r="V44" s="227">
        <v>0</v>
      </c>
      <c r="W44" s="231" t="s">
        <v>53</v>
      </c>
      <c r="X44" s="227">
        <v>0</v>
      </c>
      <c r="Y44" s="231" t="s">
        <v>53</v>
      </c>
      <c r="Z44" s="227" t="s">
        <v>197</v>
      </c>
      <c r="AA44" s="231" t="s">
        <v>197</v>
      </c>
      <c r="AB44" s="227">
        <v>0</v>
      </c>
      <c r="AC44" s="227">
        <v>0</v>
      </c>
    </row>
    <row r="45" spans="1:29" x14ac:dyDescent="0.25">
      <c r="A45" s="228" t="s">
        <v>523</v>
      </c>
      <c r="B45" s="229" t="s">
        <v>524</v>
      </c>
      <c r="C45" s="227"/>
      <c r="D45" s="227"/>
      <c r="E45" s="227"/>
      <c r="F45" s="227"/>
      <c r="G45" s="227">
        <v>0</v>
      </c>
      <c r="H45" s="227">
        <v>0</v>
      </c>
      <c r="I45" s="231" t="s">
        <v>53</v>
      </c>
      <c r="J45" s="227">
        <v>0</v>
      </c>
      <c r="K45" s="231" t="s">
        <v>53</v>
      </c>
      <c r="L45" s="227">
        <v>0</v>
      </c>
      <c r="M45" s="231" t="s">
        <v>53</v>
      </c>
      <c r="N45" s="227">
        <v>0</v>
      </c>
      <c r="O45" s="231" t="s">
        <v>53</v>
      </c>
      <c r="P45" s="227">
        <v>0</v>
      </c>
      <c r="Q45" s="231" t="s">
        <v>53</v>
      </c>
      <c r="R45" s="227">
        <v>0</v>
      </c>
      <c r="S45" s="231" t="s">
        <v>53</v>
      </c>
      <c r="T45" s="227">
        <v>0</v>
      </c>
      <c r="U45" s="231" t="s">
        <v>53</v>
      </c>
      <c r="V45" s="227">
        <v>0</v>
      </c>
      <c r="W45" s="231" t="s">
        <v>53</v>
      </c>
      <c r="X45" s="227">
        <v>0</v>
      </c>
      <c r="Y45" s="231" t="s">
        <v>53</v>
      </c>
      <c r="Z45" s="227" t="s">
        <v>197</v>
      </c>
      <c r="AA45" s="231" t="s">
        <v>197</v>
      </c>
      <c r="AB45" s="227">
        <v>0</v>
      </c>
      <c r="AC45" s="227">
        <v>0</v>
      </c>
    </row>
    <row r="46" spans="1:29" x14ac:dyDescent="0.25">
      <c r="A46" s="228" t="s">
        <v>525</v>
      </c>
      <c r="B46" s="229" t="s">
        <v>526</v>
      </c>
      <c r="C46" s="227"/>
      <c r="D46" s="227"/>
      <c r="E46" s="227"/>
      <c r="F46" s="227"/>
      <c r="G46" s="227">
        <v>0</v>
      </c>
      <c r="H46" s="227">
        <v>0</v>
      </c>
      <c r="I46" s="231" t="s">
        <v>53</v>
      </c>
      <c r="J46" s="227">
        <v>0</v>
      </c>
      <c r="K46" s="231" t="s">
        <v>53</v>
      </c>
      <c r="L46" s="227">
        <v>0</v>
      </c>
      <c r="M46" s="231" t="s">
        <v>53</v>
      </c>
      <c r="N46" s="227">
        <v>0</v>
      </c>
      <c r="O46" s="231" t="s">
        <v>53</v>
      </c>
      <c r="P46" s="227">
        <v>0</v>
      </c>
      <c r="Q46" s="231" t="s">
        <v>53</v>
      </c>
      <c r="R46" s="227">
        <v>0</v>
      </c>
      <c r="S46" s="231" t="s">
        <v>53</v>
      </c>
      <c r="T46" s="227">
        <v>0</v>
      </c>
      <c r="U46" s="231" t="s">
        <v>53</v>
      </c>
      <c r="V46" s="227">
        <v>0</v>
      </c>
      <c r="W46" s="231" t="s">
        <v>53</v>
      </c>
      <c r="X46" s="227">
        <v>0</v>
      </c>
      <c r="Y46" s="231" t="s">
        <v>53</v>
      </c>
      <c r="Z46" s="227" t="s">
        <v>197</v>
      </c>
      <c r="AA46" s="231" t="s">
        <v>197</v>
      </c>
      <c r="AB46" s="227">
        <v>0</v>
      </c>
      <c r="AC46" s="227">
        <v>0</v>
      </c>
    </row>
    <row r="47" spans="1:29" x14ac:dyDescent="0.25">
      <c r="A47" s="225" t="s">
        <v>21</v>
      </c>
      <c r="B47" s="226" t="s">
        <v>345</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x14ac:dyDescent="0.25">
      <c r="A48" s="228" t="s">
        <v>346</v>
      </c>
      <c r="B48" s="229" t="s">
        <v>513</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197</v>
      </c>
      <c r="AA48" s="227"/>
      <c r="AB48" s="227">
        <v>0</v>
      </c>
      <c r="AC48" s="227">
        <v>0</v>
      </c>
    </row>
    <row r="49" spans="1:29" ht="31.5" x14ac:dyDescent="0.25">
      <c r="A49" s="228" t="s">
        <v>347</v>
      </c>
      <c r="B49" s="232" t="s">
        <v>514</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197</v>
      </c>
      <c r="AA49" s="227"/>
      <c r="AB49" s="227">
        <v>0</v>
      </c>
      <c r="AC49" s="227">
        <v>0</v>
      </c>
    </row>
    <row r="50" spans="1:29" x14ac:dyDescent="0.25">
      <c r="A50" s="228" t="s">
        <v>348</v>
      </c>
      <c r="B50" s="232" t="s">
        <v>337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197</v>
      </c>
      <c r="AA50" s="227"/>
      <c r="AB50" s="227">
        <v>0</v>
      </c>
      <c r="AC50" s="227">
        <v>0</v>
      </c>
    </row>
    <row r="51" spans="1:29" ht="35.25" customHeight="1" x14ac:dyDescent="0.25">
      <c r="A51" s="228" t="s">
        <v>349</v>
      </c>
      <c r="B51" s="229" t="s">
        <v>339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197</v>
      </c>
      <c r="AA51" s="227"/>
      <c r="AB51" s="227">
        <v>0</v>
      </c>
      <c r="AC51" s="227">
        <v>0</v>
      </c>
    </row>
    <row r="52" spans="1:29" ht="31.5" x14ac:dyDescent="0.25">
      <c r="A52" s="228" t="s">
        <v>350</v>
      </c>
      <c r="B52" s="229" t="s">
        <v>341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197</v>
      </c>
      <c r="AA52" s="227"/>
      <c r="AB52" s="227">
        <v>0</v>
      </c>
      <c r="AC52" s="227">
        <v>0</v>
      </c>
    </row>
    <row r="53" spans="1:29" x14ac:dyDescent="0.25">
      <c r="A53" s="228" t="s">
        <v>351</v>
      </c>
      <c r="B53" s="229" t="s">
        <v>343</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197</v>
      </c>
      <c r="AA53" s="227"/>
      <c r="AB53" s="227">
        <v>0</v>
      </c>
      <c r="AC53" s="227">
        <v>0</v>
      </c>
    </row>
    <row r="54" spans="1:29" x14ac:dyDescent="0.25">
      <c r="A54" s="228" t="s">
        <v>352</v>
      </c>
      <c r="B54" s="229" t="s">
        <v>516</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197</v>
      </c>
      <c r="AA54" s="227"/>
      <c r="AB54" s="227">
        <v>0</v>
      </c>
      <c r="AC54" s="227">
        <v>0</v>
      </c>
    </row>
    <row r="55" spans="1:29" x14ac:dyDescent="0.25">
      <c r="A55" s="228" t="s">
        <v>527</v>
      </c>
      <c r="B55" s="229" t="s">
        <v>517</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197</v>
      </c>
      <c r="AA55" s="227"/>
      <c r="AB55" s="227">
        <v>0</v>
      </c>
      <c r="AC55" s="227">
        <v>0</v>
      </c>
    </row>
    <row r="56" spans="1:29" x14ac:dyDescent="0.25">
      <c r="A56" s="228" t="s">
        <v>528</v>
      </c>
      <c r="B56" s="229" t="s">
        <v>518</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197</v>
      </c>
      <c r="AA56" s="227"/>
      <c r="AB56" s="227">
        <v>0</v>
      </c>
      <c r="AC56" s="227">
        <v>0</v>
      </c>
    </row>
    <row r="57" spans="1:29" x14ac:dyDescent="0.25">
      <c r="A57" s="228" t="s">
        <v>529</v>
      </c>
      <c r="B57" s="229" t="s">
        <v>520</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197</v>
      </c>
      <c r="AA57" s="227"/>
      <c r="AB57" s="227">
        <v>0</v>
      </c>
      <c r="AC57" s="227">
        <v>0</v>
      </c>
    </row>
    <row r="58" spans="1:29" ht="36.75" customHeight="1" x14ac:dyDescent="0.25">
      <c r="A58" s="228" t="s">
        <v>530</v>
      </c>
      <c r="B58" s="229" t="s">
        <v>522</v>
      </c>
      <c r="C58" s="227">
        <v>2</v>
      </c>
      <c r="D58" s="227">
        <v>2</v>
      </c>
      <c r="E58" s="227"/>
      <c r="F58" s="227"/>
      <c r="G58" s="227">
        <v>0</v>
      </c>
      <c r="H58" s="227">
        <v>0</v>
      </c>
      <c r="I58" s="227"/>
      <c r="J58" s="227">
        <v>0</v>
      </c>
      <c r="K58" s="227"/>
      <c r="L58" s="227">
        <v>2</v>
      </c>
      <c r="M58" s="227"/>
      <c r="N58" s="227">
        <v>0</v>
      </c>
      <c r="O58" s="227"/>
      <c r="P58" s="227">
        <v>0</v>
      </c>
      <c r="Q58" s="227"/>
      <c r="R58" s="227">
        <v>0</v>
      </c>
      <c r="S58" s="227"/>
      <c r="T58" s="227">
        <v>0</v>
      </c>
      <c r="U58" s="227"/>
      <c r="V58" s="227">
        <v>2</v>
      </c>
      <c r="W58" s="227"/>
      <c r="X58" s="227">
        <v>0</v>
      </c>
      <c r="Y58" s="227"/>
      <c r="Z58" s="227" t="s">
        <v>197</v>
      </c>
      <c r="AA58" s="227"/>
      <c r="AB58" s="227">
        <v>2</v>
      </c>
      <c r="AC58" s="227">
        <v>2</v>
      </c>
    </row>
    <row r="59" spans="1:29" x14ac:dyDescent="0.25">
      <c r="A59" s="228" t="s">
        <v>531</v>
      </c>
      <c r="B59" s="229" t="s">
        <v>524</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197</v>
      </c>
      <c r="AA59" s="227"/>
      <c r="AB59" s="227">
        <v>0</v>
      </c>
      <c r="AC59" s="227">
        <v>0</v>
      </c>
    </row>
    <row r="60" spans="1:29" x14ac:dyDescent="0.25">
      <c r="A60" s="228" t="s">
        <v>532</v>
      </c>
      <c r="B60" s="229" t="s">
        <v>526</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197</v>
      </c>
      <c r="AA60" s="227"/>
      <c r="AB60" s="227">
        <v>0</v>
      </c>
      <c r="AC60" s="227">
        <v>0</v>
      </c>
    </row>
    <row r="61" spans="1:29" ht="31.5" x14ac:dyDescent="0.25">
      <c r="A61" s="225" t="s">
        <v>24</v>
      </c>
      <c r="B61" s="226" t="s">
        <v>353</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354</v>
      </c>
      <c r="B62" s="229" t="s">
        <v>355</v>
      </c>
      <c r="C62" s="227">
        <v>3.0010319999999995</v>
      </c>
      <c r="D62" s="227">
        <v>3.3410866301873159</v>
      </c>
      <c r="E62" s="227"/>
      <c r="F62" s="227"/>
      <c r="G62" s="227">
        <v>0</v>
      </c>
      <c r="H62" s="227">
        <v>0</v>
      </c>
      <c r="I62" s="227"/>
      <c r="J62" s="227">
        <v>0</v>
      </c>
      <c r="K62" s="227"/>
      <c r="L62" s="227">
        <v>3.0010319999999995</v>
      </c>
      <c r="M62" s="227"/>
      <c r="N62" s="227">
        <v>0</v>
      </c>
      <c r="O62" s="227"/>
      <c r="P62" s="227">
        <v>0</v>
      </c>
      <c r="Q62" s="227"/>
      <c r="R62" s="227">
        <v>0</v>
      </c>
      <c r="S62" s="227"/>
      <c r="T62" s="227">
        <v>0</v>
      </c>
      <c r="U62" s="227"/>
      <c r="V62" s="227">
        <v>3.3410866301873159</v>
      </c>
      <c r="W62" s="227"/>
      <c r="X62" s="227">
        <v>0</v>
      </c>
      <c r="Y62" s="227"/>
      <c r="Z62" s="227" t="s">
        <v>197</v>
      </c>
      <c r="AA62" s="227"/>
      <c r="AB62" s="227">
        <v>3.0010319999999995</v>
      </c>
      <c r="AC62" s="227">
        <v>3.3410866301873159</v>
      </c>
    </row>
    <row r="63" spans="1:29" x14ac:dyDescent="0.25">
      <c r="A63" s="228" t="s">
        <v>356</v>
      </c>
      <c r="B63" s="232" t="s">
        <v>357</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197</v>
      </c>
      <c r="AA63" s="227"/>
      <c r="AB63" s="227">
        <v>0</v>
      </c>
      <c r="AC63" s="227">
        <v>0</v>
      </c>
    </row>
    <row r="64" spans="1:29" x14ac:dyDescent="0.25">
      <c r="A64" s="228" t="s">
        <v>358</v>
      </c>
      <c r="B64" s="229" t="s">
        <v>359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197</v>
      </c>
      <c r="AA64" s="227"/>
      <c r="AB64" s="227">
        <v>0</v>
      </c>
      <c r="AC64" s="227">
        <v>0</v>
      </c>
    </row>
    <row r="65" spans="1:29" x14ac:dyDescent="0.25">
      <c r="A65" s="228" t="s">
        <v>360</v>
      </c>
      <c r="B65" s="232" t="s">
        <v>361</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197</v>
      </c>
      <c r="AA65" s="227"/>
      <c r="AB65" s="227">
        <v>0</v>
      </c>
      <c r="AC65" s="227">
        <v>0</v>
      </c>
    </row>
    <row r="66" spans="1:29" x14ac:dyDescent="0.25">
      <c r="A66" s="228" t="s">
        <v>362</v>
      </c>
      <c r="B66" s="232" t="s">
        <v>363</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197</v>
      </c>
      <c r="AA66" s="227"/>
      <c r="AB66" s="227">
        <v>0</v>
      </c>
      <c r="AC66" s="227">
        <v>0</v>
      </c>
    </row>
    <row r="67" spans="1:29" x14ac:dyDescent="0.25">
      <c r="A67" s="228" t="s">
        <v>364</v>
      </c>
      <c r="B67" s="229" t="s">
        <v>516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197</v>
      </c>
      <c r="AA67" s="227"/>
      <c r="AB67" s="227">
        <v>0</v>
      </c>
      <c r="AC67" s="227">
        <v>0</v>
      </c>
    </row>
    <row r="68" spans="1:29" x14ac:dyDescent="0.25">
      <c r="A68" s="228" t="s">
        <v>533</v>
      </c>
      <c r="B68" s="229" t="s">
        <v>517</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197</v>
      </c>
      <c r="AA68" s="227"/>
      <c r="AB68" s="227">
        <v>0</v>
      </c>
      <c r="AC68" s="227">
        <v>0</v>
      </c>
    </row>
    <row r="69" spans="1:29" x14ac:dyDescent="0.25">
      <c r="A69" s="228" t="s">
        <v>534</v>
      </c>
      <c r="B69" s="229" t="s">
        <v>518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197</v>
      </c>
      <c r="AA69" s="227"/>
      <c r="AB69" s="227">
        <v>0</v>
      </c>
      <c r="AC69" s="227">
        <v>0</v>
      </c>
    </row>
    <row r="70" spans="1:29" x14ac:dyDescent="0.25">
      <c r="A70" s="228" t="s">
        <v>535</v>
      </c>
      <c r="B70" s="229" t="s">
        <v>520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197</v>
      </c>
      <c r="AA70" s="227"/>
      <c r="AB70" s="227">
        <v>0</v>
      </c>
      <c r="AC70" s="227">
        <v>0</v>
      </c>
    </row>
    <row r="71" spans="1:29" x14ac:dyDescent="0.25">
      <c r="A71" s="228" t="s">
        <v>536</v>
      </c>
      <c r="B71" s="229" t="s">
        <v>522</v>
      </c>
      <c r="C71" s="227"/>
      <c r="D71" s="227"/>
      <c r="E71" s="227"/>
      <c r="F71" s="227"/>
      <c r="G71" s="227">
        <v>0</v>
      </c>
      <c r="H71" s="227">
        <v>0</v>
      </c>
      <c r="I71" s="227"/>
      <c r="J71" s="227">
        <v>0</v>
      </c>
      <c r="K71" s="227"/>
      <c r="L71" s="227">
        <v>2</v>
      </c>
      <c r="M71" s="227"/>
      <c r="N71" s="227">
        <v>0</v>
      </c>
      <c r="O71" s="227"/>
      <c r="P71" s="227">
        <v>0</v>
      </c>
      <c r="Q71" s="227"/>
      <c r="R71" s="227">
        <v>0</v>
      </c>
      <c r="S71" s="227"/>
      <c r="T71" s="227">
        <v>0</v>
      </c>
      <c r="U71" s="227"/>
      <c r="V71" s="227">
        <v>2</v>
      </c>
      <c r="W71" s="227"/>
      <c r="X71" s="227">
        <v>0</v>
      </c>
      <c r="Y71" s="227"/>
      <c r="Z71" s="227" t="s">
        <v>197</v>
      </c>
      <c r="AA71" s="227"/>
      <c r="AB71" s="227">
        <v>2</v>
      </c>
      <c r="AC71" s="227">
        <v>2</v>
      </c>
    </row>
    <row r="72" spans="1:29" x14ac:dyDescent="0.25">
      <c r="A72" s="228" t="s">
        <v>537</v>
      </c>
      <c r="B72" s="229" t="s">
        <v>524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197</v>
      </c>
      <c r="AA72" s="227"/>
      <c r="AB72" s="227">
        <v>0</v>
      </c>
      <c r="AC72" s="227">
        <v>0</v>
      </c>
    </row>
    <row r="73" spans="1:29" x14ac:dyDescent="0.25">
      <c r="A73" s="228" t="s">
        <v>538</v>
      </c>
      <c r="B73" s="229" t="s">
        <v>526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197</v>
      </c>
      <c r="AA73" s="227"/>
      <c r="AB73" s="227">
        <v>0</v>
      </c>
      <c r="AC73" s="227">
        <v>0</v>
      </c>
    </row>
    <row r="74" spans="1:29" ht="31.5" x14ac:dyDescent="0.25">
      <c r="A74" s="225" t="s">
        <v>26</v>
      </c>
      <c r="B74" s="233" t="s">
        <v>365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197</v>
      </c>
      <c r="AA74" s="227"/>
      <c r="AB74" s="227">
        <v>0</v>
      </c>
      <c r="AC74" s="227">
        <v>0</v>
      </c>
    </row>
    <row r="75" spans="1:29" x14ac:dyDescent="0.25">
      <c r="A75" s="225" t="s">
        <v>29</v>
      </c>
      <c r="B75" s="226" t="s">
        <v>366</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367</v>
      </c>
      <c r="B76" s="229" t="s">
        <v>513</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197</v>
      </c>
      <c r="AA76" s="235"/>
      <c r="AB76" s="227">
        <v>0</v>
      </c>
      <c r="AC76" s="227">
        <v>0</v>
      </c>
    </row>
    <row r="77" spans="1:29" ht="31.5" x14ac:dyDescent="0.25">
      <c r="A77" s="228" t="s">
        <v>368</v>
      </c>
      <c r="B77" s="232" t="s">
        <v>514</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197</v>
      </c>
      <c r="AA77" s="227"/>
      <c r="AB77" s="227">
        <v>0</v>
      </c>
      <c r="AC77" s="227">
        <v>0</v>
      </c>
    </row>
    <row r="78" spans="1:29" x14ac:dyDescent="0.25">
      <c r="A78" s="228" t="s">
        <v>369</v>
      </c>
      <c r="B78" s="232" t="s">
        <v>337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197</v>
      </c>
      <c r="AA78" s="227"/>
      <c r="AB78" s="227">
        <v>0</v>
      </c>
      <c r="AC78" s="227">
        <v>0</v>
      </c>
    </row>
    <row r="79" spans="1:29" x14ac:dyDescent="0.25">
      <c r="A79" s="228" t="s">
        <v>370</v>
      </c>
      <c r="B79" s="229" t="s">
        <v>539</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197</v>
      </c>
      <c r="AA79" s="227"/>
      <c r="AB79" s="227">
        <v>0</v>
      </c>
      <c r="AC79" s="227">
        <v>0</v>
      </c>
    </row>
    <row r="80" spans="1:29" x14ac:dyDescent="0.25">
      <c r="A80" s="228" t="s">
        <v>371</v>
      </c>
      <c r="B80" s="229" t="s">
        <v>516</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197</v>
      </c>
      <c r="AA80" s="235"/>
      <c r="AB80" s="227">
        <v>0</v>
      </c>
      <c r="AC80" s="227">
        <v>0</v>
      </c>
    </row>
    <row r="81" spans="1:29" x14ac:dyDescent="0.25">
      <c r="A81" s="228" t="s">
        <v>540</v>
      </c>
      <c r="B81" s="229" t="s">
        <v>517</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197</v>
      </c>
      <c r="AA81" s="235"/>
      <c r="AB81" s="227">
        <v>0</v>
      </c>
      <c r="AC81" s="227">
        <v>0</v>
      </c>
    </row>
    <row r="82" spans="1:29" x14ac:dyDescent="0.25">
      <c r="A82" s="228" t="s">
        <v>541</v>
      </c>
      <c r="B82" s="229" t="s">
        <v>518</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197</v>
      </c>
      <c r="AA82" s="235"/>
      <c r="AB82" s="227">
        <v>0</v>
      </c>
      <c r="AC82" s="227">
        <v>0</v>
      </c>
    </row>
    <row r="83" spans="1:29" x14ac:dyDescent="0.25">
      <c r="A83" s="228" t="s">
        <v>542</v>
      </c>
      <c r="B83" s="229" t="s">
        <v>520</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197</v>
      </c>
      <c r="AA83" s="235"/>
      <c r="AB83" s="227">
        <v>0</v>
      </c>
      <c r="AC83" s="227">
        <v>0</v>
      </c>
    </row>
    <row r="84" spans="1:29" x14ac:dyDescent="0.25">
      <c r="A84" s="228" t="s">
        <v>543</v>
      </c>
      <c r="B84" s="229" t="s">
        <v>522</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197</v>
      </c>
      <c r="AA84" s="235"/>
      <c r="AB84" s="227">
        <v>0</v>
      </c>
      <c r="AC84" s="227">
        <v>0</v>
      </c>
    </row>
    <row r="85" spans="1:29" x14ac:dyDescent="0.25">
      <c r="A85" s="228" t="s">
        <v>544</v>
      </c>
      <c r="B85" s="229" t="s">
        <v>524</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197</v>
      </c>
      <c r="AA85" s="235"/>
      <c r="AB85" s="227">
        <v>0</v>
      </c>
      <c r="AC85" s="227">
        <v>0</v>
      </c>
    </row>
    <row r="86" spans="1:29" x14ac:dyDescent="0.25">
      <c r="A86" s="228" t="s">
        <v>545</v>
      </c>
      <c r="B86" s="229" t="s">
        <v>526</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197</v>
      </c>
      <c r="AA86" s="235"/>
      <c r="AB86" s="227">
        <v>0</v>
      </c>
      <c r="AC86" s="227">
        <v>0</v>
      </c>
    </row>
  </sheetData>
  <mergeCells count="31">
    <mergeCell ref="A12:AC12"/>
    <mergeCell ref="A14:AC14"/>
    <mergeCell ref="A15:AC15"/>
    <mergeCell ref="A16:AC16"/>
    <mergeCell ref="A18:AC18"/>
    <mergeCell ref="A20:A22"/>
    <mergeCell ref="B20:B22"/>
    <mergeCell ref="C20:D21"/>
    <mergeCell ref="E20:F21"/>
    <mergeCell ref="G20:G22"/>
    <mergeCell ref="A4:AC4"/>
    <mergeCell ref="A6:AC6"/>
    <mergeCell ref="A8:AC8"/>
    <mergeCell ref="A9:AC9"/>
    <mergeCell ref="A11:AC1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T1" zoomScale="70" zoomScaleNormal="100" zoomScaleSheetLayoutView="70" workbookViewId="0">
      <selection activeCell="A12" sqref="A12:AV12"/>
    </sheetView>
  </sheetViews>
  <sheetFormatPr defaultRowHeight="15" x14ac:dyDescent="0.25"/>
  <cols>
    <col min="1" max="1" width="16.42578125" style="163"/>
    <col min="2" max="2" width="23.7109375" style="163"/>
    <col min="3" max="3" width="13.85546875" style="163"/>
    <col min="4" max="4" width="15.5703125" style="163"/>
    <col min="5" max="12" width="7.7109375" style="163"/>
    <col min="13" max="13" width="11.5703125" style="163"/>
    <col min="14" max="14" width="27.140625" style="163"/>
    <col min="15" max="15" width="10.7109375" style="163"/>
    <col min="16" max="17" width="13.42578125" style="163"/>
    <col min="18" max="18" width="17.5703125" style="163"/>
    <col min="19" max="20" width="10.140625" style="163"/>
    <col min="21" max="21" width="11.42578125" style="163"/>
    <col min="22" max="22" width="13.140625" style="163"/>
    <col min="23" max="23" width="30.42578125" style="163"/>
    <col min="24" max="25" width="10.7109375" style="163"/>
    <col min="26" max="26" width="7.7109375" style="163"/>
    <col min="27" max="30" width="10.7109375" style="163"/>
    <col min="31" max="32" width="16.42578125" style="163"/>
    <col min="33" max="33" width="15" style="163"/>
    <col min="34" max="35" width="13.85546875" style="163"/>
    <col min="36" max="36" width="11.7109375" style="163"/>
    <col min="37" max="37" width="12.5703125" style="163"/>
    <col min="38" max="38" width="12.85546875" style="163"/>
    <col min="39" max="41" width="10.140625" style="163"/>
    <col min="42" max="42" width="13" style="163"/>
    <col min="43" max="43" width="12.5703125" style="163"/>
    <col min="44" max="44" width="14.140625" style="163"/>
    <col min="45" max="46" width="13.42578125" style="163"/>
    <col min="47" max="47" width="10.7109375" style="163"/>
    <col min="48" max="48" width="16.140625" style="163"/>
    <col min="49" max="1025" width="9.140625" style="163"/>
    <col min="1026" max="16384" width="9.140625" style="21"/>
  </cols>
  <sheetData>
    <row r="1" spans="1:1024" ht="18.75"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17" t="s">
        <v>0</v>
      </c>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0" t="s">
        <v>1</v>
      </c>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0" t="s">
        <v>2</v>
      </c>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0"/>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0"/>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5.75" x14ac:dyDescent="0.25">
      <c r="A10" s="239" t="s">
        <v>4</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5.75" x14ac:dyDescent="0.25">
      <c r="A12" s="249" t="str">
        <f>'1. паспорт местоположение'!A12:C12</f>
        <v>M_TP1600.PR.0081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5.75" x14ac:dyDescent="0.25">
      <c r="A13" s="239" t="s">
        <v>5</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72.75" customHeight="1" x14ac:dyDescent="0.25">
      <c r="A15" s="250" t="str">
        <f>'1. паспорт местоположение'!A15:C15</f>
        <v>Модернизация ПС 110 кВ КНС-2 (Вар. РЭС)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x14ac:dyDescent="0.25">
      <c r="A21" s="351" t="s">
        <v>372</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46" t="s">
        <v>373</v>
      </c>
      <c r="B22" s="352" t="s">
        <v>374</v>
      </c>
      <c r="C22" s="246" t="s">
        <v>375</v>
      </c>
      <c r="D22" s="246" t="s">
        <v>376</v>
      </c>
      <c r="E22" s="246" t="s">
        <v>377</v>
      </c>
      <c r="F22" s="246"/>
      <c r="G22" s="246"/>
      <c r="H22" s="246"/>
      <c r="I22" s="246"/>
      <c r="J22" s="246"/>
      <c r="K22" s="246"/>
      <c r="L22" s="246"/>
      <c r="M22" s="246" t="s">
        <v>378</v>
      </c>
      <c r="N22" s="246" t="s">
        <v>379</v>
      </c>
      <c r="O22" s="246" t="s">
        <v>380</v>
      </c>
      <c r="P22" s="246" t="s">
        <v>381</v>
      </c>
      <c r="Q22" s="246" t="s">
        <v>382</v>
      </c>
      <c r="R22" s="246" t="s">
        <v>383</v>
      </c>
      <c r="S22" s="246" t="s">
        <v>384</v>
      </c>
      <c r="T22" s="246"/>
      <c r="U22" s="346" t="s">
        <v>385</v>
      </c>
      <c r="V22" s="346" t="s">
        <v>386</v>
      </c>
      <c r="W22" s="246" t="s">
        <v>387</v>
      </c>
      <c r="X22" s="246" t="s">
        <v>388</v>
      </c>
      <c r="Y22" s="246" t="s">
        <v>389</v>
      </c>
      <c r="Z22" s="350" t="s">
        <v>390</v>
      </c>
      <c r="AA22" s="246" t="s">
        <v>391</v>
      </c>
      <c r="AB22" s="246" t="s">
        <v>392</v>
      </c>
      <c r="AC22" s="246" t="s">
        <v>393</v>
      </c>
      <c r="AD22" s="246" t="s">
        <v>394</v>
      </c>
      <c r="AE22" s="246" t="s">
        <v>395</v>
      </c>
      <c r="AF22" s="246" t="s">
        <v>396</v>
      </c>
      <c r="AG22" s="246"/>
      <c r="AH22" s="246"/>
      <c r="AI22" s="246"/>
      <c r="AJ22" s="246"/>
      <c r="AK22" s="246"/>
      <c r="AL22" s="246" t="s">
        <v>397</v>
      </c>
      <c r="AM22" s="246"/>
      <c r="AN22" s="246"/>
      <c r="AO22" s="246"/>
      <c r="AP22" s="246" t="s">
        <v>398</v>
      </c>
      <c r="AQ22" s="246"/>
      <c r="AR22" s="246" t="s">
        <v>399</v>
      </c>
      <c r="AS22" s="246" t="s">
        <v>400</v>
      </c>
      <c r="AT22" s="246" t="s">
        <v>401</v>
      </c>
      <c r="AU22" s="246" t="s">
        <v>402</v>
      </c>
      <c r="AV22" s="345" t="s">
        <v>403</v>
      </c>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4.5" customHeight="1" x14ac:dyDescent="0.25">
      <c r="A23" s="246"/>
      <c r="B23" s="352"/>
      <c r="C23" s="246"/>
      <c r="D23" s="246"/>
      <c r="E23" s="346" t="s">
        <v>404</v>
      </c>
      <c r="F23" s="346" t="s">
        <v>357</v>
      </c>
      <c r="G23" s="346" t="s">
        <v>359</v>
      </c>
      <c r="H23" s="346" t="s">
        <v>361</v>
      </c>
      <c r="I23" s="347" t="s">
        <v>405</v>
      </c>
      <c r="J23" s="347" t="s">
        <v>406</v>
      </c>
      <c r="K23" s="347" t="s">
        <v>407</v>
      </c>
      <c r="L23" s="346" t="s">
        <v>183</v>
      </c>
      <c r="M23" s="246"/>
      <c r="N23" s="246"/>
      <c r="O23" s="246"/>
      <c r="P23" s="246"/>
      <c r="Q23" s="246"/>
      <c r="R23" s="246"/>
      <c r="S23" s="348" t="s">
        <v>245</v>
      </c>
      <c r="T23" s="348" t="s">
        <v>408</v>
      </c>
      <c r="U23" s="346"/>
      <c r="V23" s="346"/>
      <c r="W23" s="246"/>
      <c r="X23" s="246"/>
      <c r="Y23" s="246"/>
      <c r="Z23" s="246"/>
      <c r="AA23" s="246"/>
      <c r="AB23" s="246"/>
      <c r="AC23" s="246"/>
      <c r="AD23" s="246"/>
      <c r="AE23" s="246"/>
      <c r="AF23" s="246" t="s">
        <v>409</v>
      </c>
      <c r="AG23" s="246"/>
      <c r="AH23" s="246" t="s">
        <v>410</v>
      </c>
      <c r="AI23" s="246"/>
      <c r="AJ23" s="246" t="s">
        <v>411</v>
      </c>
      <c r="AK23" s="246" t="s">
        <v>412</v>
      </c>
      <c r="AL23" s="246" t="s">
        <v>413</v>
      </c>
      <c r="AM23" s="246" t="s">
        <v>414</v>
      </c>
      <c r="AN23" s="246" t="s">
        <v>415</v>
      </c>
      <c r="AO23" s="246" t="s">
        <v>416</v>
      </c>
      <c r="AP23" s="246" t="s">
        <v>417</v>
      </c>
      <c r="AQ23" s="349" t="s">
        <v>408</v>
      </c>
      <c r="AR23" s="246"/>
      <c r="AS23" s="246"/>
      <c r="AT23" s="246"/>
      <c r="AU23" s="246"/>
      <c r="AV23" s="345"/>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ht="128.25" customHeight="1" x14ac:dyDescent="0.25">
      <c r="A24" s="246"/>
      <c r="B24" s="352"/>
      <c r="C24" s="246"/>
      <c r="D24" s="246"/>
      <c r="E24" s="346"/>
      <c r="F24" s="346"/>
      <c r="G24" s="346"/>
      <c r="H24" s="346"/>
      <c r="I24" s="347"/>
      <c r="J24" s="347"/>
      <c r="K24" s="347"/>
      <c r="L24" s="346"/>
      <c r="M24" s="246"/>
      <c r="N24" s="246"/>
      <c r="O24" s="246"/>
      <c r="P24" s="246"/>
      <c r="Q24" s="246"/>
      <c r="R24" s="246"/>
      <c r="S24" s="348"/>
      <c r="T24" s="348"/>
      <c r="U24" s="346"/>
      <c r="V24" s="346"/>
      <c r="W24" s="246"/>
      <c r="X24" s="246"/>
      <c r="Y24" s="246"/>
      <c r="Z24" s="246"/>
      <c r="AA24" s="246"/>
      <c r="AB24" s="246"/>
      <c r="AC24" s="246"/>
      <c r="AD24" s="246"/>
      <c r="AE24" s="246"/>
      <c r="AF24" s="54" t="s">
        <v>418</v>
      </c>
      <c r="AG24" s="54" t="s">
        <v>419</v>
      </c>
      <c r="AH24" s="103" t="s">
        <v>245</v>
      </c>
      <c r="AI24" s="103" t="s">
        <v>408</v>
      </c>
      <c r="AJ24" s="246"/>
      <c r="AK24" s="246"/>
      <c r="AL24" s="246"/>
      <c r="AM24" s="246"/>
      <c r="AN24" s="246"/>
      <c r="AO24" s="246"/>
      <c r="AP24" s="246"/>
      <c r="AQ24" s="349"/>
      <c r="AR24" s="246"/>
      <c r="AS24" s="246"/>
      <c r="AT24" s="246"/>
      <c r="AU24" s="246"/>
      <c r="AV24" s="345"/>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165" customFormat="1" ht="11.25" x14ac:dyDescent="0.2">
      <c r="A25" s="164">
        <v>1</v>
      </c>
      <c r="B25" s="164">
        <v>2</v>
      </c>
      <c r="C25" s="164">
        <v>4</v>
      </c>
      <c r="D25" s="164">
        <v>5</v>
      </c>
      <c r="E25" s="164">
        <v>6</v>
      </c>
      <c r="F25" s="164">
        <f t="shared" ref="F25:AV25" si="0">E25+1</f>
        <v>7</v>
      </c>
      <c r="G25" s="164">
        <f t="shared" si="0"/>
        <v>8</v>
      </c>
      <c r="H25" s="164">
        <f t="shared" si="0"/>
        <v>9</v>
      </c>
      <c r="I25" s="164">
        <f t="shared" si="0"/>
        <v>10</v>
      </c>
      <c r="J25" s="164">
        <f t="shared" si="0"/>
        <v>11</v>
      </c>
      <c r="K25" s="164">
        <f t="shared" si="0"/>
        <v>12</v>
      </c>
      <c r="L25" s="164">
        <f t="shared" si="0"/>
        <v>13</v>
      </c>
      <c r="M25" s="164">
        <f t="shared" si="0"/>
        <v>14</v>
      </c>
      <c r="N25" s="164">
        <f t="shared" si="0"/>
        <v>15</v>
      </c>
      <c r="O25" s="164">
        <f t="shared" si="0"/>
        <v>16</v>
      </c>
      <c r="P25" s="164">
        <f t="shared" si="0"/>
        <v>17</v>
      </c>
      <c r="Q25" s="164">
        <f t="shared" si="0"/>
        <v>18</v>
      </c>
      <c r="R25" s="164">
        <f t="shared" si="0"/>
        <v>19</v>
      </c>
      <c r="S25" s="164">
        <f t="shared" si="0"/>
        <v>20</v>
      </c>
      <c r="T25" s="164">
        <f t="shared" si="0"/>
        <v>21</v>
      </c>
      <c r="U25" s="164">
        <f t="shared" si="0"/>
        <v>22</v>
      </c>
      <c r="V25" s="164">
        <f t="shared" si="0"/>
        <v>23</v>
      </c>
      <c r="W25" s="164">
        <f t="shared" si="0"/>
        <v>24</v>
      </c>
      <c r="X25" s="164">
        <f t="shared" si="0"/>
        <v>25</v>
      </c>
      <c r="Y25" s="164">
        <f t="shared" si="0"/>
        <v>26</v>
      </c>
      <c r="Z25" s="164">
        <f t="shared" si="0"/>
        <v>27</v>
      </c>
      <c r="AA25" s="164">
        <f t="shared" si="0"/>
        <v>28</v>
      </c>
      <c r="AB25" s="164">
        <f t="shared" si="0"/>
        <v>29</v>
      </c>
      <c r="AC25" s="164">
        <f t="shared" si="0"/>
        <v>30</v>
      </c>
      <c r="AD25" s="164">
        <f t="shared" si="0"/>
        <v>31</v>
      </c>
      <c r="AE25" s="164">
        <f t="shared" si="0"/>
        <v>32</v>
      </c>
      <c r="AF25" s="164">
        <f t="shared" si="0"/>
        <v>33</v>
      </c>
      <c r="AG25" s="164">
        <f t="shared" si="0"/>
        <v>34</v>
      </c>
      <c r="AH25" s="164">
        <f t="shared" si="0"/>
        <v>35</v>
      </c>
      <c r="AI25" s="164">
        <f t="shared" si="0"/>
        <v>36</v>
      </c>
      <c r="AJ25" s="164">
        <f t="shared" si="0"/>
        <v>37</v>
      </c>
      <c r="AK25" s="164">
        <f t="shared" si="0"/>
        <v>38</v>
      </c>
      <c r="AL25" s="164">
        <f t="shared" si="0"/>
        <v>39</v>
      </c>
      <c r="AM25" s="164">
        <f t="shared" si="0"/>
        <v>40</v>
      </c>
      <c r="AN25" s="164">
        <f t="shared" si="0"/>
        <v>41</v>
      </c>
      <c r="AO25" s="164">
        <f t="shared" si="0"/>
        <v>42</v>
      </c>
      <c r="AP25" s="164">
        <f t="shared" si="0"/>
        <v>43</v>
      </c>
      <c r="AQ25" s="164">
        <f t="shared" si="0"/>
        <v>44</v>
      </c>
      <c r="AR25" s="164">
        <f t="shared" si="0"/>
        <v>45</v>
      </c>
      <c r="AS25" s="164">
        <f t="shared" si="0"/>
        <v>46</v>
      </c>
      <c r="AT25" s="164">
        <f t="shared" si="0"/>
        <v>47</v>
      </c>
      <c r="AU25" s="164">
        <f t="shared" si="0"/>
        <v>48</v>
      </c>
      <c r="AV25" s="164">
        <f t="shared" si="0"/>
        <v>49</v>
      </c>
    </row>
    <row r="26" spans="1:1024" s="173" customFormat="1" x14ac:dyDescent="0.2">
      <c r="A26" s="166"/>
      <c r="B26" s="167"/>
      <c r="C26" s="167"/>
      <c r="D26" s="168"/>
      <c r="E26" s="166"/>
      <c r="F26" s="166"/>
      <c r="G26" s="166"/>
      <c r="H26" s="166"/>
      <c r="I26" s="166"/>
      <c r="J26" s="166"/>
      <c r="K26" s="166"/>
      <c r="L26" s="166"/>
      <c r="M26" s="169"/>
      <c r="N26" s="169"/>
      <c r="O26" s="169"/>
      <c r="P26" s="170"/>
      <c r="Q26" s="169"/>
      <c r="R26" s="170"/>
      <c r="S26" s="166"/>
      <c r="T26" s="166"/>
      <c r="U26" s="166"/>
      <c r="V26" s="166"/>
      <c r="W26" s="169"/>
      <c r="X26" s="170"/>
      <c r="Y26" s="166"/>
      <c r="Z26" s="166"/>
      <c r="AA26" s="166"/>
      <c r="AB26" s="170"/>
      <c r="AC26" s="169"/>
      <c r="AD26" s="170"/>
      <c r="AE26" s="170"/>
      <c r="AF26" s="166"/>
      <c r="AG26" s="171"/>
      <c r="AH26" s="172"/>
      <c r="AI26" s="172"/>
      <c r="AJ26" s="172"/>
      <c r="AK26" s="172"/>
      <c r="AL26" s="166"/>
      <c r="AM26" s="166"/>
      <c r="AN26" s="166"/>
      <c r="AO26" s="166"/>
      <c r="AP26" s="172"/>
      <c r="AQ26" s="172"/>
      <c r="AR26" s="172"/>
      <c r="AS26" s="172"/>
      <c r="AT26" s="172"/>
      <c r="AU26" s="166"/>
      <c r="AV26" s="16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2" zoomScale="90" zoomScaleNormal="90" zoomScaleSheetLayoutView="90" zoomScalePageLayoutView="90" workbookViewId="0">
      <selection activeCell="B27" sqref="B27"/>
    </sheetView>
  </sheetViews>
  <sheetFormatPr defaultRowHeight="15" x14ac:dyDescent="0.25"/>
  <cols>
    <col min="1" max="1" width="68.85546875" style="199"/>
    <col min="2" max="2" width="74.42578125" style="199"/>
    <col min="3" max="3" width="37.85546875" style="21"/>
    <col min="4" max="4" width="71.85546875" style="21"/>
    <col min="5" max="256" width="9.140625" style="21"/>
    <col min="257" max="258" width="68.85546875" style="21"/>
    <col min="259" max="512" width="9.140625" style="21"/>
    <col min="513" max="514" width="68.85546875" style="21"/>
    <col min="515" max="768" width="9.140625" style="21"/>
    <col min="769" max="770" width="68.85546875" style="21"/>
    <col min="771" max="16384" width="9.140625" style="21"/>
  </cols>
  <sheetData>
    <row r="1" spans="1:8" ht="18.75" x14ac:dyDescent="0.25">
      <c r="A1" s="21"/>
      <c r="B1" s="17" t="s">
        <v>0</v>
      </c>
    </row>
    <row r="2" spans="1:8" ht="18.75" x14ac:dyDescent="0.3">
      <c r="A2" s="21"/>
      <c r="B2" s="20" t="s">
        <v>1</v>
      </c>
    </row>
    <row r="3" spans="1:8" ht="18.75" x14ac:dyDescent="0.3">
      <c r="A3" s="21"/>
      <c r="B3" s="20" t="s">
        <v>420</v>
      </c>
    </row>
    <row r="4" spans="1:8" ht="15.75" x14ac:dyDescent="0.25">
      <c r="A4" s="21"/>
      <c r="B4" s="135"/>
    </row>
    <row r="5" spans="1:8" ht="18.75" x14ac:dyDescent="0.3">
      <c r="A5" s="357" t="str">
        <f>'1. паспорт местоположение'!A5:C5</f>
        <v>Год раскрытия информации: 2024 год</v>
      </c>
      <c r="B5" s="357"/>
      <c r="C5" s="174"/>
      <c r="D5" s="174"/>
      <c r="E5" s="174"/>
      <c r="F5" s="174"/>
      <c r="G5" s="174"/>
      <c r="H5" s="174"/>
    </row>
    <row r="6" spans="1:8" ht="18.75" x14ac:dyDescent="0.3">
      <c r="A6" s="219"/>
      <c r="B6" s="219"/>
      <c r="C6" s="175"/>
      <c r="D6" s="175"/>
      <c r="E6" s="175"/>
      <c r="F6" s="175"/>
      <c r="G6" s="175"/>
      <c r="H6" s="175"/>
    </row>
    <row r="7" spans="1:8" ht="18.75" x14ac:dyDescent="0.25">
      <c r="A7" s="247" t="s">
        <v>3</v>
      </c>
      <c r="B7" s="247"/>
      <c r="C7" s="26"/>
      <c r="D7" s="26"/>
      <c r="E7" s="26"/>
      <c r="F7" s="26"/>
      <c r="G7" s="26"/>
      <c r="H7" s="26"/>
    </row>
    <row r="8" spans="1:8" ht="18.75" x14ac:dyDescent="0.25">
      <c r="A8" s="220"/>
      <c r="B8" s="220"/>
      <c r="C8" s="26"/>
      <c r="D8" s="26"/>
      <c r="E8" s="26"/>
      <c r="F8" s="26"/>
      <c r="G8" s="26"/>
      <c r="H8" s="26"/>
    </row>
    <row r="9" spans="1:8" ht="15.75" x14ac:dyDescent="0.25">
      <c r="A9" s="358" t="str">
        <f>'1. паспорт местоположение'!A9:C9</f>
        <v>АО "Россети Тюмень"</v>
      </c>
      <c r="B9" s="358"/>
      <c r="C9" s="28"/>
      <c r="D9" s="28"/>
      <c r="E9" s="28"/>
      <c r="F9" s="28"/>
      <c r="G9" s="28"/>
      <c r="H9" s="28"/>
    </row>
    <row r="10" spans="1:8" ht="15.75" x14ac:dyDescent="0.25">
      <c r="A10" s="239" t="s">
        <v>4</v>
      </c>
      <c r="B10" s="239"/>
      <c r="C10" s="30"/>
      <c r="D10" s="30"/>
      <c r="E10" s="30"/>
      <c r="F10" s="30"/>
      <c r="G10" s="30"/>
      <c r="H10" s="30"/>
    </row>
    <row r="11" spans="1:8" ht="18.75" x14ac:dyDescent="0.25">
      <c r="A11" s="220"/>
      <c r="B11" s="220"/>
      <c r="C11" s="176"/>
      <c r="D11" s="176"/>
      <c r="E11" s="26"/>
      <c r="F11" s="26"/>
      <c r="G11" s="26"/>
      <c r="H11" s="26"/>
    </row>
    <row r="12" spans="1:8" ht="15.75" customHeight="1" x14ac:dyDescent="0.25">
      <c r="A12" s="358" t="str">
        <f>'1. паспорт местоположение'!A12:C12</f>
        <v>M_TP1600.PR.0081</v>
      </c>
      <c r="B12" s="358"/>
      <c r="C12" s="177"/>
      <c r="D12" s="177"/>
      <c r="E12" s="28"/>
      <c r="F12" s="28"/>
      <c r="G12" s="28"/>
      <c r="H12" s="28"/>
    </row>
    <row r="13" spans="1:8" ht="15.75" x14ac:dyDescent="0.25">
      <c r="A13" s="239" t="s">
        <v>5</v>
      </c>
      <c r="B13" s="239"/>
      <c r="C13" s="43"/>
      <c r="D13" s="43"/>
      <c r="E13" s="30"/>
      <c r="F13" s="30"/>
      <c r="G13" s="30"/>
      <c r="H13" s="30"/>
    </row>
    <row r="14" spans="1:8" ht="18.75" x14ac:dyDescent="0.25">
      <c r="A14" s="88"/>
      <c r="B14" s="88"/>
      <c r="C14" s="178"/>
      <c r="D14" s="88"/>
      <c r="E14" s="88"/>
      <c r="F14" s="88"/>
      <c r="G14" s="88"/>
      <c r="H14" s="88"/>
    </row>
    <row r="15" spans="1:8" ht="21.75" customHeight="1" x14ac:dyDescent="0.25">
      <c r="A15" s="354" t="str">
        <f>'1. паспорт местоположение'!A15:C15</f>
        <v>Модернизация ПС 110 кВ КНС-2 (Вар. РЭС) 1Т, 2Т (установка защит ближнего резервирования 1Т, 2Т - 2 шт.)</v>
      </c>
      <c r="B15" s="354"/>
      <c r="C15" s="178"/>
      <c r="D15" s="177"/>
      <c r="E15" s="28"/>
      <c r="F15" s="28"/>
      <c r="G15" s="28"/>
      <c r="H15" s="28"/>
    </row>
    <row r="16" spans="1:8" ht="15.75" x14ac:dyDescent="0.25">
      <c r="A16" s="239" t="s">
        <v>7</v>
      </c>
      <c r="B16" s="239"/>
      <c r="C16" s="178"/>
      <c r="D16" s="43"/>
      <c r="E16" s="30"/>
      <c r="F16" s="30"/>
      <c r="G16" s="30"/>
      <c r="H16" s="30"/>
    </row>
    <row r="17" spans="1:4" ht="15.75" x14ac:dyDescent="0.25">
      <c r="A17" s="21"/>
      <c r="B17" s="179"/>
      <c r="C17" s="50"/>
      <c r="D17" s="50"/>
    </row>
    <row r="18" spans="1:4" ht="13.5" customHeight="1" x14ac:dyDescent="0.25">
      <c r="A18" s="355" t="s">
        <v>421</v>
      </c>
      <c r="B18" s="355"/>
      <c r="C18" s="50"/>
      <c r="D18" s="50"/>
    </row>
    <row r="19" spans="1:4" ht="15.75" x14ac:dyDescent="0.25">
      <c r="A19" s="21"/>
      <c r="B19" s="135"/>
      <c r="C19" s="50"/>
      <c r="D19" s="50"/>
    </row>
    <row r="20" spans="1:4" x14ac:dyDescent="0.25">
      <c r="A20" s="21"/>
      <c r="B20" s="180"/>
      <c r="C20" s="50"/>
      <c r="D20" s="50"/>
    </row>
    <row r="21" spans="1:4" ht="50.25" customHeight="1" x14ac:dyDescent="0.25">
      <c r="A21" s="181" t="s">
        <v>422</v>
      </c>
      <c r="B21" s="182" t="str">
        <f>A15</f>
        <v>Модернизация ПС 110 кВ КНС-2 (Вар. РЭС) 1Т, 2Т (установка защит ближнего резервирования 1Т, 2Т - 2 шт.)</v>
      </c>
      <c r="C21" s="28"/>
      <c r="D21" s="28"/>
    </row>
    <row r="22" spans="1:4" ht="27.75" customHeight="1" x14ac:dyDescent="0.25">
      <c r="A22" s="183" t="s">
        <v>423</v>
      </c>
      <c r="B22" s="184" t="s">
        <v>424</v>
      </c>
      <c r="C22" s="50"/>
      <c r="D22" s="50"/>
    </row>
    <row r="23" spans="1:4" ht="22.5" customHeight="1" x14ac:dyDescent="0.25">
      <c r="A23" s="183" t="s">
        <v>425</v>
      </c>
      <c r="B23" s="185" t="s">
        <v>507</v>
      </c>
      <c r="C23" s="178"/>
      <c r="D23" s="186"/>
    </row>
    <row r="24" spans="1:4" ht="24.75" customHeight="1" x14ac:dyDescent="0.25">
      <c r="A24" s="183" t="s">
        <v>426</v>
      </c>
      <c r="B24" s="185" t="s">
        <v>511</v>
      </c>
      <c r="C24" s="178"/>
      <c r="D24" s="186"/>
    </row>
    <row r="25" spans="1:4" ht="28.5" customHeight="1" thickBot="1" x14ac:dyDescent="0.3">
      <c r="A25" s="187" t="s">
        <v>428</v>
      </c>
      <c r="B25" s="184">
        <f>'3.3 паспорт описание'!C29</f>
        <v>2027</v>
      </c>
      <c r="C25" s="178"/>
      <c r="D25" s="186"/>
    </row>
    <row r="26" spans="1:4" ht="37.5" customHeight="1" thickBot="1" x14ac:dyDescent="0.3">
      <c r="A26" s="188" t="s">
        <v>429</v>
      </c>
      <c r="B26" s="184" t="str">
        <f>'3.3 паспорт описание'!C30</f>
        <v>Н</v>
      </c>
      <c r="C26" s="178"/>
      <c r="D26" s="186"/>
    </row>
    <row r="27" spans="1:4" ht="15.75" thickBot="1" x14ac:dyDescent="0.3">
      <c r="A27" s="189" t="s">
        <v>547</v>
      </c>
      <c r="B27" s="190">
        <v>3.9860331881996136</v>
      </c>
      <c r="C27" s="50"/>
      <c r="D27" s="186"/>
    </row>
    <row r="28" spans="1:4" x14ac:dyDescent="0.25">
      <c r="A28" s="191" t="s">
        <v>430</v>
      </c>
      <c r="B28" s="192" t="s">
        <v>546</v>
      </c>
      <c r="C28" s="50"/>
      <c r="D28" s="50"/>
    </row>
    <row r="29" spans="1:4" ht="28.5" x14ac:dyDescent="0.25">
      <c r="A29" s="193" t="s">
        <v>431</v>
      </c>
      <c r="B29" s="191" t="s">
        <v>432</v>
      </c>
      <c r="C29" s="50"/>
      <c r="D29" s="50"/>
    </row>
    <row r="30" spans="1:4" ht="28.5" x14ac:dyDescent="0.25">
      <c r="A30" s="193" t="s">
        <v>433</v>
      </c>
      <c r="B30" s="191" t="s">
        <v>432</v>
      </c>
      <c r="C30" s="50"/>
      <c r="D30" s="50"/>
    </row>
    <row r="31" spans="1:4" x14ac:dyDescent="0.25">
      <c r="A31" s="191" t="s">
        <v>434</v>
      </c>
      <c r="B31" s="192"/>
      <c r="C31" s="50"/>
      <c r="D31" s="50"/>
    </row>
    <row r="32" spans="1:4" ht="28.5" x14ac:dyDescent="0.25">
      <c r="A32" s="193" t="s">
        <v>435</v>
      </c>
      <c r="B32" s="191" t="s">
        <v>432</v>
      </c>
    </row>
    <row r="33" spans="1:2" x14ac:dyDescent="0.25">
      <c r="A33" s="191" t="s">
        <v>436</v>
      </c>
      <c r="B33" s="191" t="s">
        <v>432</v>
      </c>
    </row>
    <row r="34" spans="1:2" x14ac:dyDescent="0.25">
      <c r="A34" s="191" t="s">
        <v>437</v>
      </c>
      <c r="B34" s="191" t="s">
        <v>432</v>
      </c>
    </row>
    <row r="35" spans="1:2" x14ac:dyDescent="0.25">
      <c r="A35" s="191" t="s">
        <v>438</v>
      </c>
      <c r="B35" s="191" t="s">
        <v>432</v>
      </c>
    </row>
    <row r="36" spans="1:2" x14ac:dyDescent="0.25">
      <c r="A36" s="191" t="s">
        <v>439</v>
      </c>
      <c r="B36" s="191" t="s">
        <v>432</v>
      </c>
    </row>
    <row r="37" spans="1:2" ht="28.5" x14ac:dyDescent="0.25">
      <c r="A37" s="193" t="s">
        <v>435</v>
      </c>
      <c r="B37" s="191" t="s">
        <v>432</v>
      </c>
    </row>
    <row r="38" spans="1:2" x14ac:dyDescent="0.25">
      <c r="A38" s="191" t="s">
        <v>436</v>
      </c>
      <c r="B38" s="191" t="s">
        <v>432</v>
      </c>
    </row>
    <row r="39" spans="1:2" x14ac:dyDescent="0.25">
      <c r="A39" s="191" t="s">
        <v>437</v>
      </c>
      <c r="B39" s="191" t="s">
        <v>432</v>
      </c>
    </row>
    <row r="40" spans="1:2" x14ac:dyDescent="0.25">
      <c r="A40" s="191" t="s">
        <v>438</v>
      </c>
      <c r="B40" s="191" t="s">
        <v>432</v>
      </c>
    </row>
    <row r="41" spans="1:2" x14ac:dyDescent="0.25">
      <c r="A41" s="191" t="s">
        <v>439</v>
      </c>
      <c r="B41" s="191" t="s">
        <v>432</v>
      </c>
    </row>
    <row r="42" spans="1:2" ht="28.5" x14ac:dyDescent="0.25">
      <c r="A42" s="193" t="s">
        <v>440</v>
      </c>
      <c r="B42" s="191" t="s">
        <v>432</v>
      </c>
    </row>
    <row r="43" spans="1:2" x14ac:dyDescent="0.25">
      <c r="A43" s="191" t="s">
        <v>441</v>
      </c>
      <c r="B43" s="191" t="s">
        <v>432</v>
      </c>
    </row>
    <row r="44" spans="1:2" x14ac:dyDescent="0.25">
      <c r="A44" s="191" t="s">
        <v>437</v>
      </c>
      <c r="B44" s="191" t="s">
        <v>432</v>
      </c>
    </row>
    <row r="45" spans="1:2" x14ac:dyDescent="0.25">
      <c r="A45" s="191" t="s">
        <v>438</v>
      </c>
      <c r="B45" s="191" t="s">
        <v>432</v>
      </c>
    </row>
    <row r="46" spans="1:2" x14ac:dyDescent="0.25">
      <c r="A46" s="191" t="s">
        <v>439</v>
      </c>
      <c r="B46" s="191" t="s">
        <v>432</v>
      </c>
    </row>
    <row r="47" spans="1:2" ht="28.5" x14ac:dyDescent="0.25">
      <c r="A47" s="194" t="s">
        <v>442</v>
      </c>
      <c r="B47" s="191" t="s">
        <v>432</v>
      </c>
    </row>
    <row r="48" spans="1:2" x14ac:dyDescent="0.25">
      <c r="A48" s="195" t="s">
        <v>434</v>
      </c>
      <c r="B48" s="191"/>
    </row>
    <row r="49" spans="1:4" x14ac:dyDescent="0.25">
      <c r="A49" s="195" t="s">
        <v>443</v>
      </c>
      <c r="B49" s="191" t="s">
        <v>432</v>
      </c>
    </row>
    <row r="50" spans="1:4" x14ac:dyDescent="0.25">
      <c r="A50" s="195" t="s">
        <v>444</v>
      </c>
      <c r="B50" s="191" t="s">
        <v>432</v>
      </c>
    </row>
    <row r="51" spans="1:4" x14ac:dyDescent="0.25">
      <c r="A51" s="195" t="s">
        <v>445</v>
      </c>
      <c r="B51" s="191" t="s">
        <v>432</v>
      </c>
    </row>
    <row r="52" spans="1:4" x14ac:dyDescent="0.25">
      <c r="A52" s="187" t="s">
        <v>446</v>
      </c>
      <c r="B52" s="191" t="s">
        <v>432</v>
      </c>
    </row>
    <row r="53" spans="1:4" x14ac:dyDescent="0.25">
      <c r="A53" s="187" t="s">
        <v>447</v>
      </c>
      <c r="B53" s="191" t="s">
        <v>432</v>
      </c>
    </row>
    <row r="54" spans="1:4" x14ac:dyDescent="0.25">
      <c r="A54" s="187" t="s">
        <v>448</v>
      </c>
      <c r="B54" s="191" t="s">
        <v>432</v>
      </c>
    </row>
    <row r="55" spans="1:4" x14ac:dyDescent="0.25">
      <c r="A55" s="188" t="s">
        <v>449</v>
      </c>
      <c r="B55" s="191" t="s">
        <v>432</v>
      </c>
    </row>
    <row r="56" spans="1:4" ht="15.75" customHeight="1" x14ac:dyDescent="0.25">
      <c r="A56" s="196" t="s">
        <v>450</v>
      </c>
      <c r="B56" s="195"/>
      <c r="C56" s="356"/>
      <c r="D56" s="197"/>
    </row>
    <row r="57" spans="1:4" x14ac:dyDescent="0.25">
      <c r="A57" s="198" t="s">
        <v>451</v>
      </c>
      <c r="B57" s="191" t="s">
        <v>510</v>
      </c>
      <c r="C57" s="356"/>
      <c r="D57" s="197"/>
    </row>
    <row r="58" spans="1:4" ht="23.25" customHeight="1" x14ac:dyDescent="0.25">
      <c r="A58" s="198" t="s">
        <v>452</v>
      </c>
      <c r="B58" s="191" t="s">
        <v>432</v>
      </c>
      <c r="C58" s="356"/>
      <c r="D58" s="197"/>
    </row>
    <row r="59" spans="1:4" x14ac:dyDescent="0.25">
      <c r="A59" s="198" t="s">
        <v>453</v>
      </c>
      <c r="B59" s="191" t="s">
        <v>432</v>
      </c>
      <c r="C59" s="356"/>
      <c r="D59" s="197"/>
    </row>
    <row r="60" spans="1:4" x14ac:dyDescent="0.25">
      <c r="A60" s="198" t="s">
        <v>454</v>
      </c>
      <c r="B60" s="191" t="s">
        <v>432</v>
      </c>
      <c r="C60" s="356"/>
      <c r="D60" s="199"/>
    </row>
    <row r="61" spans="1:4" ht="32.25" customHeight="1" x14ac:dyDescent="0.25">
      <c r="A61" s="200" t="s">
        <v>455</v>
      </c>
      <c r="B61" s="191" t="s">
        <v>432</v>
      </c>
      <c r="C61" s="356"/>
      <c r="D61" s="199"/>
    </row>
    <row r="62" spans="1:4" ht="30" x14ac:dyDescent="0.25">
      <c r="A62" s="195" t="s">
        <v>456</v>
      </c>
      <c r="B62" s="191" t="s">
        <v>432</v>
      </c>
    </row>
    <row r="63" spans="1:4" ht="28.5" x14ac:dyDescent="0.25">
      <c r="A63" s="187" t="s">
        <v>457</v>
      </c>
      <c r="B63" s="191" t="s">
        <v>432</v>
      </c>
    </row>
    <row r="64" spans="1:4" x14ac:dyDescent="0.25">
      <c r="A64" s="195" t="s">
        <v>434</v>
      </c>
      <c r="B64" s="201"/>
    </row>
    <row r="65" spans="1:2" x14ac:dyDescent="0.25">
      <c r="A65" s="195" t="s">
        <v>458</v>
      </c>
      <c r="B65" s="191" t="s">
        <v>432</v>
      </c>
    </row>
    <row r="66" spans="1:2" x14ac:dyDescent="0.25">
      <c r="A66" s="195" t="s">
        <v>459</v>
      </c>
      <c r="B66" s="191" t="s">
        <v>432</v>
      </c>
    </row>
    <row r="67" spans="1:2" x14ac:dyDescent="0.25">
      <c r="A67" s="202" t="s">
        <v>460</v>
      </c>
      <c r="B67" s="203" t="s">
        <v>475</v>
      </c>
    </row>
    <row r="68" spans="1:2" x14ac:dyDescent="0.25">
      <c r="A68" s="187" t="s">
        <v>461</v>
      </c>
      <c r="B68" s="204" t="s">
        <v>550</v>
      </c>
    </row>
    <row r="69" spans="1:2" x14ac:dyDescent="0.25">
      <c r="A69" s="205" t="s">
        <v>462</v>
      </c>
      <c r="B69" s="204" t="s">
        <v>432</v>
      </c>
    </row>
    <row r="70" spans="1:2" x14ac:dyDescent="0.25">
      <c r="A70" s="205" t="s">
        <v>463</v>
      </c>
      <c r="B70" s="206" t="s">
        <v>427</v>
      </c>
    </row>
    <row r="71" spans="1:2" x14ac:dyDescent="0.25">
      <c r="A71" s="205" t="s">
        <v>464</v>
      </c>
      <c r="B71" s="206" t="s">
        <v>427</v>
      </c>
    </row>
    <row r="72" spans="1:2" ht="28.5" x14ac:dyDescent="0.25">
      <c r="A72" s="207" t="s">
        <v>465</v>
      </c>
      <c r="B72" s="201" t="s">
        <v>466</v>
      </c>
    </row>
    <row r="73" spans="1:2" ht="28.5" customHeight="1" x14ac:dyDescent="0.25">
      <c r="A73" s="194" t="s">
        <v>467</v>
      </c>
      <c r="B73" s="353" t="s">
        <v>468</v>
      </c>
    </row>
    <row r="74" spans="1:2" x14ac:dyDescent="0.25">
      <c r="A74" s="205" t="s">
        <v>469</v>
      </c>
      <c r="B74" s="353"/>
    </row>
    <row r="75" spans="1:2" x14ac:dyDescent="0.25">
      <c r="A75" s="205" t="s">
        <v>470</v>
      </c>
      <c r="B75" s="353"/>
    </row>
    <row r="76" spans="1:2" x14ac:dyDescent="0.25">
      <c r="A76" s="205" t="s">
        <v>471</v>
      </c>
      <c r="B76" s="353"/>
    </row>
    <row r="77" spans="1:2" x14ac:dyDescent="0.25">
      <c r="A77" s="205" t="s">
        <v>472</v>
      </c>
      <c r="B77" s="353"/>
    </row>
    <row r="78" spans="1:2" x14ac:dyDescent="0.25">
      <c r="A78" s="208" t="s">
        <v>473</v>
      </c>
      <c r="B78" s="353"/>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51"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5</cp:revision>
  <cp:lastPrinted>2016-12-19T07:28:23Z</cp:lastPrinted>
  <dcterms:created xsi:type="dcterms:W3CDTF">2015-08-16T15:31:05Z</dcterms:created>
  <dcterms:modified xsi:type="dcterms:W3CDTF">2024-11-04T09:48:32Z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