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32" i="16" s="1"/>
  <c r="D32" i="16" s="1"/>
  <c r="C37" i="16" s="1"/>
  <c r="D37" i="16" s="1"/>
  <c r="C35" i="16" s="1"/>
  <c r="D35" i="16" s="1"/>
  <c r="C39" i="16" s="1"/>
  <c r="D39" i="16" s="1"/>
  <c r="C40" i="16" s="1"/>
  <c r="D40" i="16" s="1"/>
  <c r="C42" i="16" l="1"/>
  <c r="D42" i="16" s="1"/>
  <c r="C43" i="16"/>
  <c r="C44" i="16" l="1"/>
  <c r="D43" i="16"/>
  <c r="D44" i="16" s="1"/>
  <c r="C47" i="16" s="1"/>
  <c r="C48" i="7"/>
  <c r="C49" i="7"/>
  <c r="C49" i="16" l="1"/>
  <c r="D49" i="16" s="1"/>
  <c r="C50" i="16" s="1"/>
  <c r="D50" i="16" s="1"/>
  <c r="C53" i="16" s="1"/>
  <c r="D53" i="16" s="1"/>
  <c r="D47" i="16"/>
  <c r="B26" i="22"/>
  <c r="B25" i="22"/>
  <c r="H31" i="16" l="1"/>
  <c r="G32" i="16" s="1"/>
  <c r="H32" i="16" s="1"/>
  <c r="G37" i="16" s="1"/>
  <c r="H37" i="16" s="1"/>
  <c r="G35" i="16" s="1"/>
  <c r="H35" i="16" s="1"/>
  <c r="G39" i="16" s="1"/>
  <c r="H39" i="16" l="1"/>
  <c r="G40" i="16" s="1"/>
  <c r="H40" i="16" s="1"/>
  <c r="G43" i="16" l="1"/>
  <c r="G42" i="16"/>
  <c r="H42" i="16" s="1"/>
  <c r="A4" i="12"/>
  <c r="A6" i="13" s="1"/>
  <c r="A5" i="14" s="1"/>
  <c r="A5" i="6" s="1"/>
  <c r="A4" i="17" s="1"/>
  <c r="A5" i="10" s="1"/>
  <c r="A5" i="19" s="1"/>
  <c r="A5" i="16" s="1"/>
  <c r="A4" i="15" s="1"/>
  <c r="A5" i="5" s="1"/>
  <c r="A5" i="22" s="1"/>
  <c r="H43" i="16" l="1"/>
  <c r="H44" i="16" s="1"/>
  <c r="G47" i="16" s="1"/>
  <c r="G49" i="16" s="1"/>
  <c r="H49" i="16" s="1"/>
  <c r="G50" i="16" s="1"/>
  <c r="H50" i="16" s="1"/>
  <c r="G53" i="16" s="1"/>
  <c r="H53"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<sst xmlns="http://schemas.openxmlformats.org/spreadsheetml/2006/main" count="1144" uniqueCount="628">
  <si>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</si>
  <si>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</si>
  <si>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</si>
  <si>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</si>
  <si>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</si>
  <si>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</si>
  <si>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</si>
  <si>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</si>
  <si>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</si>
  <si>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</si>
  <si>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</si>
  <si>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</si>
  <si>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</si>
  <si>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</si>
  <si>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</si>
  <si>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</si>
  <si>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</si>
  <si>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</si>
  <si>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</si>
  <si>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</si>
  <si>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</si>
  <si>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</si>
  <si>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</si>
  <si>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</si>
  <si>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</si>
  <si>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</si>
  <si>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</si>
  <si>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</si>
  <si>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</si>
  <si>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</si>
  <si>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</si>
  <si>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</si>
  <si>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</si>
  <si>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</si>
  <si>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</si>
  <si>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</si>
  <si>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</si>
  <si>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</si>
  <si>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</si>
  <si>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</si>
  <si>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</si>
  <si>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</si>
  <si>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</si>
  <si>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</si>
  <si>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</si>
  <si>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</si>
  <si>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</si>
  <si>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</si>
  <si>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</si>
  <si>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</si>
  <si>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</si>
  <si>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</si>
  <si>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</si>
  <si>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</si>
  <si>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</si>
  <si>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</si>
  <si>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</si>
  <si>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</si>
  <si>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</si>
  <si>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</si>
  <si>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</si>
  <si>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</si>
  <si>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</si>
  <si>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</si>
  <si>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</si>
  <si>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</si>
  <si>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</si>
  <si>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</si>
  <si>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</si>
  <si>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</si>
  <si>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</si>
  <si>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</si>
  <si>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</si>
  <si>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</si>
  <si>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</si>
  <si>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</si>
  <si>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</si>
  <si>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</si>
  <si>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</si>
  <si>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</si>
  <si>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</si>
  <si>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</si>
  <si>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</si>
  <si>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</si>
  <si>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</si>
  <si>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</si>
  <si>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</si>
  <si>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</si>
  <si>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</si>
  <si>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</si>
  <si>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</si>
  <si>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</si>
  <si>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</si>
  <si>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</si>
  <si>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</si>
  <si>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</si>
  <si>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</si>
  <si>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</si>
  <si>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</si>
  <si>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</si>
  <si>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</si>
  <si>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</si>
  <si>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</si>
  <si>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</si>
  <si>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</si>
  <si>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</si>
  <si>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</si>
  <si>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</si>
  <si>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</si>
  <si>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</si>
  <si>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</si>
  <si>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</si>
  <si>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</si>
  <si>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</si>
  <si>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</si>
  <si>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</si>
  <si>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</si>
  <si>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</si>
  <si>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</si>
  <si>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</si>
  <si>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</si>
  <si>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</si>
  <si>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</si>
  <si>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</si>
  <si>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</si>
  <si>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</si>
  <si>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</si>
  <si>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</si>
  <si>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</si>
  <si>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</si>
  <si>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</si>
  <si>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</si>
  <si>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</si>
  <si>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</si>
  <si>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</si>
  <si>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</si>
  <si>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</si>
  <si>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</si>
  <si>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</si>
  <si>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</si>
  <si>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</si>
  <si>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</si>
  <si>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</si>
  <si>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</si>
  <si>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</si>
  <si>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</si>
  <si>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</si>
  <si>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</si>
  <si>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</si>
  <si>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</si>
  <si>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</si>
  <si>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</si>
  <si>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</si>
  <si>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</si>
  <si>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</si>
  <si>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</si>
  <si>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</si>
  <si>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</si>
  <si>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</si>
  <si>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</si>
  <si>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</si>
  <si>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</si>
  <si>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</si>
  <si>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</si>
  <si>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</si>
  <si>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</si>
  <si>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</si>
  <si>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</si>
  <si>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</si>
  <si>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</si>
  <si>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</si>
  <si>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</si>
  <si>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</si>
  <si>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</si>
  <si>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</si>
  <si>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</si>
  <si>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</si>
  <si>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</si>
  <si>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</si>
  <si>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</si>
  <si>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</si>
  <si>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</si>
  <si>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</si>
  <si>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</si>
  <si>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</si>
  <si>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</si>
  <si>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</si>
  <si>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</si>
  <si>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</si>
  <si>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</si>
  <si>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</si>
  <si>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</si>
  <si>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</si>
  <si>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</si>
  <si>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</si>
  <si>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</si>
  <si>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</si>
  <si>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</si>
  <si>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</si>
  <si>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</si>
  <si>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</si>
  <si>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</si>
  <si>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</si>
  <si>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</si>
  <si>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</si>
  <si>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</si>
  <si>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</si>
  <si>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</si>
  <si>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</si>
  <si>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</si>
  <si>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</si>
  <si>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</si>
  <si>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</si>
  <si>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</si>
  <si>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</si>
  <si>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</si>
  <si>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</si>
  <si>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</si>
  <si>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</si>
  <si>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</si>
  <si>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</si>
  <si>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</si>
  <si>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</si>
  <si>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</si>
  <si>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</si>
  <si>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</si>
  <si>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</si>
  <si>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</si>
  <si>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</si>
  <si>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</si>
  <si>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</si>
  <si>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</si>
  <si>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</si>
  <si>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</si>
  <si>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</si>
  <si>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</si>
  <si>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</si>
  <si>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</si>
  <si>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</si>
  <si>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</si>
  <si>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</si>
  <si>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</si>
  <si>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</si>
  <si>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</si>
  <si>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</si>
  <si>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</si>
  <si>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</si>
  <si>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</si>
  <si>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</si>
  <si>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</si>
  <si>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</si>
  <si>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</si>
  <si>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</si>
  <si>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</si>
  <si>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</si>
  <si>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</si>
  <si>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</si>
  <si>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</si>
  <si>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</si>
  <si>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</si>
  <si>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</si>
  <si>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</si>
  <si>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</si>
  <si>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</si>
  <si>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</si>
  <si>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</si>
  <si>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</si>
  <si>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</si>
  <si>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</si>
  <si>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</si>
  <si>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</si>
  <si>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</si>
  <si>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</si>
  <si>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</si>
  <si>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</si>
  <si>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</si>
  <si>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</si>
  <si>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</si>
  <si>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</si>
  <si>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</si>
  <si>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</si>
  <si>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</si>
  <si>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</si>
  <si>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</si>
  <si>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</si>
  <si>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</si>
  <si>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</si>
  <si>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</si>
  <si>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</si>
  <si>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</si>
  <si>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</si>
  <si>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</si>
  <si>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</si>
  <si>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</si>
  <si>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</si>
  <si>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</si>
  <si>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</si>
  <si>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</si>
  <si>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</si>
  <si>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</si>
  <si>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</si>
  <si>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</si>
  <si>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</si>
  <si>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</si>
  <si>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</si>
  <si>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</si>
  <si>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</si>
  <si>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</si>
  <si>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</si>
  <si>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</si>
  <si>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</si>
  <si>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</si>
  <si>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</si>
  <si>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</si>
  <si>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</si>
  <si>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</si>
  <si>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</si>
  <si>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</si>
  <si>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</si>
  <si>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</si>
  <si>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</si>
  <si>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</si>
  <si>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</si>
  <si>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</si>
  <si>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</si>
  <si>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</si>
  <si>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</si>
  <si>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</si>
  <si>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</si>
  <si>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</si>
  <si>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</si>
  <si>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</si>
  <si>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</si>
  <si>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</si>
  <si>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</si>
  <si>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</si>
  <si>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</si>
  <si>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</si>
  <si>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</si>
  <si>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</si>
  <si>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</si>
  <si>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</si>
  <si>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</si>
  <si>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</si>
  <si>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</si>
  <si>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</si>
  <si>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</si>
  <si>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</si>
  <si>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</si>
  <si>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</si>
  <si>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</si>
  <si>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</si>
  <si>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</si>
  <si>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</si>
  <si>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</si>
  <si>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</si>
  <si>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</si>
  <si>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</si>
  <si>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</si>
  <si>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</si>
  <si>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</si>
  <si>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</si>
  <si>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</si>
  <si>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</si>
  <si>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</si>
  <si>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</si>
  <si>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</si>
  <si>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</si>
  <si>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</si>
  <si>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</si>
  <si>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</si>
  <si>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</si>
  <si>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</si>
  <si>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</si>
  <si>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</si>
  <si>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</si>
  <si>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</si>
  <si>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</si>
  <si>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</si>
  <si>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</si>
  <si>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</si>
  <si>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</si>
  <si>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</si>
  <si>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</si>
  <si>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</si>
  <si>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</si>
  <si>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</si>
  <si>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</si>
  <si>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</si>
  <si>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</si>
  <si>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</si>
  <si>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</si>
  <si>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</si>
  <si>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</si>
  <si>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</si>
  <si>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</si>
  <si>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</si>
  <si>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</si>
  <si>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</si>
  <si>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</si>
  <si>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</si>
  <si>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</si>
  <si>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</si>
  <si>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</si>
  <si>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</si>
  <si>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</si>
  <si>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</si>
  <si>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</si>
  <si>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</si>
  <si>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</si>
  <si>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</si>
  <si>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</si>
  <si>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</si>
  <si>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</si>
  <si>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</si>
  <si>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</si>
  <si>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</si>
  <si>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</si>
  <si>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</si>
  <si>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</si>
  <si>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</si>
  <si>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</si>
  <si>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</si>
  <si>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</si>
  <si>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</si>
  <si>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</si>
  <si>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</si>
  <si>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</si>
  <si>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</si>
  <si>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</si>
  <si>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</si>
  <si>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</si>
  <si>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</si>
  <si>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</si>
  <si>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</si>
  <si>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</si>
  <si>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</si>
  <si>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</si>
  <si>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</si>
  <si>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</si>
  <si>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</si>
  <si>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</si>
  <si>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</si>
  <si>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</si>
  <si>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</si>
  <si>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</si>
  <si>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</si>
  <si>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</si>
  <si>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</si>
  <si>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</si>
  <si>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</si>
  <si>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</si>
  <si>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</si>
  <si>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</si>
  <si>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</si>
  <si>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</si>
  <si>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</si>
  <si>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</si>
  <si>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</si>
  <si>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</si>
  <si>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</si>
  <si>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</si>
  <si>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</si>
  <si>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</si>
  <si>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</si>
  <si>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</si>
  <si>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</si>
  <si>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</si>
  <si>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</si>
  <si>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</si>
  <si>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</si>
  <si>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</si>
  <si>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</si>
  <si>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</si>
  <si>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</si>
  <si>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</si>
  <si>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</si>
  <si>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</si>
  <si>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</si>
  <si>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</si>
  <si>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</si>
  <si>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</si>
  <si>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</si>
  <si>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</si>
  <si>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</si>
  <si>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</si>
  <si>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</si>
  <si>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</si>
  <si>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</si>
  <si>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</si>
  <si>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</si>
  <si>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</si>
  <si>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</si>
  <si>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</si>
  <si>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</si>
  <si>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</si>
  <si>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</si>
  <si>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</si>
  <si>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</si>
  <si>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</si>
  <si>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</si>
  <si>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</si>
  <si>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</si>
  <si>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</si>
  <si>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</si>
  <si>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</si>
  <si>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</si>
  <si>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</si>
  <si>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</si>
  <si>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</si>
  <si>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</si>
  <si>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</si>
  <si>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</si>
  <si>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</si>
  <si>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</si>
  <si>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</si>
  <si>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</si>
  <si>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</si>
  <si>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</si>
  <si>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</si>
  <si>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</si>
  <si>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</si>
  <si>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</si>
  <si>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</si>
  <si>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</si>
  <si>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</si>
  <si>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</si>
  <si>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</si>
  <si>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</si>
  <si>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</si>
  <si>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</si>
  <si>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</si>
  <si>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</si>
  <si>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</si>
  <si>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</si>
  <si>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</si>
  <si>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</si>
  <si>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</si>
  <si>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</si>
  <si>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</si>
  <si>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</si>
  <si>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</si>
  <si>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</si>
  <si>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</si>
  <si>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</si>
  <si>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</si>
  <si>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</si>
  <si>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</si>
  <si>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</si>
  <si>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</si>
  <si>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</si>
  <si>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</si>
  <si>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</si>
  <si>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</si>
  <si>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</si>
  <si>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</si>
  <si>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</si>
  <si>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</si>
  <si>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</si>
  <si>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</si>
  <si>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</si>
  <si>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</si>
  <si>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</si>
  <si>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</si>
  <si>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</si>
  <si>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</si>
  <si>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</si>
  <si>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</si>
  <si>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</si>
  <si>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</si>
  <si>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</si>
  <si>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</si>
  <si>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</si>
  <si>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</si>
  <si>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</si>
  <si>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</si>
  <si>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</si>
  <si>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</si>
  <si>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</si>
  <si>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</si>
  <si>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</si>
  <si>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</si>
  <si>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</si>
  <si>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</si>
  <si>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</si>
  <si>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</si>
  <si>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</si>
  <si>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</si>
  <si>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</si>
  <si>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</si>
  <si>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</si>
  <si>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</si>
  <si>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</si>
  <si>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</si>
  <si>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</si>
  <si>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</si>
  <si>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</si>
  <si>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</si>
  <si>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</si>
  <si>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</si>
  <si>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</si>
  <si>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</si>
  <si>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</si>
  <si>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</si>
  <si>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</si>
  <si>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</si>
  <si>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</si>
  <si>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</si>
  <si>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</si>
  <si>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</si>
  <si>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</si>
  <si>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</si>
  <si>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</si>
  <si>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</si>
  <si>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</si>
  <si>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</si>
  <si>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Расчет оценки плановой стоимости</t>
  </si>
  <si>
    <t>2028</t>
  </si>
  <si>
    <t xml:space="preserve">5.243 млн.руб./шт
</t>
  </si>
  <si>
    <t>Год раскрытия информации: 2024 год</t>
  </si>
  <si>
    <t>2030</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</si>
  <si>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</si>
  <si>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</si>
  <si>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</si>
  <si>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</si>
  <si>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4,80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</si>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</sst>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619</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596</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595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597</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625</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f>'6.2. Паспорт фин осв ввод'!AC24</f>
        <v>4.7970070078686371</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f>'6.2. Паспорт фин осв ввод'!AC30</f>
        <v>4.0212943610593497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401</v>
      </c>
      <c r="D19" s="302" t="s">
        <v>400</v>
      </c>
      <c r="E19" s="302" t="s">
        <v>108</v>
      </c>
      <c r="F19" s="302" t="s">
        <v>107</v>
      </c>
      <c r="G19" s="302" t="s">
        <v>396</v>
      </c>
      <c r="H19" s="302" t="s">
        <v>106</v>
      </c>
      <c r="I19" s="302" t="s">
        <v>105</v>
      </c>
      <c r="J19" s="302" t="s">
        <v>104</v>
      </c>
      <c r="K19" s="302" t="s">
        <v>103</v>
      </c>
      <c r="L19" s="302" t="s">
        <v>102</v>
      </c>
      <c r="M19" s="302" t="s">
        <v>101</v>
      </c>
      <c r="N19" s="302" t="s">
        <v>100</v>
      </c>
      <c r="O19" s="302" t="s">
        <v>99</v>
      </c>
      <c r="P19" s="302" t="s">
        <v>98</v>
      </c>
      <c r="Q19" s="302" t="s">
        <v>399</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397</v>
      </c>
      <c r="R20" s="40" t="s">
        <v>398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M_TP1800.PR.0071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систем гарантированного электропитания на подстанциях филиала, ХРЭС, ПРЭС, МРЭС, ВРЭС (43 комплекта)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506</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535</v>
      </c>
      <c r="F21" s="315"/>
      <c r="G21" s="314" t="s">
        <v>280</v>
      </c>
      <c r="H21" s="315"/>
      <c r="I21" s="314" t="s">
        <v>130</v>
      </c>
      <c r="J21" s="315"/>
      <c r="K21" s="318" t="s">
        <v>129</v>
      </c>
      <c r="L21" s="314" t="s">
        <v>128</v>
      </c>
      <c r="M21" s="315"/>
      <c r="N21" s="314" t="s">
        <v>531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3" t="s">
        <v>124</v>
      </c>
      <c r="R22" s="93" t="s">
        <v>505</v>
      </c>
      <c r="S22" s="93" t="s">
        <v>123</v>
      </c>
      <c r="T22" s="93" t="s">
        <v>122</v>
      </c>
    </row>
    <row r="23" spans="1:20" ht="51.75" customHeight="1" x14ac:dyDescent="0.25">
      <c r="A23" s="313"/>
      <c r="B23" s="181" t="s">
        <v>120</v>
      </c>
      <c r="C23" s="181" t="s">
        <v>121</v>
      </c>
      <c r="D23" s="31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541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M_TP1800.PR.0071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систем гарантированного электропитания на подстанциях филиала, ХРЭС, ПРЭС, МРЭС, ВРЭС (43 комплекта)</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515</v>
      </c>
      <c r="C21" s="325"/>
      <c r="D21" s="324" t="s">
        <v>517</v>
      </c>
      <c r="E21" s="325"/>
      <c r="F21" s="306" t="s">
        <v>103</v>
      </c>
      <c r="G21" s="308"/>
      <c r="H21" s="308"/>
      <c r="I21" s="307"/>
      <c r="J21" s="322" t="s">
        <v>518</v>
      </c>
      <c r="K21" s="324" t="s">
        <v>519</v>
      </c>
      <c r="L21" s="325"/>
      <c r="M21" s="324" t="s">
        <v>520</v>
      </c>
      <c r="N21" s="325"/>
      <c r="O21" s="324" t="s">
        <v>507</v>
      </c>
      <c r="P21" s="325"/>
      <c r="Q21" s="324" t="s">
        <v>136</v>
      </c>
      <c r="R21" s="325"/>
      <c r="S21" s="322" t="s">
        <v>135</v>
      </c>
      <c r="T21" s="322" t="s">
        <v>521</v>
      </c>
      <c r="U21" s="322" t="s">
        <v>516</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3" t="s">
        <v>124</v>
      </c>
      <c r="Y22" s="93" t="s">
        <v>505</v>
      </c>
      <c r="Z22" s="93" t="s">
        <v>123</v>
      </c>
      <c r="AA22" s="93" t="s">
        <v>122</v>
      </c>
    </row>
    <row r="23" spans="1:27" ht="60" customHeight="1" x14ac:dyDescent="0.25">
      <c r="A23" s="32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M_TP1800.PR.0071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627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618</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t="s">
        <v>617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t="s">
        <v>620</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7"/>
      <c r="AB6" s="17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7"/>
      <c r="AB7" s="17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8"/>
      <c r="AB8" s="17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9"/>
      <c r="AB9" s="17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7"/>
      <c r="AB10" s="177"/>
    </row>
    <row r="11" spans="1:28" ht="15.75" x14ac:dyDescent="0.25">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8"/>
      <c r="AB11" s="17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9"/>
      <c r="AB12" s="17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8"/>
      <c r="AB14" s="17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9"/>
      <c r="AB15" s="17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7"/>
      <c r="AB16" s="18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7"/>
      <c r="AB17" s="18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7"/>
      <c r="AB18" s="18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7"/>
      <c r="AB19" s="18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8"/>
      <c r="AB20" s="18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8"/>
      <c r="AB21" s="188"/>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9"/>
      <c r="AB22" s="189"/>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M_TP1800.PR.0071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 гарантированного электропитания на подстанциях филиала, ХРЭС, ПРЭС, МРЭС, ВРЭС (43 комплекта)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509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M_TP1800.PR.0071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9"/>
      <c r="AN24" s="109"/>
      <c r="AO24" s="137"/>
      <c r="AP24" s="137"/>
      <c r="AQ24" s="137"/>
      <c r="AR24" s="137"/>
      <c r="AS24" s="115"/>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10"/>
      <c r="AN25" s="351" t="s">
        <v>364</v>
      </c>
      <c r="AO25" s="351"/>
      <c r="AP25" s="351"/>
      <c r="AQ25" s="346"/>
      <c r="AR25" s="346"/>
      <c r="AS25" s="115"/>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0"/>
      <c r="AN26" s="341" t="s">
        <v>362</v>
      </c>
      <c r="AO26" s="342"/>
      <c r="AP26" s="343"/>
      <c r="AQ26" s="344"/>
      <c r="AR26" s="345"/>
      <c r="AS26" s="115"/>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0"/>
      <c r="AN27" s="341" t="s">
        <v>360</v>
      </c>
      <c r="AO27" s="342"/>
      <c r="AP27" s="343"/>
      <c r="AQ27" s="344"/>
      <c r="AR27" s="345"/>
      <c r="AS27" s="115"/>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10"/>
      <c r="AN28" s="365" t="s">
        <v>358</v>
      </c>
      <c r="AO28" s="366"/>
      <c r="AP28" s="367"/>
      <c r="AQ28" s="344"/>
      <c r="AR28" s="345"/>
      <c r="AS28" s="115"/>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10"/>
      <c r="AN29" s="355"/>
      <c r="AO29" s="356"/>
      <c r="AP29" s="356"/>
      <c r="AQ29" s="344"/>
      <c r="AR29" s="357"/>
      <c r="AS29" s="115"/>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0"/>
      <c r="AS30" s="115"/>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0"/>
      <c r="AN31" s="110"/>
      <c r="AO31" s="136"/>
      <c r="AP31" s="136"/>
      <c r="AQ31" s="136"/>
      <c r="AR31" s="136"/>
      <c r="AS31" s="115"/>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0"/>
      <c r="AN32" s="110"/>
      <c r="AO32" s="110"/>
      <c r="AP32" s="110"/>
      <c r="AQ32" s="110"/>
      <c r="AR32" s="110"/>
      <c r="AS32" s="115"/>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10"/>
      <c r="AN33" s="110"/>
      <c r="AO33" s="110"/>
      <c r="AP33" s="110"/>
      <c r="AQ33" s="110"/>
      <c r="AR33" s="110"/>
      <c r="AS33" s="115"/>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0"/>
      <c r="AN34" s="110"/>
      <c r="AO34" s="110"/>
      <c r="AP34" s="110"/>
      <c r="AQ34" s="110"/>
      <c r="AR34" s="110"/>
      <c r="AS34" s="115"/>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10"/>
      <c r="AN36" s="110"/>
      <c r="AO36" s="110"/>
      <c r="AP36" s="110"/>
      <c r="AQ36" s="110"/>
      <c r="AR36" s="110"/>
      <c r="AS36" s="115"/>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10"/>
      <c r="AN37" s="110"/>
      <c r="AO37" s="110"/>
      <c r="AP37" s="110"/>
      <c r="AQ37" s="110"/>
      <c r="AR37" s="110"/>
      <c r="AS37" s="115"/>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10"/>
      <c r="AN39" s="110"/>
      <c r="AO39" s="110"/>
      <c r="AP39" s="110"/>
      <c r="AQ39" s="110"/>
      <c r="AR39" s="110"/>
      <c r="AS39" s="115"/>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10"/>
      <c r="AN40" s="110"/>
      <c r="AO40" s="110"/>
      <c r="AP40" s="110"/>
      <c r="AQ40" s="110"/>
      <c r="AR40" s="110"/>
      <c r="AS40" s="115"/>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0"/>
      <c r="AN41" s="110"/>
      <c r="AO41" s="110"/>
      <c r="AP41" s="110"/>
      <c r="AQ41" s="110"/>
      <c r="AR41" s="110"/>
      <c r="AS41" s="115"/>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0"/>
      <c r="AN42" s="110"/>
      <c r="AO42" s="110"/>
      <c r="AP42" s="110"/>
      <c r="AQ42" s="110"/>
      <c r="AR42" s="110"/>
      <c r="AS42" s="115"/>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0"/>
      <c r="AN43" s="110"/>
      <c r="AO43" s="110"/>
      <c r="AP43" s="110"/>
      <c r="AQ43" s="110"/>
      <c r="AR43" s="110"/>
      <c r="AS43" s="115"/>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0"/>
      <c r="AN44" s="110"/>
      <c r="AO44" s="110"/>
      <c r="AP44" s="110"/>
      <c r="AQ44" s="110"/>
      <c r="AR44" s="110"/>
      <c r="AS44" s="115"/>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324</v>
      </c>
      <c r="AN47" s="377"/>
      <c r="AO47" s="123" t="s">
        <v>323</v>
      </c>
      <c r="AP47" s="123" t="s">
        <v>322</v>
      </c>
      <c r="AQ47" s="115"/>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7"/>
      <c r="AP48" s="127"/>
      <c r="AQ48" s="115"/>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324</v>
      </c>
      <c r="AN52" s="377"/>
      <c r="AO52" s="123" t="s">
        <v>323</v>
      </c>
      <c r="AP52" s="123" t="s">
        <v>322</v>
      </c>
      <c r="AQ52" s="115"/>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31"/>
      <c r="AP53" s="131"/>
      <c r="AQ53" s="115"/>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7"/>
      <c r="AP54" s="127"/>
      <c r="AQ54" s="115"/>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324</v>
      </c>
      <c r="AN58" s="377"/>
      <c r="AO58" s="123" t="s">
        <v>323</v>
      </c>
      <c r="AP58" s="123" t="s">
        <v>322</v>
      </c>
      <c r="AQ58" s="115"/>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9"/>
      <c r="AP59" s="129"/>
      <c r="AQ59" s="121"/>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7"/>
      <c r="AP60" s="127"/>
      <c r="AQ60" s="115"/>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7"/>
      <c r="AP61" s="127"/>
      <c r="AQ61" s="115"/>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7"/>
      <c r="AP62" s="127"/>
      <c r="AQ62" s="115"/>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7"/>
      <c r="AP63" s="127"/>
      <c r="AQ63" s="115"/>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7"/>
      <c r="AP64" s="127"/>
      <c r="AQ64" s="115"/>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7"/>
      <c r="AP65" s="127"/>
      <c r="AQ65" s="115"/>
    </row>
    <row r="66" spans="1:43" ht="27.75" customHeight="1" x14ac:dyDescent="0.25">
      <c r="A66" s="385" t="s">
        <v>328</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8"/>
      <c r="AP66" s="128"/>
      <c r="AQ66" s="121"/>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7"/>
      <c r="AP67" s="127"/>
      <c r="AQ67" s="115"/>
    </row>
    <row r="68" spans="1:43" ht="25.5" customHeight="1" x14ac:dyDescent="0.25">
      <c r="A68" s="385" t="s">
        <v>321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8"/>
      <c r="AP68" s="128"/>
      <c r="AQ68" s="121"/>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7"/>
      <c r="AP69" s="127"/>
      <c r="AQ69" s="115"/>
    </row>
    <row r="70" spans="1:43" ht="12.75" customHeight="1" x14ac:dyDescent="0.25">
      <c r="A70" s="389" t="s">
        <v>327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8"/>
      <c r="AP70" s="128"/>
      <c r="AQ70" s="121"/>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7"/>
      <c r="AP71" s="127"/>
      <c r="AQ71" s="115"/>
    </row>
    <row r="72" spans="1:43" ht="12.75" customHeight="1" thickBot="1" x14ac:dyDescent="0.3">
      <c r="A72" s="391" t="s">
        <v>326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324</v>
      </c>
      <c r="AN74" s="377"/>
      <c r="AO74" s="123" t="s">
        <v>323</v>
      </c>
      <c r="AP74" s="123" t="s">
        <v>322</v>
      </c>
      <c r="AQ74" s="115"/>
    </row>
    <row r="75" spans="1:43" ht="25.5" customHeight="1" x14ac:dyDescent="0.25">
      <c r="A75" s="385" t="s">
        <v>321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9"/>
      <c r="AP75" s="119"/>
      <c r="AQ75" s="121"/>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22"/>
      <c r="AP76" s="122"/>
      <c r="AQ76" s="115"/>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22"/>
      <c r="AP77" s="122"/>
      <c r="AQ77" s="115"/>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22"/>
      <c r="AP78" s="122"/>
      <c r="AQ78" s="115"/>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22"/>
      <c r="AP79" s="122"/>
      <c r="AQ79" s="115"/>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22"/>
      <c r="AP80" s="122"/>
      <c r="AQ80" s="115"/>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22"/>
      <c r="AP81" s="122"/>
      <c r="AQ81" s="115"/>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22"/>
      <c r="AP82" s="122"/>
      <c r="AQ82" s="115"/>
    </row>
    <row r="83" spans="1:45" ht="12" customHeight="1" x14ac:dyDescent="0.25">
      <c r="A83" s="389" t="s">
        <v>313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9"/>
      <c r="AP83" s="119"/>
      <c r="AQ83" s="121"/>
    </row>
    <row r="84" spans="1:45" ht="12" customHeight="1" x14ac:dyDescent="0.25">
      <c r="A84" s="389" t="s">
        <v>312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9"/>
      <c r="AP84" s="119"/>
      <c r="AQ84" s="121"/>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22"/>
      <c r="AP85" s="122"/>
      <c r="AQ85" s="109"/>
    </row>
    <row r="86" spans="1:45" ht="27.75" customHeight="1" x14ac:dyDescent="0.25">
      <c r="A86" s="385" t="s">
        <v>310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9"/>
      <c r="AP86" s="119"/>
      <c r="AQ86" s="121"/>
    </row>
    <row r="87" spans="1:45" x14ac:dyDescent="0.25">
      <c r="A87" s="385" t="s">
        <v>309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9"/>
      <c r="AP87" s="119"/>
      <c r="AQ87" s="121"/>
    </row>
    <row r="88" spans="1:45" ht="14.25" customHeight="1" x14ac:dyDescent="0.25">
      <c r="A88" s="401" t="s">
        <v>308</v>
      </c>
      <c r="B88" s="402"/>
      <c r="C88" s="402"/>
      <c r="D88" s="4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4"/>
      <c r="AL88" s="405"/>
      <c r="AM88" s="406"/>
      <c r="AN88" s="407"/>
      <c r="AO88" s="119"/>
      <c r="AP88" s="119"/>
      <c r="AQ88" s="121"/>
    </row>
    <row r="89" spans="1:45" x14ac:dyDescent="0.25">
      <c r="A89" s="401" t="s">
        <v>307</v>
      </c>
      <c r="B89" s="402"/>
      <c r="C89" s="402"/>
      <c r="D89" s="4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4"/>
      <c r="AL89" s="405"/>
      <c r="AM89" s="406"/>
      <c r="AN89" s="407"/>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7"/>
      <c r="AL90" s="398"/>
      <c r="AM90" s="399"/>
      <c r="AN90" s="4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4"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M_TP1800.PR.0071</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81"/>
    </row>
    <row r="18" spans="1:12" x14ac:dyDescent="0.25">
      <c r="K18" s="80"/>
    </row>
    <row r="19" spans="1:12" ht="15.75" customHeight="1" x14ac:dyDescent="0.25">
      <c r="A19" s="408" t="s">
        <v>511</v>
      </c>
      <c r="B19" s="408"/>
      <c r="C19" s="408"/>
      <c r="D19" s="408"/>
      <c r="E19" s="408"/>
      <c r="F19" s="408"/>
      <c r="G19" s="408"/>
      <c r="H19" s="408"/>
      <c r="I19" s="408"/>
      <c r="J19" s="408"/>
      <c r="K19" s="408"/>
      <c r="L19" s="408"/>
    </row>
    <row r="20" spans="1:12" x14ac:dyDescent="0.25">
      <c r="A20" s="64"/>
      <c r="B20" s="64"/>
      <c r="C20" s="235"/>
      <c r="D20" s="235"/>
      <c r="E20" s="235"/>
      <c r="F20" s="235"/>
      <c r="G20" s="235"/>
      <c r="H20" s="235"/>
      <c r="I20" s="79"/>
      <c r="J20" s="79"/>
      <c r="K20" s="79"/>
      <c r="L20" s="79"/>
    </row>
    <row r="21" spans="1:12" ht="28.5" customHeight="1" x14ac:dyDescent="0.25">
      <c r="A21" s="409" t="s">
        <v>229</v>
      </c>
      <c r="B21" s="409" t="s">
        <v>228</v>
      </c>
      <c r="C21" s="415" t="s">
        <v>443</v>
      </c>
      <c r="D21" s="415"/>
      <c r="E21" s="415"/>
      <c r="F21" s="415"/>
      <c r="G21" s="415"/>
      <c r="H21" s="415"/>
      <c r="I21" s="410" t="s">
        <v>227</v>
      </c>
      <c r="J21" s="412" t="s">
        <v>445</v>
      </c>
      <c r="K21" s="409" t="s">
        <v>226</v>
      </c>
      <c r="L21" s="411" t="s">
        <v>444</v>
      </c>
    </row>
    <row r="22" spans="1:12" ht="58.5" customHeight="1" x14ac:dyDescent="0.25">
      <c r="A22" s="409"/>
      <c r="B22" s="409"/>
      <c r="C22" s="416" t="s">
        <v>3</v>
      </c>
      <c r="D22" s="416"/>
      <c r="E22" s="236"/>
      <c r="F22" s="237"/>
      <c r="G22" s="417" t="s">
        <v>2</v>
      </c>
      <c r="H22" s="418"/>
      <c r="I22" s="410"/>
      <c r="J22" s="413"/>
      <c r="K22" s="409"/>
      <c r="L22" s="411"/>
    </row>
    <row r="23" spans="1:12" ht="47.25" x14ac:dyDescent="0.25">
      <c r="A23" s="409"/>
      <c r="B23" s="409"/>
      <c r="C23" s="78" t="s">
        <v>225</v>
      </c>
      <c r="D23" s="78" t="s">
        <v>224</v>
      </c>
      <c r="E23" s="78" t="s">
        <v>225</v>
      </c>
      <c r="F23" s="78" t="s">
        <v>224</v>
      </c>
      <c r="G23" s="78" t="s">
        <v>225</v>
      </c>
      <c r="H23" s="78" t="s">
        <v>224</v>
      </c>
      <c r="I23" s="410"/>
      <c r="J23" s="414"/>
      <c r="K23" s="409"/>
      <c r="L23" s="411"/>
    </row>
    <row r="24" spans="1:12" x14ac:dyDescent="0.25">
      <c r="A24" s="66">
        <v>1</v>
      </c>
      <c r="B24" s="247">
        <v>2</v>
      </c>
      <c r="C24" s="78">
        <v>3</v>
      </c>
      <c r="D24" s="78">
        <v>4</v>
      </c>
      <c r="E24" s="78">
        <v>5</v>
      </c>
      <c r="F24" s="78">
        <v>6</v>
      </c>
      <c r="G24" s="78">
        <v>7</v>
      </c>
      <c r="H24" s="78">
        <v>8</v>
      </c>
      <c r="I24" s="78">
        <v>9</v>
      </c>
      <c r="J24" s="78">
        <v>10</v>
      </c>
      <c r="K24" s="78">
        <v>11</v>
      </c>
      <c r="L24" s="78">
        <v>12</v>
      </c>
    </row>
    <row r="25" spans="1:12"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45992</v>
      </c>
      <c r="D31" s="241">
        <f>C31+20</f>
        <v>46012</v>
      </c>
      <c r="E31" s="76"/>
      <c r="F31" s="76"/>
      <c r="G31" s="251">
        <v>47088</v>
      </c>
      <c r="H31" s="241">
        <f>G31+20</f>
        <v>47108</v>
      </c>
      <c r="I31" s="76"/>
      <c r="J31" s="76"/>
      <c r="K31" s="70"/>
      <c r="L31" s="70"/>
    </row>
    <row r="32" spans="1:12" s="65" customFormat="1" ht="31.5" x14ac:dyDescent="0.25">
      <c r="A32" s="72" t="s">
        <v>216</v>
      </c>
      <c r="B32" s="71" t="s">
        <v>458</v>
      </c>
      <c r="C32" s="241">
        <f>D31+90</f>
        <v>46102</v>
      </c>
      <c r="D32" s="241">
        <f>C32+30</f>
        <v>46132</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46224</v>
      </c>
      <c r="D35" s="251">
        <f>C35+7</f>
        <v>46231</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46133</v>
      </c>
      <c r="D37" s="251">
        <f>C37+90</f>
        <v>46223</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46346</v>
      </c>
      <c r="D39" s="251">
        <f>C39+20</f>
        <v>46366</v>
      </c>
      <c r="E39" s="70"/>
      <c r="F39" s="70"/>
      <c r="G39" s="251">
        <f>H35+15+15+30+55</f>
        <v>47442</v>
      </c>
      <c r="H39" s="251">
        <f>G39+20</f>
        <v>47462</v>
      </c>
      <c r="I39" s="70"/>
      <c r="J39" s="70"/>
      <c r="K39" s="70"/>
      <c r="L39" s="70"/>
    </row>
    <row r="40" spans="1:12" ht="33.75" customHeight="1" x14ac:dyDescent="0.25">
      <c r="A40" s="72" t="s">
        <v>213</v>
      </c>
      <c r="B40" s="71" t="s">
        <v>461</v>
      </c>
      <c r="C40" s="241">
        <f>D39+1</f>
        <v>46367</v>
      </c>
      <c r="D40" s="246">
        <f>C40+75</f>
        <v>46442</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46443</v>
      </c>
      <c r="D42" s="251">
        <f>C42+10</f>
        <v>46453</v>
      </c>
      <c r="E42" s="70"/>
      <c r="F42" s="70"/>
      <c r="G42" s="251">
        <f>H40+1</f>
        <v>47539</v>
      </c>
      <c r="H42" s="251">
        <f>G42+10</f>
        <v>47549</v>
      </c>
      <c r="I42" s="70"/>
      <c r="J42" s="70"/>
      <c r="K42" s="70"/>
      <c r="L42" s="70"/>
    </row>
    <row r="43" spans="1:12" ht="34.5" customHeight="1" x14ac:dyDescent="0.25">
      <c r="A43" s="72" t="s">
        <v>211</v>
      </c>
      <c r="B43" s="71" t="s">
        <v>209</v>
      </c>
      <c r="C43" s="244">
        <f>D40+1</f>
        <v>46443</v>
      </c>
      <c r="D43" s="244">
        <f>C43+450</f>
        <v>46893</v>
      </c>
      <c r="E43" s="70"/>
      <c r="F43" s="70"/>
      <c r="G43" s="244">
        <f>H40+1</f>
        <v>47539</v>
      </c>
      <c r="H43" s="244">
        <f>G43+450</f>
        <v>47989</v>
      </c>
      <c r="I43" s="70"/>
      <c r="J43" s="70"/>
      <c r="K43" s="70"/>
      <c r="L43" s="70"/>
    </row>
    <row r="44" spans="1:12" ht="24.75" customHeight="1" x14ac:dyDescent="0.25">
      <c r="A44" s="72" t="s">
        <v>210</v>
      </c>
      <c r="B44" s="71" t="s">
        <v>207</v>
      </c>
      <c r="C44" s="244">
        <f>C43</f>
        <v>46443</v>
      </c>
      <c r="D44" s="251">
        <f>D43+90</f>
        <v>46983</v>
      </c>
      <c r="E44" s="70"/>
      <c r="F44" s="70"/>
      <c r="G44" s="244">
        <f>G43</f>
        <v>47539</v>
      </c>
      <c r="H44" s="251">
        <f>H43+90</f>
        <v>48079</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46984</v>
      </c>
      <c r="D47" s="251">
        <f>C47+14</f>
        <v>46998</v>
      </c>
      <c r="E47" s="70"/>
      <c r="F47" s="70"/>
      <c r="G47" s="251">
        <f>H44+1</f>
        <v>48080</v>
      </c>
      <c r="H47" s="251">
        <f>G47+14</f>
        <v>48094</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46984</v>
      </c>
      <c r="D49" s="251">
        <f>C49+14</f>
        <v>46998</v>
      </c>
      <c r="E49" s="70"/>
      <c r="F49" s="70"/>
      <c r="G49" s="251">
        <f>G47</f>
        <v>48080</v>
      </c>
      <c r="H49" s="251">
        <f>G49+14</f>
        <v>48094</v>
      </c>
      <c r="I49" s="70"/>
      <c r="J49" s="70"/>
      <c r="K49" s="70"/>
      <c r="L49" s="70"/>
    </row>
    <row r="50" spans="1:12" ht="86.25" customHeight="1" x14ac:dyDescent="0.25">
      <c r="A50" s="72" t="s">
        <v>202</v>
      </c>
      <c r="B50" s="71" t="s">
        <v>464</v>
      </c>
      <c r="C50" s="241">
        <f>D49+1</f>
        <v>46999</v>
      </c>
      <c r="D50" s="246">
        <f>C50+10</f>
        <v>47009</v>
      </c>
      <c r="E50" s="70"/>
      <c r="F50" s="70"/>
      <c r="G50" s="241">
        <f>H49+1</f>
        <v>48095</v>
      </c>
      <c r="H50" s="246">
        <f>G50+10</f>
        <v>48105</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f>D50+1</f>
        <v>47010</v>
      </c>
      <c r="D53" s="251">
        <f>C53+30</f>
        <v>47040</v>
      </c>
      <c r="E53" s="70"/>
      <c r="F53" s="70"/>
      <c r="G53" s="251">
        <f>H50+1</f>
        <v>48106</v>
      </c>
      <c r="H53" s="251">
        <f>G53+30</f>
        <v>48136</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70" workbookViewId="0">
      <selection activeCell="AC49" sqref="AC49:AC5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5" t="str">
        <f>'1. паспорт местоположение'!A12:C12</f>
        <v>M_TP1800.PR.0071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5" t="str">
        <f>'1. паспорт местоположение'!A15:C15</f>
        <v>Реконструкция систем гарантированного электропитания на подстанциях филиала, ХРЭС, ПРЭС, МРЭС, ВРЭС (43 комплекта)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63"/>
      <c r="H17" s="63"/>
      <c r="I17" s="63"/>
      <c r="J17" s="63"/>
      <c r="K17" s="63"/>
      <c r="L17" s="63"/>
      <c r="M17" s="63"/>
      <c r="N17" s="63"/>
      <c r="O17" s="63"/>
      <c r="P17" s="63"/>
    </row>
    <row r="18" spans="1:35" x14ac:dyDescent="0.25">
      <c r="A18" s="419" t="s">
        <v>512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37" t="s">
        <v>195</v>
      </c>
      <c r="B20" s="437" t="s">
        <v>194</v>
      </c>
      <c r="C20" s="421" t="s">
        <v>193</v>
      </c>
      <c r="D20" s="422"/>
      <c r="E20" s="427" t="s">
        <v>192</v>
      </c>
      <c r="F20" s="428"/>
      <c r="G20" s="434" t="s">
        <v>622</v>
      </c>
      <c r="H20" s="431" t="s">
        <v>612</v>
      </c>
      <c r="I20" s="432"/>
      <c r="J20" s="432"/>
      <c r="K20" s="433"/>
      <c r="L20" s="431" t="s">
        <v>613</v>
      </c>
      <c r="M20" s="432"/>
      <c r="N20" s="432"/>
      <c r="O20" s="433"/>
      <c r="P20" s="431" t="s">
        <v>614</v>
      </c>
      <c r="Q20" s="432"/>
      <c r="R20" s="432"/>
      <c r="S20" s="433"/>
      <c r="T20" s="431" t="s">
        <v>615</v>
      </c>
      <c r="U20" s="432"/>
      <c r="V20" s="432"/>
      <c r="W20" s="433"/>
      <c r="X20" s="431" t="s">
        <v>623</v>
      </c>
      <c r="Y20" s="432"/>
      <c r="Z20" s="432"/>
      <c r="AA20" s="433"/>
      <c r="AB20" s="421" t="s">
        <v>191</v>
      </c>
      <c r="AC20" s="422"/>
      <c r="AD20" s="277"/>
      <c r="AE20" s="277"/>
      <c r="AF20" s="277"/>
      <c r="AG20" s="277"/>
      <c r="AH20" s="277"/>
      <c r="AI20" s="278"/>
    </row>
    <row r="21" spans="1:35" s="267" customFormat="1" ht="81.75" customHeight="1" x14ac:dyDescent="0.25">
      <c r="A21" s="438"/>
      <c r="B21" s="438"/>
      <c r="C21" s="423"/>
      <c r="D21" s="424"/>
      <c r="E21" s="429"/>
      <c r="F21" s="430"/>
      <c r="G21" s="435"/>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23"/>
      <c r="AC21" s="424"/>
      <c r="AD21" s="277"/>
      <c r="AE21" s="277"/>
      <c r="AF21" s="277"/>
      <c r="AG21" s="277"/>
      <c r="AH21" s="277" t="s">
        <v>588</v>
      </c>
      <c r="AI21" s="278"/>
    </row>
    <row r="22" spans="1:35" s="267" customFormat="1" ht="89.25" customHeight="1" x14ac:dyDescent="0.3">
      <c r="A22" s="439"/>
      <c r="B22" s="439"/>
      <c r="C22" s="279" t="s">
        <v>3</v>
      </c>
      <c r="D22" s="279" t="s">
        <v>189</v>
      </c>
      <c r="E22" s="280" t="s">
        <v>624</v>
      </c>
      <c r="F22" s="280" t="s">
        <v>621</v>
      </c>
      <c r="G22" s="436"/>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t="s">
        <v>66</v>
      </c>
      <c r="B24" s="194" t="s">
        <v>188</v>
      </c>
      <c r="C24" s="195">
        <v>268.95940474791183</v>
      </c>
      <c r="D24" s="195">
        <v>295.18683401490495</v>
      </c>
      <c r="E24" s="195">
        <v>295.18683401490495</v>
      </c>
      <c r="F24" s="195">
        <v>295.18683401490495</v>
      </c>
      <c r="G24" s="195">
        <v>0</v>
      </c>
      <c r="H24" s="195">
        <v>0</v>
      </c>
      <c r="I24" s="195"/>
      <c r="J24" s="272">
        <v>0</v>
      </c>
      <c r="K24" s="195"/>
      <c r="L24" s="195">
        <v>0</v>
      </c>
      <c r="M24" s="195"/>
      <c r="N24" s="272">
        <v>0</v>
      </c>
      <c r="O24" s="195"/>
      <c r="P24" s="195">
        <v>4.3170000934501909</v>
      </c>
      <c r="Q24" s="195"/>
      <c r="R24" s="195">
        <v>0</v>
      </c>
      <c r="S24" s="195"/>
      <c r="T24" s="195">
        <v>74.916329111142105</v>
      </c>
      <c r="U24" s="195"/>
      <c r="V24" s="195">
        <v>0</v>
      </c>
      <c r="W24" s="195"/>
      <c r="X24" s="195">
        <v>4.7970070078686371</v>
      </c>
      <c r="Y24" s="195"/>
      <c r="Z24" s="195" t="s">
        <v>551</v>
      </c>
      <c r="AA24" s="195"/>
      <c r="AB24" s="195">
        <v>79.233329204592295</v>
      </c>
      <c r="AC24" s="195">
        <v>4.7970070078686371</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195">
        <v>0</v>
      </c>
      <c r="Q25" s="195"/>
      <c r="R25" s="195">
        <v>0</v>
      </c>
      <c r="S25" s="195"/>
      <c r="T25" s="195">
        <v>0</v>
      </c>
      <c r="U25" s="195"/>
      <c r="V25" s="195">
        <v>0</v>
      </c>
      <c r="W25" s="195"/>
      <c r="X25" s="195">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195">
        <v>0</v>
      </c>
      <c r="Q26" s="195"/>
      <c r="R26" s="195">
        <v>0</v>
      </c>
      <c r="S26" s="195"/>
      <c r="T26" s="195">
        <v>0</v>
      </c>
      <c r="U26" s="195"/>
      <c r="V26" s="195">
        <v>0</v>
      </c>
      <c r="W26" s="195"/>
      <c r="X26" s="195">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195">
        <v>3.6189082284032645</v>
      </c>
      <c r="Q27" s="195"/>
      <c r="R27" s="195">
        <v>0</v>
      </c>
      <c r="S27" s="195"/>
      <c r="T27" s="195">
        <v>62.784577227399936</v>
      </c>
      <c r="U27" s="195"/>
      <c r="V27" s="195">
        <v>0</v>
      </c>
      <c r="W27" s="195"/>
      <c r="X27" s="195">
        <v>4.0212943610593497</v>
      </c>
      <c r="Y27" s="195"/>
      <c r="Z27" s="195" t="s">
        <v>551</v>
      </c>
      <c r="AA27" s="195"/>
      <c r="AB27" s="195">
        <v>66.403485455803207</v>
      </c>
      <c r="AC27" s="195">
        <v>4.0212943610593497</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195">
        <v>0</v>
      </c>
      <c r="Q28" s="195"/>
      <c r="R28" s="195">
        <v>0</v>
      </c>
      <c r="S28" s="195"/>
      <c r="T28" s="195">
        <v>0</v>
      </c>
      <c r="U28" s="195"/>
      <c r="V28" s="195">
        <v>0</v>
      </c>
      <c r="W28" s="195"/>
      <c r="X28" s="195">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195">
        <v>0.69809186504692633</v>
      </c>
      <c r="Q29" s="195"/>
      <c r="R29" s="195">
        <v>0</v>
      </c>
      <c r="S29" s="195"/>
      <c r="T29" s="195">
        <v>12.131751883742169</v>
      </c>
      <c r="U29" s="195"/>
      <c r="V29" s="195">
        <v>0</v>
      </c>
      <c r="W29" s="195"/>
      <c r="X29" s="195">
        <v>0.77571264680928742</v>
      </c>
      <c r="Y29" s="195"/>
      <c r="Z29" s="195" t="s">
        <v>551</v>
      </c>
      <c r="AA29" s="195"/>
      <c r="AB29" s="195">
        <v>12.829843748789095</v>
      </c>
      <c r="AC29" s="195">
        <v>0.77571264680928742</v>
      </c>
    </row>
    <row r="30" spans="1:35" s="267" customFormat="1" ht="47.25" x14ac:dyDescent="0.25">
      <c r="A30" s="193" t="s">
        <v>64</v>
      </c>
      <c r="B30" s="194" t="s">
        <v>178</v>
      </c>
      <c r="C30" s="195">
        <v>225.44038468134826</v>
      </c>
      <c r="D30" s="195">
        <v>247.42346991005698</v>
      </c>
      <c r="E30" s="195">
        <v>247.42346991005698</v>
      </c>
      <c r="F30" s="195">
        <v>247.42346991005698</v>
      </c>
      <c r="G30" s="195">
        <v>0</v>
      </c>
      <c r="H30" s="195">
        <v>0</v>
      </c>
      <c r="I30" s="195"/>
      <c r="J30" s="273">
        <v>0</v>
      </c>
      <c r="K30" s="195"/>
      <c r="L30" s="195">
        <v>0</v>
      </c>
      <c r="M30" s="195"/>
      <c r="N30" s="273">
        <v>0</v>
      </c>
      <c r="O30" s="195"/>
      <c r="P30" s="195">
        <v>3.6189082284032641</v>
      </c>
      <c r="Q30" s="195"/>
      <c r="R30" s="195">
        <v>0</v>
      </c>
      <c r="S30" s="195"/>
      <c r="T30" s="195">
        <v>62.784577227399936</v>
      </c>
      <c r="U30" s="195"/>
      <c r="V30" s="195">
        <v>0</v>
      </c>
      <c r="W30" s="195"/>
      <c r="X30" s="195">
        <v>4.0212943610593497</v>
      </c>
      <c r="Y30" s="195"/>
      <c r="Z30" s="195" t="s">
        <v>551</v>
      </c>
      <c r="AA30" s="195"/>
      <c r="AB30" s="195">
        <v>66.403485455803207</v>
      </c>
      <c r="AC30" s="195">
        <v>4.0212943610593497</v>
      </c>
    </row>
    <row r="31" spans="1:35" s="267" customFormat="1" x14ac:dyDescent="0.25">
      <c r="A31" s="193" t="s">
        <v>177</v>
      </c>
      <c r="B31" s="197" t="s">
        <v>176</v>
      </c>
      <c r="C31" s="195">
        <v>3.4904593252346299</v>
      </c>
      <c r="D31" s="195">
        <v>3.8785632340464398</v>
      </c>
      <c r="E31" s="195"/>
      <c r="F31" s="195"/>
      <c r="G31" s="195"/>
      <c r="H31" s="195"/>
      <c r="I31" s="195"/>
      <c r="J31" s="273"/>
      <c r="K31" s="195"/>
      <c r="L31" s="195"/>
      <c r="M31" s="195"/>
      <c r="N31" s="273"/>
      <c r="O31" s="195"/>
      <c r="P31" s="195"/>
      <c r="Q31" s="195"/>
      <c r="R31" s="195"/>
      <c r="S31" s="195"/>
      <c r="T31" s="195"/>
      <c r="U31" s="195"/>
      <c r="V31" s="195"/>
      <c r="W31" s="195"/>
      <c r="X31" s="195"/>
      <c r="Y31" s="195"/>
      <c r="Z31" s="195"/>
      <c r="AA31" s="195"/>
      <c r="AB31" s="195">
        <v>0</v>
      </c>
      <c r="AC31" s="195">
        <v>0</v>
      </c>
    </row>
    <row r="32" spans="1:35" s="267" customFormat="1" ht="31.5" x14ac:dyDescent="0.25">
      <c r="A32" s="193" t="s">
        <v>175</v>
      </c>
      <c r="B32" s="197" t="s">
        <v>174</v>
      </c>
      <c r="C32" s="195">
        <v>35.343069114898896</v>
      </c>
      <c r="D32" s="195">
        <v>38.7831145406358</v>
      </c>
      <c r="E32" s="195"/>
      <c r="F32" s="195"/>
      <c r="G32" s="195"/>
      <c r="H32" s="195"/>
      <c r="I32" s="195"/>
      <c r="J32" s="273"/>
      <c r="K32" s="195"/>
      <c r="L32" s="195"/>
      <c r="M32" s="195"/>
      <c r="N32" s="273"/>
      <c r="O32" s="195"/>
      <c r="P32" s="195"/>
      <c r="Q32" s="195"/>
      <c r="R32" s="195"/>
      <c r="S32" s="195"/>
      <c r="T32" s="195"/>
      <c r="U32" s="195"/>
      <c r="V32" s="195"/>
      <c r="W32" s="195"/>
      <c r="X32" s="195"/>
      <c r="Y32" s="195"/>
      <c r="Z32" s="195"/>
      <c r="AA32" s="195"/>
      <c r="AB32" s="195">
        <v>0</v>
      </c>
      <c r="AC32" s="195">
        <v>0</v>
      </c>
    </row>
    <row r="33" spans="1:29" s="267" customFormat="1" x14ac:dyDescent="0.25">
      <c r="A33" s="193" t="s">
        <v>173</v>
      </c>
      <c r="B33" s="197" t="s">
        <v>172</v>
      </c>
      <c r="C33" s="195">
        <v>173.303798010983</v>
      </c>
      <c r="D33" s="195">
        <v>190.17210537934398</v>
      </c>
      <c r="E33" s="195"/>
      <c r="F33" s="195"/>
      <c r="G33" s="195"/>
      <c r="H33" s="195"/>
      <c r="I33" s="195"/>
      <c r="J33" s="273"/>
      <c r="K33" s="195"/>
      <c r="L33" s="195"/>
      <c r="M33" s="195"/>
      <c r="N33" s="273"/>
      <c r="O33" s="195"/>
      <c r="P33" s="195"/>
      <c r="Q33" s="195"/>
      <c r="R33" s="195"/>
      <c r="S33" s="195"/>
      <c r="T33" s="195"/>
      <c r="U33" s="195"/>
      <c r="V33" s="195"/>
      <c r="W33" s="195"/>
      <c r="X33" s="195"/>
      <c r="Y33" s="195"/>
      <c r="Z33" s="195"/>
      <c r="AA33" s="195"/>
      <c r="AB33" s="195">
        <v>0</v>
      </c>
      <c r="AC33" s="195">
        <v>0</v>
      </c>
    </row>
    <row r="34" spans="1:29" s="267" customFormat="1" x14ac:dyDescent="0.25">
      <c r="A34" s="193" t="s">
        <v>171</v>
      </c>
      <c r="B34" s="197" t="s">
        <v>170</v>
      </c>
      <c r="C34" s="195">
        <v>13.303058230231718</v>
      </c>
      <c r="D34" s="195">
        <v>14.589686756030771</v>
      </c>
      <c r="E34" s="195"/>
      <c r="F34" s="195"/>
      <c r="G34" s="195"/>
      <c r="H34" s="195"/>
      <c r="I34" s="195"/>
      <c r="J34" s="273"/>
      <c r="K34" s="195"/>
      <c r="L34" s="195"/>
      <c r="M34" s="195"/>
      <c r="N34" s="273"/>
      <c r="O34" s="195"/>
      <c r="P34" s="195"/>
      <c r="Q34" s="195"/>
      <c r="R34" s="195"/>
      <c r="S34" s="195"/>
      <c r="T34" s="195"/>
      <c r="U34" s="195"/>
      <c r="V34" s="195"/>
      <c r="W34" s="195"/>
      <c r="X34" s="195"/>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195"/>
      <c r="Q35" s="195"/>
      <c r="R35" s="195"/>
      <c r="S35" s="195"/>
      <c r="T35" s="195"/>
      <c r="U35" s="195"/>
      <c r="V35" s="195"/>
      <c r="W35" s="195"/>
      <c r="X35" s="195"/>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195">
        <v>0</v>
      </c>
      <c r="Q36" s="266" t="s">
        <v>588</v>
      </c>
      <c r="R36" s="195">
        <v>0</v>
      </c>
      <c r="S36" s="195" t="s">
        <v>588</v>
      </c>
      <c r="T36" s="195">
        <v>0</v>
      </c>
      <c r="U36" s="266" t="s">
        <v>588</v>
      </c>
      <c r="V36" s="195">
        <v>0</v>
      </c>
      <c r="W36" s="195" t="s">
        <v>588</v>
      </c>
      <c r="X36" s="195">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195">
        <v>0</v>
      </c>
      <c r="Q37" s="266" t="s">
        <v>588</v>
      </c>
      <c r="R37" s="195">
        <v>0</v>
      </c>
      <c r="S37" s="195" t="s">
        <v>588</v>
      </c>
      <c r="T37" s="195">
        <v>0</v>
      </c>
      <c r="U37" s="266" t="s">
        <v>588</v>
      </c>
      <c r="V37" s="195">
        <v>0</v>
      </c>
      <c r="W37" s="195" t="s">
        <v>588</v>
      </c>
      <c r="X37" s="195">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195">
        <v>0</v>
      </c>
      <c r="Q38" s="266" t="s">
        <v>588</v>
      </c>
      <c r="R38" s="195">
        <v>0</v>
      </c>
      <c r="S38" s="195" t="s">
        <v>588</v>
      </c>
      <c r="T38" s="195">
        <v>0</v>
      </c>
      <c r="U38" s="266" t="s">
        <v>588</v>
      </c>
      <c r="V38" s="195">
        <v>0</v>
      </c>
      <c r="W38" s="195" t="s">
        <v>588</v>
      </c>
      <c r="X38" s="195">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195">
        <v>0</v>
      </c>
      <c r="Q39" s="266" t="s">
        <v>588</v>
      </c>
      <c r="R39" s="195">
        <v>0</v>
      </c>
      <c r="S39" s="195" t="s">
        <v>588</v>
      </c>
      <c r="T39" s="195">
        <v>0</v>
      </c>
      <c r="U39" s="266" t="s">
        <v>588</v>
      </c>
      <c r="V39" s="195">
        <v>0</v>
      </c>
      <c r="W39" s="195" t="s">
        <v>588</v>
      </c>
      <c r="X39" s="195">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195">
        <v>0</v>
      </c>
      <c r="Q40" s="266" t="s">
        <v>588</v>
      </c>
      <c r="R40" s="195">
        <v>0</v>
      </c>
      <c r="S40" s="195" t="s">
        <v>588</v>
      </c>
      <c r="T40" s="195">
        <v>0</v>
      </c>
      <c r="U40" s="266" t="s">
        <v>588</v>
      </c>
      <c r="V40" s="195">
        <v>0</v>
      </c>
      <c r="W40" s="195" t="s">
        <v>588</v>
      </c>
      <c r="X40" s="195">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195">
        <v>0</v>
      </c>
      <c r="Q41" s="266" t="s">
        <v>588</v>
      </c>
      <c r="R41" s="195">
        <v>0</v>
      </c>
      <c r="S41" s="195" t="s">
        <v>588</v>
      </c>
      <c r="T41" s="195">
        <v>0</v>
      </c>
      <c r="U41" s="266" t="s">
        <v>588</v>
      </c>
      <c r="V41" s="195">
        <v>0</v>
      </c>
      <c r="W41" s="195" t="s">
        <v>588</v>
      </c>
      <c r="X41" s="195">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195">
        <v>0</v>
      </c>
      <c r="Q42" s="266" t="s">
        <v>588</v>
      </c>
      <c r="R42" s="195">
        <v>0</v>
      </c>
      <c r="S42" s="195" t="s">
        <v>588</v>
      </c>
      <c r="T42" s="195">
        <v>0</v>
      </c>
      <c r="U42" s="266" t="s">
        <v>588</v>
      </c>
      <c r="V42" s="195">
        <v>0</v>
      </c>
      <c r="W42" s="195" t="s">
        <v>588</v>
      </c>
      <c r="X42" s="195">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195">
        <v>0</v>
      </c>
      <c r="Q43" s="266" t="s">
        <v>588</v>
      </c>
      <c r="R43" s="195">
        <v>0</v>
      </c>
      <c r="S43" s="195" t="s">
        <v>588</v>
      </c>
      <c r="T43" s="195">
        <v>0</v>
      </c>
      <c r="U43" s="266" t="s">
        <v>588</v>
      </c>
      <c r="V43" s="195">
        <v>0</v>
      </c>
      <c r="W43" s="195" t="s">
        <v>588</v>
      </c>
      <c r="X43" s="195">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195">
        <v>0</v>
      </c>
      <c r="Q44" s="266" t="s">
        <v>588</v>
      </c>
      <c r="R44" s="195">
        <v>0</v>
      </c>
      <c r="S44" s="195" t="s">
        <v>588</v>
      </c>
      <c r="T44" s="195">
        <v>0</v>
      </c>
      <c r="U44" s="266" t="s">
        <v>588</v>
      </c>
      <c r="V44" s="195">
        <v>0</v>
      </c>
      <c r="W44" s="195" t="s">
        <v>588</v>
      </c>
      <c r="X44" s="195">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195">
        <v>0</v>
      </c>
      <c r="Q45" s="266" t="s">
        <v>588</v>
      </c>
      <c r="R45" s="195">
        <v>0</v>
      </c>
      <c r="S45" s="195" t="s">
        <v>588</v>
      </c>
      <c r="T45" s="195">
        <v>0</v>
      </c>
      <c r="U45" s="266" t="s">
        <v>588</v>
      </c>
      <c r="V45" s="195">
        <v>0</v>
      </c>
      <c r="W45" s="195" t="s">
        <v>588</v>
      </c>
      <c r="X45" s="195">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v>0</v>
      </c>
      <c r="K46" s="195" t="s">
        <v>588</v>
      </c>
      <c r="L46" s="195">
        <v>0</v>
      </c>
      <c r="M46" s="266" t="s">
        <v>588</v>
      </c>
      <c r="N46" s="273">
        <v>0</v>
      </c>
      <c r="O46" s="195" t="s">
        <v>588</v>
      </c>
      <c r="P46" s="195">
        <v>0</v>
      </c>
      <c r="Q46" s="266" t="s">
        <v>588</v>
      </c>
      <c r="R46" s="195">
        <v>0</v>
      </c>
      <c r="S46" s="195" t="s">
        <v>588</v>
      </c>
      <c r="T46" s="195">
        <v>0</v>
      </c>
      <c r="U46" s="266" t="s">
        <v>588</v>
      </c>
      <c r="V46" s="195">
        <v>0</v>
      </c>
      <c r="W46" s="195" t="s">
        <v>588</v>
      </c>
      <c r="X46" s="195">
        <v>0</v>
      </c>
      <c r="Y46" s="266" t="s">
        <v>588</v>
      </c>
      <c r="Z46" s="195" t="s">
        <v>551</v>
      </c>
      <c r="AA46" s="195" t="s">
        <v>551</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195"/>
      <c r="Q47" s="195"/>
      <c r="R47" s="195"/>
      <c r="S47" s="266"/>
      <c r="T47" s="195"/>
      <c r="U47" s="195"/>
      <c r="V47" s="195"/>
      <c r="W47" s="195"/>
      <c r="X47" s="195"/>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195">
        <v>0</v>
      </c>
      <c r="Q48" s="195"/>
      <c r="R48" s="195">
        <v>0</v>
      </c>
      <c r="S48" s="195"/>
      <c r="T48" s="195">
        <v>0</v>
      </c>
      <c r="U48" s="195"/>
      <c r="V48" s="195">
        <v>0</v>
      </c>
      <c r="W48" s="195"/>
      <c r="X48" s="195">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195">
        <v>0</v>
      </c>
      <c r="Q49" s="195"/>
      <c r="R49" s="195">
        <v>0</v>
      </c>
      <c r="S49" s="195"/>
      <c r="T49" s="195">
        <v>0</v>
      </c>
      <c r="U49" s="195"/>
      <c r="V49" s="195">
        <v>0</v>
      </c>
      <c r="W49" s="195"/>
      <c r="X49" s="195">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195">
        <v>0</v>
      </c>
      <c r="Q50" s="195"/>
      <c r="R50" s="195">
        <v>0</v>
      </c>
      <c r="S50" s="195"/>
      <c r="T50" s="195">
        <v>0</v>
      </c>
      <c r="U50" s="195"/>
      <c r="V50" s="195">
        <v>0</v>
      </c>
      <c r="W50" s="195"/>
      <c r="X50" s="195">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195">
        <v>0</v>
      </c>
      <c r="Q51" s="195"/>
      <c r="R51" s="195">
        <v>0</v>
      </c>
      <c r="S51" s="195"/>
      <c r="T51" s="195">
        <v>0</v>
      </c>
      <c r="U51" s="195"/>
      <c r="V51" s="195">
        <v>0</v>
      </c>
      <c r="W51" s="195"/>
      <c r="X51" s="195">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195">
        <v>0</v>
      </c>
      <c r="Q52" s="195"/>
      <c r="R52" s="195">
        <v>0</v>
      </c>
      <c r="S52" s="195"/>
      <c r="T52" s="195">
        <v>0</v>
      </c>
      <c r="U52" s="195"/>
      <c r="V52" s="195">
        <v>0</v>
      </c>
      <c r="W52" s="195"/>
      <c r="X52" s="195">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195">
        <v>0</v>
      </c>
      <c r="Q53" s="195"/>
      <c r="R53" s="195">
        <v>0</v>
      </c>
      <c r="S53" s="195"/>
      <c r="T53" s="195">
        <v>0</v>
      </c>
      <c r="U53" s="195"/>
      <c r="V53" s="195">
        <v>0</v>
      </c>
      <c r="W53" s="195"/>
      <c r="X53" s="195">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195">
        <v>0</v>
      </c>
      <c r="Q54" s="195"/>
      <c r="R54" s="195">
        <v>0</v>
      </c>
      <c r="S54" s="195"/>
      <c r="T54" s="195">
        <v>0</v>
      </c>
      <c r="U54" s="195"/>
      <c r="V54" s="195">
        <v>0</v>
      </c>
      <c r="W54" s="195"/>
      <c r="X54" s="195">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195">
        <v>0</v>
      </c>
      <c r="Q55" s="195"/>
      <c r="R55" s="195">
        <v>0</v>
      </c>
      <c r="S55" s="195"/>
      <c r="T55" s="195">
        <v>0</v>
      </c>
      <c r="U55" s="195"/>
      <c r="V55" s="195">
        <v>0</v>
      </c>
      <c r="W55" s="195"/>
      <c r="X55" s="195">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195">
        <v>0</v>
      </c>
      <c r="Q56" s="195"/>
      <c r="R56" s="195">
        <v>0</v>
      </c>
      <c r="S56" s="195"/>
      <c r="T56" s="195">
        <v>0</v>
      </c>
      <c r="U56" s="195"/>
      <c r="V56" s="195">
        <v>0</v>
      </c>
      <c r="W56" s="195"/>
      <c r="X56" s="195">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195">
        <v>0</v>
      </c>
      <c r="Q57" s="195"/>
      <c r="R57" s="195">
        <v>0</v>
      </c>
      <c r="S57" s="195"/>
      <c r="T57" s="195">
        <v>0</v>
      </c>
      <c r="U57" s="195"/>
      <c r="V57" s="195">
        <v>0</v>
      </c>
      <c r="W57" s="195"/>
      <c r="X57" s="195">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195">
        <v>0</v>
      </c>
      <c r="Q58" s="195"/>
      <c r="R58" s="195">
        <v>0</v>
      </c>
      <c r="S58" s="195"/>
      <c r="T58" s="195">
        <v>13</v>
      </c>
      <c r="U58" s="195"/>
      <c r="V58" s="195">
        <v>0</v>
      </c>
      <c r="W58" s="195"/>
      <c r="X58" s="195">
        <v>0</v>
      </c>
      <c r="Y58" s="195"/>
      <c r="Z58" s="195" t="s">
        <v>551</v>
      </c>
      <c r="AA58" s="195"/>
      <c r="AB58" s="195">
        <v>13</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195">
        <v>0</v>
      </c>
      <c r="Q59" s="195"/>
      <c r="R59" s="195">
        <v>0</v>
      </c>
      <c r="S59" s="195"/>
      <c r="T59" s="195">
        <v>0</v>
      </c>
      <c r="U59" s="195"/>
      <c r="V59" s="195">
        <v>0</v>
      </c>
      <c r="W59" s="195"/>
      <c r="X59" s="195">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v>0</v>
      </c>
      <c r="K60" s="195"/>
      <c r="L60" s="195">
        <v>0</v>
      </c>
      <c r="M60" s="195"/>
      <c r="N60" s="273">
        <v>0</v>
      </c>
      <c r="O60" s="195"/>
      <c r="P60" s="195">
        <v>0</v>
      </c>
      <c r="Q60" s="195"/>
      <c r="R60" s="195">
        <v>0</v>
      </c>
      <c r="S60" s="195"/>
      <c r="T60" s="195">
        <v>0</v>
      </c>
      <c r="U60" s="195"/>
      <c r="V60" s="195">
        <v>0</v>
      </c>
      <c r="W60" s="195"/>
      <c r="X60" s="195">
        <v>0</v>
      </c>
      <c r="Y60" s="195"/>
      <c r="Z60" s="195" t="s">
        <v>551</v>
      </c>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195"/>
      <c r="Q61" s="195"/>
      <c r="R61" s="195"/>
      <c r="S61" s="195"/>
      <c r="T61" s="195"/>
      <c r="U61" s="195"/>
      <c r="V61" s="195"/>
      <c r="W61" s="195"/>
      <c r="X61" s="195"/>
      <c r="Y61" s="195"/>
      <c r="Z61" s="195"/>
      <c r="AA61" s="195"/>
      <c r="AB61" s="195"/>
      <c r="AC61" s="195"/>
    </row>
    <row r="62" spans="1:29" s="267" customFormat="1" x14ac:dyDescent="0.25">
      <c r="A62" s="196" t="s">
        <v>148</v>
      </c>
      <c r="B62" s="197" t="s">
        <v>147</v>
      </c>
      <c r="C62" s="195">
        <v>225.44038468134826</v>
      </c>
      <c r="D62" s="195">
        <v>247.42346991005698</v>
      </c>
      <c r="E62" s="195"/>
      <c r="F62" s="195"/>
      <c r="G62" s="195">
        <v>0</v>
      </c>
      <c r="H62" s="195">
        <v>0</v>
      </c>
      <c r="I62" s="195"/>
      <c r="J62" s="273">
        <v>0</v>
      </c>
      <c r="K62" s="195"/>
      <c r="L62" s="195">
        <v>0</v>
      </c>
      <c r="M62" s="195"/>
      <c r="N62" s="273">
        <v>0</v>
      </c>
      <c r="O62" s="195"/>
      <c r="P62" s="195">
        <v>0</v>
      </c>
      <c r="Q62" s="195"/>
      <c r="R62" s="195">
        <v>0</v>
      </c>
      <c r="S62" s="195"/>
      <c r="T62" s="195">
        <v>63.878665761568364</v>
      </c>
      <c r="U62" s="195"/>
      <c r="V62" s="195">
        <v>0</v>
      </c>
      <c r="W62" s="195"/>
      <c r="X62" s="195">
        <v>0</v>
      </c>
      <c r="Y62" s="195"/>
      <c r="Z62" s="195" t="s">
        <v>551</v>
      </c>
      <c r="AA62" s="195"/>
      <c r="AB62" s="195">
        <v>63.878665761568364</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195">
        <v>0</v>
      </c>
      <c r="Q63" s="195"/>
      <c r="R63" s="195">
        <v>0</v>
      </c>
      <c r="S63" s="195"/>
      <c r="T63" s="195">
        <v>0</v>
      </c>
      <c r="U63" s="195"/>
      <c r="V63" s="195">
        <v>0</v>
      </c>
      <c r="W63" s="195"/>
      <c r="X63" s="195">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195">
        <v>0</v>
      </c>
      <c r="Q64" s="195"/>
      <c r="R64" s="195">
        <v>0</v>
      </c>
      <c r="S64" s="195"/>
      <c r="T64" s="195">
        <v>0</v>
      </c>
      <c r="U64" s="195"/>
      <c r="V64" s="195">
        <v>0</v>
      </c>
      <c r="W64" s="195"/>
      <c r="X64" s="195">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195">
        <v>0</v>
      </c>
      <c r="Q65" s="195"/>
      <c r="R65" s="195">
        <v>0</v>
      </c>
      <c r="S65" s="195"/>
      <c r="T65" s="195">
        <v>0</v>
      </c>
      <c r="U65" s="195"/>
      <c r="V65" s="195">
        <v>0</v>
      </c>
      <c r="W65" s="195"/>
      <c r="X65" s="195">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195">
        <v>0</v>
      </c>
      <c r="Q66" s="195"/>
      <c r="R66" s="195">
        <v>0</v>
      </c>
      <c r="S66" s="195"/>
      <c r="T66" s="195">
        <v>0</v>
      </c>
      <c r="U66" s="195"/>
      <c r="V66" s="195">
        <v>0</v>
      </c>
      <c r="W66" s="195"/>
      <c r="X66" s="195">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195">
        <v>0</v>
      </c>
      <c r="Q67" s="195"/>
      <c r="R67" s="195">
        <v>0</v>
      </c>
      <c r="S67" s="195"/>
      <c r="T67" s="195">
        <v>0</v>
      </c>
      <c r="U67" s="195"/>
      <c r="V67" s="195">
        <v>0</v>
      </c>
      <c r="W67" s="195"/>
      <c r="X67" s="195">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195">
        <v>0</v>
      </c>
      <c r="Q68" s="195"/>
      <c r="R68" s="195">
        <v>0</v>
      </c>
      <c r="S68" s="195"/>
      <c r="T68" s="195">
        <v>0</v>
      </c>
      <c r="U68" s="195"/>
      <c r="V68" s="195">
        <v>0</v>
      </c>
      <c r="W68" s="195"/>
      <c r="X68" s="195">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195">
        <v>0</v>
      </c>
      <c r="Q69" s="195"/>
      <c r="R69" s="195">
        <v>0</v>
      </c>
      <c r="S69" s="195"/>
      <c r="T69" s="195">
        <v>0</v>
      </c>
      <c r="U69" s="195"/>
      <c r="V69" s="195">
        <v>0</v>
      </c>
      <c r="W69" s="195"/>
      <c r="X69" s="195">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195">
        <v>0</v>
      </c>
      <c r="Q70" s="195"/>
      <c r="R70" s="195">
        <v>0</v>
      </c>
      <c r="S70" s="195"/>
      <c r="T70" s="195">
        <v>0</v>
      </c>
      <c r="U70" s="195"/>
      <c r="V70" s="195">
        <v>0</v>
      </c>
      <c r="W70" s="195"/>
      <c r="X70" s="195">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195">
        <v>0</v>
      </c>
      <c r="Q71" s="195"/>
      <c r="R71" s="195">
        <v>0</v>
      </c>
      <c r="S71" s="195"/>
      <c r="T71" s="195">
        <v>13</v>
      </c>
      <c r="U71" s="195"/>
      <c r="V71" s="195">
        <v>0</v>
      </c>
      <c r="W71" s="195"/>
      <c r="X71" s="195">
        <v>0</v>
      </c>
      <c r="Y71" s="195"/>
      <c r="Z71" s="195" t="s">
        <v>551</v>
      </c>
      <c r="AA71" s="195"/>
      <c r="AB71" s="195">
        <v>13</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195">
        <v>0</v>
      </c>
      <c r="Q72" s="195"/>
      <c r="R72" s="195">
        <v>0</v>
      </c>
      <c r="S72" s="195"/>
      <c r="T72" s="195">
        <v>0</v>
      </c>
      <c r="U72" s="195"/>
      <c r="V72" s="195">
        <v>0</v>
      </c>
      <c r="W72" s="195"/>
      <c r="X72" s="195">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195">
        <v>0</v>
      </c>
      <c r="Q73" s="195"/>
      <c r="R73" s="195">
        <v>0</v>
      </c>
      <c r="S73" s="195"/>
      <c r="T73" s="195">
        <v>0</v>
      </c>
      <c r="U73" s="195"/>
      <c r="V73" s="195">
        <v>0</v>
      </c>
      <c r="W73" s="195"/>
      <c r="X73" s="195">
        <v>0</v>
      </c>
      <c r="Y73" s="195"/>
      <c r="Z73" s="195" t="s">
        <v>551</v>
      </c>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195">
        <v>0</v>
      </c>
      <c r="Q74" s="195"/>
      <c r="R74" s="195">
        <v>0</v>
      </c>
      <c r="S74" s="195"/>
      <c r="T74" s="195">
        <v>0</v>
      </c>
      <c r="U74" s="195"/>
      <c r="V74" s="195">
        <v>0</v>
      </c>
      <c r="W74" s="195"/>
      <c r="X74" s="195">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195"/>
      <c r="Q75" s="195"/>
      <c r="R75" s="195"/>
      <c r="S75" s="195"/>
      <c r="T75" s="195"/>
      <c r="U75" s="195"/>
      <c r="V75" s="195"/>
      <c r="W75" s="195"/>
      <c r="X75" s="195"/>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195">
        <v>0</v>
      </c>
      <c r="Q76" s="201"/>
      <c r="R76" s="195">
        <v>0</v>
      </c>
      <c r="S76" s="201"/>
      <c r="T76" s="195">
        <v>0</v>
      </c>
      <c r="U76" s="201"/>
      <c r="V76" s="195">
        <v>0</v>
      </c>
      <c r="W76" s="201"/>
      <c r="X76" s="195">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195">
        <v>0</v>
      </c>
      <c r="Q77" s="195"/>
      <c r="R77" s="195">
        <v>0</v>
      </c>
      <c r="S77" s="195"/>
      <c r="T77" s="195">
        <v>0</v>
      </c>
      <c r="U77" s="195"/>
      <c r="V77" s="195">
        <v>0</v>
      </c>
      <c r="W77" s="195"/>
      <c r="X77" s="195">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195">
        <v>0</v>
      </c>
      <c r="Q78" s="195"/>
      <c r="R78" s="195">
        <v>0</v>
      </c>
      <c r="S78" s="195"/>
      <c r="T78" s="195">
        <v>0</v>
      </c>
      <c r="U78" s="195"/>
      <c r="V78" s="195">
        <v>0</v>
      </c>
      <c r="W78" s="195"/>
      <c r="X78" s="195">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195">
        <v>0</v>
      </c>
      <c r="Q79" s="195"/>
      <c r="R79" s="195">
        <v>0</v>
      </c>
      <c r="S79" s="195"/>
      <c r="T79" s="195">
        <v>0</v>
      </c>
      <c r="U79" s="195"/>
      <c r="V79" s="195">
        <v>0</v>
      </c>
      <c r="W79" s="195"/>
      <c r="X79" s="195">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195">
        <v>0</v>
      </c>
      <c r="Q80" s="201"/>
      <c r="R80" s="195">
        <v>0</v>
      </c>
      <c r="S80" s="201"/>
      <c r="T80" s="195">
        <v>0</v>
      </c>
      <c r="U80" s="201"/>
      <c r="V80" s="195">
        <v>0</v>
      </c>
      <c r="W80" s="201"/>
      <c r="X80" s="195">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195">
        <v>0</v>
      </c>
      <c r="Q81" s="201"/>
      <c r="R81" s="195">
        <v>0</v>
      </c>
      <c r="S81" s="201"/>
      <c r="T81" s="195">
        <v>0</v>
      </c>
      <c r="U81" s="201"/>
      <c r="V81" s="195">
        <v>0</v>
      </c>
      <c r="W81" s="201"/>
      <c r="X81" s="195">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195">
        <v>0</v>
      </c>
      <c r="Q82" s="201"/>
      <c r="R82" s="195">
        <v>0</v>
      </c>
      <c r="S82" s="201"/>
      <c r="T82" s="195">
        <v>0</v>
      </c>
      <c r="U82" s="201"/>
      <c r="V82" s="195">
        <v>0</v>
      </c>
      <c r="W82" s="201"/>
      <c r="X82" s="195">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195">
        <v>0</v>
      </c>
      <c r="Q83" s="201"/>
      <c r="R83" s="195">
        <v>0</v>
      </c>
      <c r="S83" s="201"/>
      <c r="T83" s="195">
        <v>0</v>
      </c>
      <c r="U83" s="201"/>
      <c r="V83" s="195">
        <v>0</v>
      </c>
      <c r="W83" s="201"/>
      <c r="X83" s="195">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195">
        <v>0</v>
      </c>
      <c r="Q84" s="201"/>
      <c r="R84" s="195">
        <v>0</v>
      </c>
      <c r="S84" s="201"/>
      <c r="T84" s="195">
        <v>13</v>
      </c>
      <c r="U84" s="201"/>
      <c r="V84" s="195">
        <v>0</v>
      </c>
      <c r="W84" s="201"/>
      <c r="X84" s="195">
        <v>0</v>
      </c>
      <c r="Y84" s="201"/>
      <c r="Z84" s="195" t="s">
        <v>551</v>
      </c>
      <c r="AA84" s="201"/>
      <c r="AB84" s="195">
        <v>13</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195">
        <v>0</v>
      </c>
      <c r="Q85" s="201"/>
      <c r="R85" s="195">
        <v>0</v>
      </c>
      <c r="S85" s="201"/>
      <c r="T85" s="195">
        <v>0</v>
      </c>
      <c r="U85" s="201"/>
      <c r="V85" s="195">
        <v>0</v>
      </c>
      <c r="W85" s="201"/>
      <c r="X85" s="195">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195">
        <v>0</v>
      </c>
      <c r="Q86" s="201"/>
      <c r="R86" s="195">
        <v>0</v>
      </c>
      <c r="S86" s="201"/>
      <c r="T86" s="195">
        <v>0</v>
      </c>
      <c r="U86" s="201"/>
      <c r="V86" s="195">
        <v>0</v>
      </c>
      <c r="W86" s="201"/>
      <c r="X86" s="195">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 ref="AB20:AC21"/>
    <mergeCell ref="X21:Y21"/>
    <mergeCell ref="Z21:AA21"/>
    <mergeCell ref="E20:F21"/>
    <mergeCell ref="H20:K20"/>
    <mergeCell ref="H21:I21"/>
    <mergeCell ref="J21:K21"/>
    <mergeCell ref="G20:G22"/>
    <mergeCell ref="A18:Y18"/>
    <mergeCell ref="A14:Y14"/>
    <mergeCell ref="A12:Y12"/>
    <mergeCell ref="A11:Y11"/>
    <mergeCell ref="A9:Y9"/>
    <mergeCell ref="A15:Y15"/>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M_TP1800.PR.0071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систем гарантированного электропитания на подстанциях филиала, ХРЭС, ПРЭС, МРЭС, ВРЭС (43 комплекта)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536</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446</v>
      </c>
      <c r="J23" s="462" t="s">
        <v>447</v>
      </c>
      <c r="K23" s="462" t="s">
        <v>448</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67" t="s">
        <v>14</v>
      </c>
      <c r="AG24" s="167" t="s">
        <v>13</v>
      </c>
      <c r="AH24" s="168" t="s">
        <v>3</v>
      </c>
      <c r="AI24" s="168"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2024 год</v>
      </c>
      <c r="B5" s="465"/>
      <c r="C5" s="69"/>
      <c r="D5" s="69"/>
      <c r="E5" s="69"/>
      <c r="F5" s="69"/>
    </row>
    <row r="6" spans="1:6" ht="18.75" x14ac:dyDescent="0.3">
      <c r="A6" s="172"/>
      <c r="B6" s="172"/>
      <c r="C6" s="172"/>
      <c r="D6" s="172"/>
      <c r="E6" s="172"/>
      <c r="F6" s="172"/>
    </row>
    <row r="7" spans="1:6" ht="18.75" x14ac:dyDescent="0.25">
      <c r="A7" s="300" t="s">
        <v>10</v>
      </c>
      <c r="B7" s="300"/>
      <c r="C7" s="171"/>
      <c r="D7" s="171"/>
      <c r="E7" s="171"/>
      <c r="F7" s="171"/>
    </row>
    <row r="8" spans="1:6" ht="18.75" x14ac:dyDescent="0.25">
      <c r="A8" s="171"/>
      <c r="B8" s="171"/>
      <c r="C8" s="171"/>
      <c r="D8" s="171"/>
      <c r="E8" s="171"/>
      <c r="F8" s="171"/>
    </row>
    <row r="9" spans="1:6" x14ac:dyDescent="0.25">
      <c r="A9" s="295" t="str">
        <f>'1. паспорт местоположение'!A9:C9</f>
        <v>АО "Россети Тюмень"</v>
      </c>
      <c r="B9" s="295"/>
      <c r="C9" s="169"/>
      <c r="D9" s="169"/>
      <c r="E9" s="169"/>
      <c r="F9" s="169"/>
    </row>
    <row r="10" spans="1:6" x14ac:dyDescent="0.25">
      <c r="A10" s="296" t="s">
        <v>9</v>
      </c>
      <c r="B10" s="296"/>
      <c r="C10" s="170"/>
      <c r="D10" s="170"/>
      <c r="E10" s="170"/>
      <c r="F10" s="170"/>
    </row>
    <row r="11" spans="1:6" ht="18.75" x14ac:dyDescent="0.25">
      <c r="A11" s="171"/>
      <c r="B11" s="171"/>
      <c r="C11" s="171"/>
      <c r="D11" s="171"/>
      <c r="E11" s="171"/>
      <c r="F11" s="171"/>
    </row>
    <row r="12" spans="1:6" ht="30.75" customHeight="1" x14ac:dyDescent="0.25">
      <c r="A12" s="295" t="str">
        <f>'1. паспорт местоположение'!A12:C12</f>
        <v>M_TP1800.PR.0071</v>
      </c>
      <c r="B12" s="295"/>
      <c r="C12" s="169"/>
      <c r="D12" s="169"/>
      <c r="E12" s="169"/>
      <c r="F12" s="169"/>
    </row>
    <row r="13" spans="1:6" x14ac:dyDescent="0.25">
      <c r="A13" s="296" t="s">
        <v>8</v>
      </c>
      <c r="B13" s="296"/>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296" t="s">
        <v>7</v>
      </c>
      <c r="B16" s="296"/>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69" t="str">
        <f>'3.3 паспорт описание'!C29</f>
        <v>2030</v>
      </c>
    </row>
    <row r="26" spans="1:2" ht="37.5" customHeight="1" thickBot="1" x14ac:dyDescent="0.3">
      <c r="A26" s="150" t="s">
        <v>406</v>
      </c>
      <c r="B26" s="270" t="str">
        <f>'3.3 паспорт описание'!C30</f>
        <v>Н</v>
      </c>
    </row>
    <row r="27" spans="1:2" ht="29.25" thickBot="1" x14ac:dyDescent="0.3">
      <c r="A27" s="156" t="s">
        <v>553</v>
      </c>
      <c r="B27" s="274">
        <f>295186.83
/1000</f>
        <v>295.18683000000004</v>
      </c>
    </row>
    <row r="28" spans="1:2" ht="16.5" thickBot="1" x14ac:dyDescent="0.3">
      <c r="A28" s="153" t="s">
        <v>407</v>
      </c>
      <c r="B28" s="208" t="s">
        <v>616</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602</v>
      </c>
      <c r="B57" s="256" t="s">
        <v>555</v>
      </c>
    </row>
    <row r="58" spans="1:2" ht="16.5" thickBot="1" x14ac:dyDescent="0.3">
      <c r="A58" s="255" t="s">
        <v>603</v>
      </c>
      <c r="B58" s="208" t="s">
        <v>604</v>
      </c>
    </row>
    <row r="59" spans="1:2" ht="16.5" thickBot="1" x14ac:dyDescent="0.3">
      <c r="A59" s="255" t="s">
        <v>605</v>
      </c>
      <c r="B59" s="257" t="s">
        <v>548</v>
      </c>
    </row>
    <row r="60" spans="1:2" ht="16.5" thickBot="1" x14ac:dyDescent="0.3">
      <c r="A60" s="255" t="s">
        <v>606</v>
      </c>
      <c r="B60" s="208" t="s">
        <v>604</v>
      </c>
    </row>
    <row r="61" spans="1:2" ht="16.5" thickBot="1" x14ac:dyDescent="0.3">
      <c r="A61" s="258" t="s">
        <v>607</v>
      </c>
      <c r="B61" s="259" t="s">
        <v>604</v>
      </c>
    </row>
    <row r="62" spans="1:2" ht="30.75" thickBot="1" x14ac:dyDescent="0.3">
      <c r="A62" s="154" t="s">
        <v>427</v>
      </c>
      <c r="B62" s="257" t="s">
        <v>608</v>
      </c>
    </row>
    <row r="63" spans="1:2" ht="29.25" thickBot="1" x14ac:dyDescent="0.3">
      <c r="A63" s="149" t="s">
        <v>428</v>
      </c>
      <c r="B63" s="257" t="s">
        <v>608</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609</v>
      </c>
    </row>
    <row r="68" spans="1:2" ht="16.5" thickBot="1" x14ac:dyDescent="0.3">
      <c r="A68" s="149" t="s">
        <v>432</v>
      </c>
      <c r="B68" s="257" t="s">
        <v>608</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610</v>
      </c>
    </row>
    <row r="73" spans="1:2" ht="28.5" x14ac:dyDescent="0.25">
      <c r="A73" s="152" t="s">
        <v>437</v>
      </c>
      <c r="B73" s="466" t="s">
        <v>611</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79" spans="1:2" x14ac:dyDescent="0.25">
      <c r="B79" s="264"/>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2018-07-04T08:55:43Z</cp:lastPrinted>
  <dcterms:created xsi:type="dcterms:W3CDTF">2015-08-16T15:31:05Z</dcterms:created>
  <dcterms:modified xsi:type="dcterms:W3CDTF">2024-11-03T08:04:35Z</dcterms:modified>
</cp:coreProperties>
</file>