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56\"/>
    </mc:Choice>
  </mc:AlternateContent>
  <bookViews>
    <workbookView xWindow="0" yWindow="0" windowWidth="14250"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C49" i="7" l="1"/>
  <c r="C48" i="7"/>
  <c r="B27" i="22" l="1"/>
  <c r="A5" i="19" l="1"/>
  <c r="A14" i="24"/>
  <c r="A11" i="24"/>
  <c r="A8" i="24"/>
  <c r="A4" i="24"/>
  <c r="B26" i="22" l="1"/>
  <c r="A9" i="23" l="1"/>
  <c r="A12" i="23"/>
  <c r="A15" i="23"/>
  <c r="A5" i="10" l="1"/>
  <c r="A4" i="17"/>
  <c r="A5" i="22" s="1"/>
  <c r="A5" i="6"/>
  <c r="A5" i="5" s="1"/>
  <c r="A5" i="14"/>
  <c r="A6" i="13"/>
  <c r="A5" i="23" s="1"/>
  <c r="A4" i="12"/>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<sst xmlns="http://schemas.openxmlformats.org/spreadsheetml/2006/main" count="1240" uniqueCount="589">
  <si>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</si>
  <si>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</si>
  <si>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</si>
  <si>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</si>
  <si>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</si>
  <si>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</si>
  <si>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</si>
  <si>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</si>
  <si>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</si>
  <si>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</si>
  <si>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</si>
  <si>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</si>
  <si>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</si>
  <si>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</si>
  <si>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</si>
  <si>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</si>
  <si>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</si>
  <si>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</si>
  <si>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</si>
  <si>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</si>
  <si>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</si>
  <si>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</si>
  <si>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</si>
  <si>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</si>
  <si>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</si>
  <si>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</si>
  <si>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</si>
  <si>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</si>
  <si>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</si>
  <si>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</si>
  <si>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</si>
  <si>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</si>
  <si>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</si>
  <si>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</si>
  <si>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</si>
  <si>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</si>
  <si>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</si>
  <si>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</si>
  <si>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</si>
  <si>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</si>
  <si>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</si>
  <si>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</si>
  <si>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</si>
  <si>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</si>
  <si>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</si>
  <si>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</si>
  <si>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</si>
  <si>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</si>
  <si>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</si>
  <si>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</si>
  <si>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</si>
  <si>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</si>
  <si>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</si>
  <si>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</si>
  <si>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</si>
  <si>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</si>
  <si>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</si>
  <si>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</si>
  <si>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</si>
  <si>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</si>
  <si>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</si>
  <si>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</si>
  <si>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</si>
  <si>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</si>
  <si>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</si>
  <si>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</si>
  <si>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</si>
  <si>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</si>
  <si>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</si>
  <si>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</si>
  <si>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</si>
  <si>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</si>
  <si>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</si>
  <si>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</si>
  <si>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</si>
  <si>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</si>
  <si>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</si>
  <si>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</si>
  <si>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</si>
  <si>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</si>
  <si>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</si>
  <si>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</si>
  <si>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</si>
  <si>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</si>
  <si>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</si>
  <si>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</si>
  <si>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</si>
  <si>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</si>
  <si>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</si>
  <si>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</si>
  <si>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</si>
  <si>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</si>
  <si>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</si>
  <si>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</si>
  <si>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</si>
  <si>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</si>
  <si>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</si>
  <si>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</si>
  <si>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</si>
  <si>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</si>
  <si>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</si>
  <si>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</si>
  <si>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</si>
  <si>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</si>
  <si>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</si>
  <si>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</si>
  <si>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</si>
  <si>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</si>
  <si>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</si>
  <si>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</si>
  <si>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</si>
  <si>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</si>
  <si>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</si>
  <si>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</si>
  <si>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</si>
  <si>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</si>
  <si>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</si>
  <si>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</si>
  <si>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</si>
  <si>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</si>
  <si>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</si>
  <si>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</si>
  <si>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</si>
  <si>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</si>
  <si>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</si>
  <si>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</si>
  <si>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</si>
  <si>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</si>
  <si>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</si>
  <si>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</si>
  <si>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</si>
  <si>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</si>
  <si>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</si>
  <si>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</si>
  <si>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</si>
  <si>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</si>
  <si>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</si>
  <si>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</si>
  <si>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</si>
  <si>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</si>
  <si>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</si>
  <si>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</si>
  <si>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</si>
  <si>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</si>
  <si>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</si>
  <si>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</si>
  <si>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</si>
  <si>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</si>
  <si>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</si>
  <si>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</si>
  <si>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</si>
  <si>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</si>
  <si>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</si>
  <si>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</si>
  <si>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</si>
  <si>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</si>
  <si>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</si>
  <si>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</si>
  <si>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</si>
  <si>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</si>
  <si>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</si>
  <si>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</si>
  <si>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</si>
  <si>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</si>
  <si>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</si>
  <si>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</si>
  <si>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</si>
  <si>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</si>
  <si>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</si>
  <si>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</si>
  <si>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</si>
  <si>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</si>
  <si>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</si>
  <si>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</si>
  <si>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</si>
  <si>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</si>
  <si>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</si>
  <si>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</si>
  <si>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</si>
  <si>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</si>
  <si>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</si>
  <si>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</si>
  <si>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</si>
  <si>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</si>
  <si>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</si>
  <si>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</si>
  <si>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</si>
  <si>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</si>
  <si>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</si>
  <si>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</si>
  <si>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</si>
  <si>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</si>
  <si>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</si>
  <si>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</si>
  <si>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</si>
  <si>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</si>
  <si>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</si>
  <si>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</si>
  <si>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</si>
  <si>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</si>
  <si>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</si>
  <si>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</si>
  <si>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</si>
  <si>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</si>
  <si>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</si>
  <si>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</si>
  <si>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</si>
  <si>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</si>
  <si>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</si>
  <si>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</si>
  <si>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</si>
  <si>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</si>
  <si>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</si>
  <si>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</si>
  <si>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</si>
  <si>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</si>
  <si>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</si>
  <si>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</si>
  <si>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</si>
  <si>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</si>
  <si>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</si>
  <si>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</si>
  <si>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</si>
  <si>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</si>
  <si>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</si>
  <si>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</si>
  <si>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</si>
  <si>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</si>
  <si>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</si>
  <si>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</si>
  <si>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</si>
  <si>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</si>
  <si>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</si>
  <si>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</si>
  <si>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</si>
  <si>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</si>
  <si>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</si>
  <si>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</si>
  <si>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</si>
  <si>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</si>
  <si>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</si>
  <si>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</si>
  <si>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</si>
  <si>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</si>
  <si>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</si>
  <si>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</si>
  <si>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</si>
  <si>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</si>
  <si>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</si>
  <si>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</si>
  <si>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</si>
  <si>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</si>
  <si>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</si>
  <si>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</si>
  <si>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</si>
  <si>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</si>
  <si>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</si>
  <si>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</si>
  <si>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</si>
  <si>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</si>
  <si>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</si>
  <si>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</si>
  <si>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</si>
  <si>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</si>
  <si>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</si>
  <si>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</si>
  <si>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</si>
  <si>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</si>
  <si>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</si>
  <si>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</si>
  <si>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</si>
  <si>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</si>
  <si>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</si>
  <si>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</si>
  <si>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</si>
  <si>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</si>
  <si>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</si>
  <si>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</si>
  <si>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</si>
  <si>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</si>
  <si>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</si>
  <si>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</si>
  <si>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</si>
  <si>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</si>
  <si>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</si>
  <si>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</si>
  <si>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</si>
  <si>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</si>
  <si>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</si>
  <si>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</si>
  <si>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</si>
  <si>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</si>
  <si>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</si>
  <si>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</si>
  <si>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</si>
  <si>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</si>
  <si>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</si>
  <si>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</si>
  <si>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</si>
  <si>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</si>
  <si>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</si>
  <si>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</si>
  <si>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</si>
  <si>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</si>
  <si>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</si>
  <si>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</si>
  <si>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</si>
  <si>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</si>
  <si>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</si>
  <si>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</si>
  <si>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</si>
  <si>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</si>
  <si>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</si>
  <si>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</si>
  <si>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</si>
  <si>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</si>
  <si>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</si>
  <si>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</si>
  <si>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</si>
  <si>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</si>
  <si>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</si>
  <si>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</si>
  <si>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</si>
  <si>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</si>
  <si>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</si>
  <si>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</si>
  <si>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</si>
  <si>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</si>
  <si>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</si>
  <si>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</si>
  <si>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</si>
  <si>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</si>
  <si>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</si>
  <si>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</si>
  <si>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</si>
  <si>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</si>
  <si>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</si>
  <si>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</si>
  <si>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</si>
  <si>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</si>
  <si>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</si>
  <si>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</si>
  <si>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</si>
  <si>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</si>
  <si>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</si>
  <si>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</si>
  <si>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</si>
  <si>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</si>
  <si>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</si>
  <si>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</si>
  <si>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</si>
  <si>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</si>
  <si>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</si>
  <si>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</si>
  <si>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</si>
  <si>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</si>
  <si>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</si>
  <si>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</si>
  <si>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</si>
  <si>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</si>
  <si>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</si>
  <si>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</si>
  <si>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</si>
  <si>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</si>
  <si>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</si>
  <si>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</si>
  <si>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</si>
  <si>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</si>
  <si>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</si>
  <si>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</si>
  <si>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</si>
  <si>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</si>
  <si>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</si>
  <si>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</si>
  <si>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</si>
  <si>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</si>
  <si>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</si>
  <si>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</si>
  <si>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</si>
  <si>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</si>
  <si>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</si>
  <si>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</si>
  <si>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</si>
  <si>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</si>
  <si>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</si>
  <si>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</si>
  <si>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</si>
  <si>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</si>
  <si>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</si>
  <si>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</si>
  <si>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</si>
  <si>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</si>
  <si>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</si>
  <si>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</si>
  <si>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</si>
  <si>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</si>
  <si>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</si>
  <si>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</si>
  <si>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</si>
  <si>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</si>
  <si>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</si>
  <si>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</si>
  <si>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</si>
  <si>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</si>
  <si>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</si>
  <si>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</si>
  <si>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</si>
  <si>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</si>
  <si>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</si>
  <si>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</si>
  <si>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</si>
  <si>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</si>
  <si>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</si>
  <si>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</si>
  <si>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</si>
  <si>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</si>
  <si>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</si>
  <si>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</si>
  <si>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</si>
  <si>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</si>
  <si>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</si>
  <si>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</si>
  <si>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</si>
  <si>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</si>
  <si>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</si>
  <si>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</si>
  <si>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</si>
  <si>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</si>
  <si>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</si>
  <si>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</si>
  <si>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</si>
  <si>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</si>
  <si>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</si>
  <si>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</si>
  <si>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</si>
  <si>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</si>
  <si>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</si>
  <si>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</si>
  <si>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</si>
  <si>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</si>
  <si>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</si>
  <si>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</si>
  <si>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</si>
  <si>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</si>
  <si>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</si>
  <si>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</si>
  <si>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</si>
  <si>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</si>
  <si>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</si>
  <si>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</si>
  <si>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</si>
  <si>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</si>
  <si>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</si>
  <si>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</si>
  <si>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</si>
  <si>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</si>
  <si>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</si>
  <si>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</si>
  <si>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</si>
  <si>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</si>
  <si>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</si>
  <si>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</si>
  <si>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</si>
  <si>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</si>
  <si>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</si>
  <si>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</si>
  <si>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</si>
  <si>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</si>
  <si>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</si>
  <si>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</si>
  <si>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</si>
  <si>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</si>
  <si>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</si>
  <si>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</si>
  <si>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</si>
  <si>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</si>
  <si>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</si>
  <si>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</si>
  <si>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</si>
  <si>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</si>
  <si>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</si>
  <si>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</si>
  <si>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</si>
  <si>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</si>
  <si>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</si>
  <si>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</si>
  <si>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</si>
  <si>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</si>
  <si>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</si>
  <si>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</si>
  <si>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</si>
  <si>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</si>
  <si>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</si>
  <si>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</si>
  <si>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</si>
  <si>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</si>
  <si>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</si>
  <si>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</si>
  <si>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</si>
  <si>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</si>
  <si>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</si>
  <si>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 г. №___</t>
  </si>
  <si>
    <t>от «__» _____ 201___ г. №___</t>
  </si>
  <si>
    <t>не применимо</t>
  </si>
  <si>
    <t>не относится</t>
  </si>
  <si>
    <t>Срок реализации не наступил</t>
  </si>
  <si>
    <t>M_TP1900.PS.0056</t>
  </si>
  <si>
    <t>Год 2024</t>
  </si>
  <si>
    <t>Год 2025</t>
  </si>
  <si>
    <t>Год 2026</t>
  </si>
  <si>
    <t>Год 2027</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</si>
  <si>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</si>
  <si>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</si>
  <si>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</si>
  <si>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</si>
  <si>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</si>
  <si>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</si>
  <si>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</si>
  <si>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</si>
  <si>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</si>
  <si>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</si>
  <si>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</si>
  <si>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</si>
  <si>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</si>
  <si>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</si>
  <si>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</si>
  <si>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</si>
  <si>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</si>
  <si>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</si>
  <si>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</si>
  <si>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</si>
  <si>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</si>
  <si>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</si>
  <si>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</si>
  <si>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</si>
  <si>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</si>
  <si>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</si>
  <si>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</si>
  <si>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</si>
  <si>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</si>
  <si>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</si>
  <si>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</si>
  <si>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</si>
  <si>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</si>
  <si>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</si>
  <si>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</si>
  <si>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</si>
  <si>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</si>
  <si>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</si>
  <si>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</si>
  <si>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</si>
  <si>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</si>
  <si>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</si>
  <si>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</si>
  <si>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</si>
  <si>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</si>
  <si>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</si>
  <si>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</si>
  <si>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</si>
  <si>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3160,04 тыс.руб./шт.</t>
  </si>
  <si>
    <t>0.2 Реконструкция, модернизация, техническое перевооружение</t>
  </si>
  <si>
    <t>Год раскрытия информации: 2024 год</t>
  </si>
  <si>
    <t>Возможна реализация в установленный срок.</t>
  </si>
  <si>
    <t xml:space="preserve"> по состоянию на 01.01.2023</t>
  </si>
  <si>
    <t>по состоянию на 01.01.2024</t>
  </si>
  <si>
    <t xml:space="preserve">Факт 2023 года </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</si>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</sst>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0" zoomScale="55"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4" t="s">
        <v>561</v>
      </c>
      <c r="B5" s="264"/>
      <c r="C5" s="264"/>
    </row>
    <row r="6" spans="1:3" s="12" customFormat="1" ht="15.75" x14ac:dyDescent="0.2">
      <c r="A6" s="17"/>
    </row>
    <row r="7" spans="1:3" s="12" customFormat="1" ht="18.75" x14ac:dyDescent="0.2">
      <c r="A7" s="268" t="s">
        <v>10</v>
      </c>
      <c r="B7" s="268"/>
      <c r="C7" s="268"/>
    </row>
    <row r="8" spans="1:3" s="12" customFormat="1" ht="18.75" x14ac:dyDescent="0.2">
      <c r="A8" s="14"/>
      <c r="B8" s="14"/>
      <c r="C8" s="14"/>
    </row>
    <row r="9" spans="1:3" s="12" customFormat="1" ht="36" customHeight="1" x14ac:dyDescent="0.2">
      <c r="A9" s="269" t="s">
        <v>516</v>
      </c>
      <c r="B9" s="269"/>
      <c r="C9" s="269"/>
    </row>
    <row r="10" spans="1:3" s="12" customFormat="1" ht="15.75" x14ac:dyDescent="0.2">
      <c r="A10" s="265" t="s">
        <v>9</v>
      </c>
      <c r="B10" s="265"/>
      <c r="C10" s="265"/>
    </row>
    <row r="11" spans="1:3" s="12" customFormat="1" ht="18.75" x14ac:dyDescent="0.2">
      <c r="A11" s="14"/>
      <c r="B11" s="14"/>
      <c r="C11" s="14"/>
    </row>
    <row r="12" spans="1:3" s="12" customFormat="1" x14ac:dyDescent="0.2">
      <c r="A12" s="269" t="s">
        <v>506</v>
      </c>
      <c r="B12" s="269"/>
      <c r="C12" s="269"/>
    </row>
    <row r="13" spans="1:3" s="12" customFormat="1" ht="15.75" x14ac:dyDescent="0.2">
      <c r="A13" s="265" t="s">
        <v>8</v>
      </c>
      <c r="B13" s="265"/>
      <c r="C13" s="265"/>
    </row>
    <row r="14" spans="1:3" s="9" customFormat="1" ht="15.75" customHeight="1" x14ac:dyDescent="0.2">
      <c r="A14" s="10"/>
      <c r="B14" s="10"/>
      <c r="C14" s="10"/>
    </row>
    <row r="15" spans="1:3" s="3" customFormat="1" ht="74.25" customHeight="1" x14ac:dyDescent="0.2">
      <c r="A15" s="270" t="s">
        <v>519</v>
      </c>
      <c r="B15" s="270"/>
      <c r="C15" s="270"/>
    </row>
    <row r="16" spans="1:3" s="3" customFormat="1" ht="15" customHeight="1" x14ac:dyDescent="0.2">
      <c r="A16" s="265" t="s">
        <v>7</v>
      </c>
      <c r="B16" s="265"/>
      <c r="C16" s="265"/>
    </row>
    <row r="17" spans="1:3" s="3" customFormat="1" ht="15" customHeight="1" x14ac:dyDescent="0.2">
      <c r="A17" s="4"/>
      <c r="B17" s="4"/>
      <c r="C17" s="4"/>
    </row>
    <row r="18" spans="1:3" s="3" customFormat="1" ht="15" customHeight="1" x14ac:dyDescent="0.2">
      <c r="A18" s="266" t="s">
        <v>464</v>
      </c>
      <c r="B18" s="267"/>
      <c r="C18" s="267"/>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8" t="s">
        <v>560</v>
      </c>
    </row>
    <row r="23" spans="1:3" s="3" customFormat="1" ht="69.75" customHeight="1" x14ac:dyDescent="0.2">
      <c r="A23" s="28" t="s">
        <v>64</v>
      </c>
      <c r="B23" s="36" t="s">
        <v>65</v>
      </c>
      <c r="C23" s="37" t="s">
        <v>554</v>
      </c>
    </row>
    <row r="24" spans="1:3" s="3" customFormat="1" ht="53.25" customHeight="1" x14ac:dyDescent="0.2">
      <c r="A24" s="261"/>
      <c r="B24" s="262"/>
      <c r="C24" s="263"/>
    </row>
    <row r="25" spans="1:3" s="35" customFormat="1" ht="58.5" customHeight="1" x14ac:dyDescent="0.2">
      <c r="A25" s="28" t="s">
        <v>63</v>
      </c>
      <c r="B25" s="171" t="s">
        <v>413</v>
      </c>
      <c r="C25" s="232" t="s">
        <v>503</v>
      </c>
    </row>
    <row r="26" spans="1:3" s="35" customFormat="1" ht="42.75" customHeight="1" x14ac:dyDescent="0.2">
      <c r="A26" s="28" t="s">
        <v>62</v>
      </c>
      <c r="B26" s="171" t="s">
        <v>76</v>
      </c>
      <c r="C26" s="232" t="s">
        <v>553</v>
      </c>
    </row>
    <row r="27" spans="1:3" s="35" customFormat="1" ht="51.75" customHeight="1" x14ac:dyDescent="0.2">
      <c r="A27" s="28" t="s">
        <v>60</v>
      </c>
      <c r="B27" s="171" t="s">
        <v>75</v>
      </c>
      <c r="C27" s="232" t="s">
        <v>486</v>
      </c>
    </row>
    <row r="28" spans="1:3" s="35" customFormat="1" ht="42.75" customHeight="1" x14ac:dyDescent="0.2">
      <c r="A28" s="28" t="s">
        <v>59</v>
      </c>
      <c r="B28" s="171" t="s">
        <v>414</v>
      </c>
      <c r="C28" s="232" t="s">
        <v>485</v>
      </c>
    </row>
    <row r="29" spans="1:3" s="35" customFormat="1" ht="51.75" customHeight="1" x14ac:dyDescent="0.2">
      <c r="A29" s="28" t="s">
        <v>57</v>
      </c>
      <c r="B29" s="171" t="s">
        <v>415</v>
      </c>
      <c r="C29" s="232" t="s">
        <v>485</v>
      </c>
    </row>
    <row r="30" spans="1:3" s="35" customFormat="1" ht="51.75" customHeight="1" x14ac:dyDescent="0.2">
      <c r="A30" s="28" t="s">
        <v>55</v>
      </c>
      <c r="B30" s="171" t="s">
        <v>416</v>
      </c>
      <c r="C30" s="232" t="s">
        <v>485</v>
      </c>
    </row>
    <row r="31" spans="1:3" s="35" customFormat="1" ht="51.75" customHeight="1" x14ac:dyDescent="0.2">
      <c r="A31" s="28" t="s">
        <v>74</v>
      </c>
      <c r="B31" s="40" t="s">
        <v>417</v>
      </c>
      <c r="C31" s="232" t="s">
        <v>485</v>
      </c>
    </row>
    <row r="32" spans="1:3" s="35" customFormat="1" ht="51.75" customHeight="1" x14ac:dyDescent="0.2">
      <c r="A32" s="28" t="s">
        <v>72</v>
      </c>
      <c r="B32" s="40" t="s">
        <v>418</v>
      </c>
      <c r="C32" s="232" t="s">
        <v>485</v>
      </c>
    </row>
    <row r="33" spans="1:3" s="35" customFormat="1" ht="101.25" customHeight="1" x14ac:dyDescent="0.2">
      <c r="A33" s="28" t="s">
        <v>71</v>
      </c>
      <c r="B33" s="40" t="s">
        <v>419</v>
      </c>
      <c r="C33" s="232" t="s">
        <v>504</v>
      </c>
    </row>
    <row r="34" spans="1:3" ht="111" customHeight="1" x14ac:dyDescent="0.25">
      <c r="A34" s="28" t="s">
        <v>433</v>
      </c>
      <c r="B34" s="40" t="s">
        <v>420</v>
      </c>
      <c r="C34" s="232" t="s">
        <v>485</v>
      </c>
    </row>
    <row r="35" spans="1:3" ht="58.5" customHeight="1" x14ac:dyDescent="0.25">
      <c r="A35" s="28" t="s">
        <v>423</v>
      </c>
      <c r="B35" s="40" t="s">
        <v>73</v>
      </c>
      <c r="C35" s="232" t="s">
        <v>485</v>
      </c>
    </row>
    <row r="36" spans="1:3" ht="51.75" customHeight="1" x14ac:dyDescent="0.25">
      <c r="A36" s="28" t="s">
        <v>434</v>
      </c>
      <c r="B36" s="40" t="s">
        <v>421</v>
      </c>
      <c r="C36" s="232" t="s">
        <v>328</v>
      </c>
    </row>
    <row r="37" spans="1:3" ht="43.5" customHeight="1" x14ac:dyDescent="0.25">
      <c r="A37" s="28" t="s">
        <v>424</v>
      </c>
      <c r="B37" s="40" t="s">
        <v>422</v>
      </c>
      <c r="C37" s="232" t="s">
        <v>328</v>
      </c>
    </row>
    <row r="38" spans="1:3" ht="43.5" customHeight="1" x14ac:dyDescent="0.25">
      <c r="A38" s="28" t="s">
        <v>435</v>
      </c>
      <c r="B38" s="40" t="s">
        <v>230</v>
      </c>
      <c r="C38" s="232" t="s">
        <v>485</v>
      </c>
    </row>
    <row r="39" spans="1:3" ht="23.25" customHeight="1" x14ac:dyDescent="0.25">
      <c r="A39" s="261"/>
      <c r="B39" s="262"/>
      <c r="C39" s="263"/>
    </row>
    <row r="40" spans="1:3" ht="63" x14ac:dyDescent="0.25">
      <c r="A40" s="28" t="s">
        <v>425</v>
      </c>
      <c r="B40" s="40" t="s">
        <v>477</v>
      </c>
      <c r="C40" s="233">
        <f>+C48</f>
        <v>218.97795735989948</v>
      </c>
    </row>
    <row r="41" spans="1:3" ht="105.75" customHeight="1" x14ac:dyDescent="0.25">
      <c r="A41" s="28" t="s">
        <v>436</v>
      </c>
      <c r="B41" s="40" t="s">
        <v>459</v>
      </c>
      <c r="C41" s="179" t="s">
        <v>484</v>
      </c>
    </row>
    <row r="42" spans="1:3" ht="83.25" customHeight="1" x14ac:dyDescent="0.25">
      <c r="A42" s="28" t="s">
        <v>426</v>
      </c>
      <c r="B42" s="40" t="s">
        <v>474</v>
      </c>
      <c r="C42" s="179" t="s">
        <v>484</v>
      </c>
    </row>
    <row r="43" spans="1:3" ht="186" customHeight="1" x14ac:dyDescent="0.25">
      <c r="A43" s="28" t="s">
        <v>439</v>
      </c>
      <c r="B43" s="40" t="s">
        <v>440</v>
      </c>
      <c r="C43" s="179" t="s">
        <v>484</v>
      </c>
    </row>
    <row r="44" spans="1:3" ht="111" customHeight="1" x14ac:dyDescent="0.25">
      <c r="A44" s="28" t="s">
        <v>427</v>
      </c>
      <c r="B44" s="40" t="s">
        <v>465</v>
      </c>
      <c r="C44" s="179" t="s">
        <v>484</v>
      </c>
    </row>
    <row r="45" spans="1:3" ht="120" customHeight="1" x14ac:dyDescent="0.25">
      <c r="A45" s="28" t="s">
        <v>460</v>
      </c>
      <c r="B45" s="40" t="s">
        <v>466</v>
      </c>
      <c r="C45" s="179" t="s">
        <v>484</v>
      </c>
    </row>
    <row r="46" spans="1:3" ht="101.25" customHeight="1" x14ac:dyDescent="0.25">
      <c r="A46" s="28" t="s">
        <v>428</v>
      </c>
      <c r="B46" s="40" t="s">
        <v>467</v>
      </c>
      <c r="C46" s="179" t="s">
        <v>484</v>
      </c>
    </row>
    <row r="47" spans="1:3" ht="18.75" customHeight="1" x14ac:dyDescent="0.25">
      <c r="A47" s="261"/>
      <c r="B47" s="262"/>
      <c r="C47" s="263"/>
    </row>
    <row r="48" spans="1:3" ht="75.75" customHeight="1" x14ac:dyDescent="0.25">
      <c r="A48" s="28" t="s">
        <v>461</v>
      </c>
      <c r="B48" s="40" t="s">
        <v>475</v>
      </c>
      <c r="C48" s="233">
        <f>'6.2. Паспорт фин осв ввод'!AC24</f>
        <v>218.97795735989948</v>
      </c>
    </row>
    <row r="49" spans="1:3" ht="71.25" customHeight="1" x14ac:dyDescent="0.25">
      <c r="A49" s="28" t="s">
        <v>429</v>
      </c>
      <c r="B49" s="40" t="s">
        <v>476</v>
      </c>
      <c r="C49" s="233">
        <f>'6.2. Паспорт фин осв ввод'!AC30</f>
        <v>183.50864007060702</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44.25" customHeight="1" x14ac:dyDescent="0.2">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101</v>
      </c>
      <c r="C19" s="276" t="s">
        <v>334</v>
      </c>
      <c r="D19" s="275" t="s">
        <v>333</v>
      </c>
      <c r="E19" s="275" t="s">
        <v>100</v>
      </c>
      <c r="F19" s="275" t="s">
        <v>99</v>
      </c>
      <c r="G19" s="275" t="s">
        <v>329</v>
      </c>
      <c r="H19" s="275" t="s">
        <v>98</v>
      </c>
      <c r="I19" s="275" t="s">
        <v>97</v>
      </c>
      <c r="J19" s="275" t="s">
        <v>96</v>
      </c>
      <c r="K19" s="275" t="s">
        <v>95</v>
      </c>
      <c r="L19" s="275" t="s">
        <v>94</v>
      </c>
      <c r="M19" s="275" t="s">
        <v>93</v>
      </c>
      <c r="N19" s="275" t="s">
        <v>92</v>
      </c>
      <c r="O19" s="275" t="s">
        <v>91</v>
      </c>
      <c r="P19" s="275" t="s">
        <v>90</v>
      </c>
      <c r="Q19" s="275" t="s">
        <v>332</v>
      </c>
      <c r="R19" s="275"/>
      <c r="S19" s="278" t="s">
        <v>432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330</v>
      </c>
      <c r="R20" s="43" t="s">
        <v>331</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9"/>
  <sheetViews>
    <sheetView view="pageBreakPreview" topLeftCell="A32" zoomScale="60" zoomScaleNormal="60" workbookViewId="0">
      <selection activeCell="A35" sqref="A35:XFD45"/>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4"/>
    </row>
    <row r="8" spans="1:20" s="16"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M_TP1900.PS.0056</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1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13" customFormat="1" ht="72" customHeight="1" x14ac:dyDescent="0.2">
      <c r="A16" s="28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85"/>
      <c r="C16" s="285"/>
      <c r="D16" s="285"/>
      <c r="E16" s="285"/>
      <c r="F16" s="285"/>
      <c r="G16" s="285"/>
      <c r="H16" s="285"/>
      <c r="I16" s="285"/>
      <c r="J16" s="285"/>
      <c r="K16" s="285"/>
      <c r="L16" s="285"/>
      <c r="M16" s="285"/>
      <c r="N16" s="285"/>
      <c r="O16" s="285"/>
      <c r="P16" s="285"/>
      <c r="Q16" s="285"/>
      <c r="R16" s="285"/>
      <c r="S16" s="285"/>
      <c r="T16" s="285"/>
    </row>
    <row r="17" spans="1:113" s="21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2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13" customFormat="1" ht="15" customHeight="1" x14ac:dyDescent="0.2">
      <c r="A19" s="287" t="s">
        <v>443</v>
      </c>
      <c r="B19" s="287"/>
      <c r="C19" s="287"/>
      <c r="D19" s="287"/>
      <c r="E19" s="287"/>
      <c r="F19" s="287"/>
      <c r="G19" s="287"/>
      <c r="H19" s="287"/>
      <c r="I19" s="287"/>
      <c r="J19" s="287"/>
      <c r="K19" s="287"/>
      <c r="L19" s="287"/>
      <c r="M19" s="287"/>
      <c r="N19" s="287"/>
      <c r="O19" s="287"/>
      <c r="P19" s="287"/>
      <c r="Q19" s="287"/>
      <c r="R19" s="287"/>
      <c r="S19" s="287"/>
      <c r="T19" s="287"/>
    </row>
    <row r="20" spans="1:113" s="21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500</v>
      </c>
      <c r="C21" s="293"/>
      <c r="D21" s="296" t="s">
        <v>123</v>
      </c>
      <c r="E21" s="292" t="s">
        <v>472</v>
      </c>
      <c r="F21" s="293"/>
      <c r="G21" s="292" t="s">
        <v>240</v>
      </c>
      <c r="H21" s="293"/>
      <c r="I21" s="292" t="s">
        <v>122</v>
      </c>
      <c r="J21" s="293"/>
      <c r="K21" s="296" t="s">
        <v>121</v>
      </c>
      <c r="L21" s="292" t="s">
        <v>120</v>
      </c>
      <c r="M21" s="293"/>
      <c r="N21" s="292" t="s">
        <v>468</v>
      </c>
      <c r="O21" s="293"/>
      <c r="P21" s="296" t="s">
        <v>119</v>
      </c>
      <c r="Q21" s="279" t="s">
        <v>118</v>
      </c>
      <c r="R21" s="280"/>
      <c r="S21" s="279" t="s">
        <v>117</v>
      </c>
      <c r="T21" s="281"/>
    </row>
    <row r="22" spans="1:113" ht="204.75" customHeight="1" x14ac:dyDescent="0.25">
      <c r="A22" s="290"/>
      <c r="B22" s="294"/>
      <c r="C22" s="295"/>
      <c r="D22" s="299"/>
      <c r="E22" s="294"/>
      <c r="F22" s="295"/>
      <c r="G22" s="294"/>
      <c r="H22" s="295"/>
      <c r="I22" s="294"/>
      <c r="J22" s="295"/>
      <c r="K22" s="297"/>
      <c r="L22" s="294"/>
      <c r="M22" s="295"/>
      <c r="N22" s="294"/>
      <c r="O22" s="295"/>
      <c r="P22" s="297"/>
      <c r="Q22" s="172" t="s">
        <v>116</v>
      </c>
      <c r="R22" s="172" t="s">
        <v>442</v>
      </c>
      <c r="S22" s="172" t="s">
        <v>115</v>
      </c>
      <c r="T22" s="172" t="s">
        <v>114</v>
      </c>
    </row>
    <row r="23" spans="1:113" ht="51.75" customHeight="1" x14ac:dyDescent="0.25">
      <c r="A23" s="291"/>
      <c r="B23" s="172" t="s">
        <v>112</v>
      </c>
      <c r="C23" s="172" t="s">
        <v>113</v>
      </c>
      <c r="D23" s="297"/>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94.5" x14ac:dyDescent="0.25">
      <c r="A25" s="188">
        <v>1</v>
      </c>
      <c r="B25" s="186" t="s">
        <v>568</v>
      </c>
      <c r="C25" s="186" t="s">
        <v>568</v>
      </c>
      <c r="D25" s="186" t="s">
        <v>569</v>
      </c>
      <c r="E25" s="186" t="s">
        <v>570</v>
      </c>
      <c r="F25" s="186" t="s">
        <v>571</v>
      </c>
      <c r="G25" s="186" t="s">
        <v>572</v>
      </c>
      <c r="H25" s="186" t="s">
        <v>572</v>
      </c>
      <c r="I25" s="186">
        <v>1992</v>
      </c>
      <c r="J25" s="187">
        <v>2028</v>
      </c>
      <c r="K25" s="187" t="s">
        <v>573</v>
      </c>
      <c r="L25" s="187" t="s">
        <v>493</v>
      </c>
      <c r="M25" s="187" t="s">
        <v>493</v>
      </c>
      <c r="N25" s="188" t="s">
        <v>328</v>
      </c>
      <c r="O25" s="188" t="s">
        <v>328</v>
      </c>
      <c r="P25" s="187" t="s">
        <v>518</v>
      </c>
      <c r="Q25" s="189" t="s">
        <v>517</v>
      </c>
      <c r="R25" s="186" t="s">
        <v>574</v>
      </c>
      <c r="S25" s="190" t="s">
        <v>575</v>
      </c>
      <c r="T25" s="191" t="s">
        <v>576</v>
      </c>
    </row>
    <row r="26" spans="1:113" s="216" customFormat="1" ht="94.5" x14ac:dyDescent="0.2">
      <c r="A26" s="188">
        <f>A25+1</f>
        <v>2</v>
      </c>
      <c r="B26" s="186" t="s">
        <v>568</v>
      </c>
      <c r="C26" s="186" t="s">
        <v>568</v>
      </c>
      <c r="D26" s="186" t="s">
        <v>569</v>
      </c>
      <c r="E26" s="186" t="s">
        <v>570</v>
      </c>
      <c r="F26" s="186" t="s">
        <v>571</v>
      </c>
      <c r="G26" s="186" t="s">
        <v>577</v>
      </c>
      <c r="H26" s="186" t="s">
        <v>577</v>
      </c>
      <c r="I26" s="186">
        <v>2002</v>
      </c>
      <c r="J26" s="187">
        <v>2028</v>
      </c>
      <c r="K26" s="187" t="s">
        <v>573</v>
      </c>
      <c r="L26" s="187" t="s">
        <v>493</v>
      </c>
      <c r="M26" s="187" t="s">
        <v>493</v>
      </c>
      <c r="N26" s="188" t="s">
        <v>328</v>
      </c>
      <c r="O26" s="188" t="s">
        <v>328</v>
      </c>
      <c r="P26" s="187" t="s">
        <v>518</v>
      </c>
      <c r="Q26" s="189" t="s">
        <v>517</v>
      </c>
      <c r="R26" s="186" t="s">
        <v>574</v>
      </c>
      <c r="S26" s="190" t="s">
        <v>575</v>
      </c>
      <c r="T26" s="191" t="s">
        <v>576</v>
      </c>
    </row>
    <row r="27" spans="1:113" s="216" customFormat="1" ht="129.75" customHeight="1" x14ac:dyDescent="0.2">
      <c r="A27" s="188">
        <f t="shared" ref="A27:A34" si="0">A26+1</f>
        <v>3</v>
      </c>
      <c r="B27" s="186" t="s">
        <v>568</v>
      </c>
      <c r="C27" s="186" t="s">
        <v>568</v>
      </c>
      <c r="D27" s="186" t="s">
        <v>578</v>
      </c>
      <c r="E27" s="186" t="s">
        <v>488</v>
      </c>
      <c r="F27" s="186" t="s">
        <v>571</v>
      </c>
      <c r="G27" s="186" t="s">
        <v>579</v>
      </c>
      <c r="H27" s="186" t="s">
        <v>579</v>
      </c>
      <c r="I27" s="186">
        <v>1986</v>
      </c>
      <c r="J27" s="187">
        <v>2028</v>
      </c>
      <c r="K27" s="187" t="s">
        <v>494</v>
      </c>
      <c r="L27" s="187" t="s">
        <v>489</v>
      </c>
      <c r="M27" s="188">
        <v>35</v>
      </c>
      <c r="N27" s="188" t="s">
        <v>328</v>
      </c>
      <c r="O27" s="188" t="s">
        <v>328</v>
      </c>
      <c r="P27" s="187" t="s">
        <v>495</v>
      </c>
      <c r="Q27" s="189" t="s">
        <v>517</v>
      </c>
      <c r="R27" s="186" t="s">
        <v>574</v>
      </c>
      <c r="S27" s="190" t="s">
        <v>575</v>
      </c>
      <c r="T27" s="191" t="s">
        <v>576</v>
      </c>
    </row>
    <row r="28" spans="1:113" s="216" customFormat="1" ht="129.75" customHeight="1" x14ac:dyDescent="0.2">
      <c r="A28" s="188">
        <f t="shared" si="0"/>
        <v>4</v>
      </c>
      <c r="B28" s="186" t="s">
        <v>568</v>
      </c>
      <c r="C28" s="186" t="s">
        <v>568</v>
      </c>
      <c r="D28" s="186" t="s">
        <v>578</v>
      </c>
      <c r="E28" s="186" t="s">
        <v>488</v>
      </c>
      <c r="F28" s="186" t="s">
        <v>571</v>
      </c>
      <c r="G28" s="186" t="s">
        <v>580</v>
      </c>
      <c r="H28" s="186" t="s">
        <v>580</v>
      </c>
      <c r="I28" s="186">
        <v>1986</v>
      </c>
      <c r="J28" s="187">
        <v>2028</v>
      </c>
      <c r="K28" s="187" t="s">
        <v>494</v>
      </c>
      <c r="L28" s="187" t="s">
        <v>489</v>
      </c>
      <c r="M28" s="188">
        <v>35</v>
      </c>
      <c r="N28" s="188" t="s">
        <v>328</v>
      </c>
      <c r="O28" s="188" t="s">
        <v>328</v>
      </c>
      <c r="P28" s="187" t="s">
        <v>495</v>
      </c>
      <c r="Q28" s="189" t="s">
        <v>517</v>
      </c>
      <c r="R28" s="186" t="s">
        <v>574</v>
      </c>
      <c r="S28" s="190" t="s">
        <v>575</v>
      </c>
      <c r="T28" s="191" t="s">
        <v>576</v>
      </c>
    </row>
    <row r="29" spans="1:113" s="216" customFormat="1" ht="129.75" customHeight="1" x14ac:dyDescent="0.2">
      <c r="A29" s="188">
        <f t="shared" si="0"/>
        <v>5</v>
      </c>
      <c r="B29" s="186" t="s">
        <v>568</v>
      </c>
      <c r="C29" s="186" t="s">
        <v>568</v>
      </c>
      <c r="D29" s="186" t="s">
        <v>578</v>
      </c>
      <c r="E29" s="186" t="s">
        <v>488</v>
      </c>
      <c r="F29" s="186" t="s">
        <v>571</v>
      </c>
      <c r="G29" s="186" t="s">
        <v>496</v>
      </c>
      <c r="H29" s="186" t="s">
        <v>496</v>
      </c>
      <c r="I29" s="186">
        <v>1986</v>
      </c>
      <c r="J29" s="187">
        <v>2028</v>
      </c>
      <c r="K29" s="187" t="s">
        <v>494</v>
      </c>
      <c r="L29" s="187" t="s">
        <v>489</v>
      </c>
      <c r="M29" s="188">
        <v>35</v>
      </c>
      <c r="N29" s="188" t="s">
        <v>328</v>
      </c>
      <c r="O29" s="188" t="s">
        <v>328</v>
      </c>
      <c r="P29" s="187" t="s">
        <v>495</v>
      </c>
      <c r="Q29" s="189" t="s">
        <v>517</v>
      </c>
      <c r="R29" s="186" t="s">
        <v>574</v>
      </c>
      <c r="S29" s="190" t="s">
        <v>575</v>
      </c>
      <c r="T29" s="191" t="s">
        <v>576</v>
      </c>
    </row>
    <row r="30" spans="1:113" ht="131.25" customHeight="1" x14ac:dyDescent="0.25">
      <c r="A30" s="188">
        <f t="shared" si="0"/>
        <v>6</v>
      </c>
      <c r="B30" s="186" t="s">
        <v>568</v>
      </c>
      <c r="C30" s="186" t="s">
        <v>568</v>
      </c>
      <c r="D30" s="186" t="s">
        <v>578</v>
      </c>
      <c r="E30" s="186" t="s">
        <v>488</v>
      </c>
      <c r="F30" s="186" t="s">
        <v>571</v>
      </c>
      <c r="G30" s="186" t="s">
        <v>497</v>
      </c>
      <c r="H30" s="186" t="s">
        <v>497</v>
      </c>
      <c r="I30" s="186">
        <v>1986</v>
      </c>
      <c r="J30" s="187">
        <v>2028</v>
      </c>
      <c r="K30" s="187" t="s">
        <v>494</v>
      </c>
      <c r="L30" s="187" t="s">
        <v>489</v>
      </c>
      <c r="M30" s="188">
        <v>35</v>
      </c>
      <c r="N30" s="188" t="s">
        <v>328</v>
      </c>
      <c r="O30" s="188" t="s">
        <v>328</v>
      </c>
      <c r="P30" s="187" t="s">
        <v>495</v>
      </c>
      <c r="Q30" s="189" t="s">
        <v>517</v>
      </c>
      <c r="R30" s="186" t="s">
        <v>574</v>
      </c>
      <c r="S30" s="190" t="s">
        <v>575</v>
      </c>
      <c r="T30" s="191" t="s">
        <v>576</v>
      </c>
    </row>
    <row r="31" spans="1:113" ht="129.75" customHeight="1" x14ac:dyDescent="0.25">
      <c r="A31" s="188">
        <f t="shared" si="0"/>
        <v>7</v>
      </c>
      <c r="B31" s="186" t="s">
        <v>568</v>
      </c>
      <c r="C31" s="186" t="s">
        <v>568</v>
      </c>
      <c r="D31" s="186" t="s">
        <v>578</v>
      </c>
      <c r="E31" s="186" t="s">
        <v>488</v>
      </c>
      <c r="F31" s="186" t="s">
        <v>571</v>
      </c>
      <c r="G31" s="186" t="s">
        <v>581</v>
      </c>
      <c r="H31" s="186" t="s">
        <v>581</v>
      </c>
      <c r="I31" s="186">
        <v>1986</v>
      </c>
      <c r="J31" s="187">
        <v>2028</v>
      </c>
      <c r="K31" s="187" t="s">
        <v>494</v>
      </c>
      <c r="L31" s="187" t="s">
        <v>489</v>
      </c>
      <c r="M31" s="188">
        <v>35</v>
      </c>
      <c r="N31" s="188" t="s">
        <v>328</v>
      </c>
      <c r="O31" s="188" t="s">
        <v>328</v>
      </c>
      <c r="P31" s="187" t="s">
        <v>495</v>
      </c>
      <c r="Q31" s="189" t="s">
        <v>517</v>
      </c>
      <c r="R31" s="186" t="s">
        <v>574</v>
      </c>
      <c r="S31" s="190" t="s">
        <v>575</v>
      </c>
      <c r="T31" s="191" t="s">
        <v>576</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568</v>
      </c>
      <c r="C32" s="186" t="s">
        <v>568</v>
      </c>
      <c r="D32" s="186" t="s">
        <v>578</v>
      </c>
      <c r="E32" s="186" t="s">
        <v>488</v>
      </c>
      <c r="F32" s="186" t="s">
        <v>571</v>
      </c>
      <c r="G32" s="186" t="s">
        <v>499</v>
      </c>
      <c r="H32" s="186" t="s">
        <v>499</v>
      </c>
      <c r="I32" s="186">
        <v>1986</v>
      </c>
      <c r="J32" s="187">
        <v>2028</v>
      </c>
      <c r="K32" s="187" t="s">
        <v>494</v>
      </c>
      <c r="L32" s="187" t="s">
        <v>489</v>
      </c>
      <c r="M32" s="188">
        <v>35</v>
      </c>
      <c r="N32" s="188" t="s">
        <v>328</v>
      </c>
      <c r="O32" s="188" t="s">
        <v>328</v>
      </c>
      <c r="P32" s="187" t="s">
        <v>495</v>
      </c>
      <c r="Q32" s="189" t="s">
        <v>517</v>
      </c>
      <c r="R32" s="186" t="s">
        <v>574</v>
      </c>
      <c r="S32" s="190" t="s">
        <v>575</v>
      </c>
      <c r="T32" s="191" t="s">
        <v>576</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568</v>
      </c>
      <c r="C33" s="186" t="s">
        <v>568</v>
      </c>
      <c r="D33" s="186" t="s">
        <v>578</v>
      </c>
      <c r="E33" s="186" t="s">
        <v>488</v>
      </c>
      <c r="F33" s="186" t="s">
        <v>571</v>
      </c>
      <c r="G33" s="186" t="s">
        <v>582</v>
      </c>
      <c r="H33" s="186" t="s">
        <v>582</v>
      </c>
      <c r="I33" s="186">
        <v>1986</v>
      </c>
      <c r="J33" s="187">
        <v>2028</v>
      </c>
      <c r="K33" s="187" t="s">
        <v>494</v>
      </c>
      <c r="L33" s="187" t="s">
        <v>489</v>
      </c>
      <c r="M33" s="188">
        <v>35</v>
      </c>
      <c r="N33" s="188" t="s">
        <v>328</v>
      </c>
      <c r="O33" s="188" t="s">
        <v>328</v>
      </c>
      <c r="P33" s="187" t="s">
        <v>495</v>
      </c>
      <c r="Q33" s="189" t="s">
        <v>517</v>
      </c>
      <c r="R33" s="186" t="s">
        <v>574</v>
      </c>
      <c r="S33" s="190" t="s">
        <v>575</v>
      </c>
      <c r="T33" s="191" t="s">
        <v>576</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492</v>
      </c>
      <c r="C34" s="186" t="s">
        <v>492</v>
      </c>
      <c r="D34" s="186" t="s">
        <v>583</v>
      </c>
      <c r="E34" s="186" t="s">
        <v>584</v>
      </c>
      <c r="F34" s="186" t="s">
        <v>571</v>
      </c>
      <c r="G34" s="186" t="s">
        <v>498</v>
      </c>
      <c r="H34" s="186" t="s">
        <v>498</v>
      </c>
      <c r="I34" s="186">
        <v>1987</v>
      </c>
      <c r="J34" s="187">
        <v>2027</v>
      </c>
      <c r="K34" s="191">
        <v>1987</v>
      </c>
      <c r="L34" s="187" t="s">
        <v>59</v>
      </c>
      <c r="M34" s="188">
        <v>6</v>
      </c>
      <c r="N34" s="188">
        <v>160</v>
      </c>
      <c r="O34" s="188">
        <v>160</v>
      </c>
      <c r="P34" s="187" t="s">
        <v>328</v>
      </c>
      <c r="Q34" s="189" t="s">
        <v>517</v>
      </c>
      <c r="R34" s="186" t="s">
        <v>574</v>
      </c>
      <c r="S34" s="190" t="s">
        <v>575</v>
      </c>
      <c r="T34" s="191" t="s">
        <v>576</v>
      </c>
    </row>
    <row r="35" spans="1:113" s="216" customFormat="1" x14ac:dyDescent="0.25">
      <c r="A35" s="225"/>
      <c r="B35" s="217" t="s">
        <v>111</v>
      </c>
      <c r="C35" s="217"/>
      <c r="D35" s="217"/>
      <c r="E35" s="217"/>
      <c r="F35" s="217"/>
      <c r="G35" s="217"/>
      <c r="H35" s="217"/>
      <c r="I35" s="217"/>
      <c r="J35" s="217"/>
      <c r="K35" s="217"/>
      <c r="L35" s="217"/>
      <c r="M35" s="217"/>
      <c r="N35" s="217"/>
      <c r="O35" s="217"/>
      <c r="P35" s="217"/>
      <c r="Q35" s="217"/>
      <c r="R35" s="217"/>
    </row>
    <row r="36" spans="1:113" x14ac:dyDescent="0.25">
      <c r="B36" s="298" t="s">
        <v>478</v>
      </c>
      <c r="C36" s="298"/>
      <c r="D36" s="298"/>
      <c r="E36" s="298"/>
      <c r="F36" s="298"/>
      <c r="G36" s="298"/>
      <c r="H36" s="298"/>
      <c r="I36" s="298"/>
      <c r="J36" s="298"/>
      <c r="K36" s="298"/>
      <c r="L36" s="298"/>
      <c r="M36" s="298"/>
      <c r="N36" s="298"/>
      <c r="O36" s="298"/>
      <c r="P36" s="298"/>
      <c r="Q36" s="298"/>
      <c r="R36" s="298"/>
    </row>
    <row r="37" spans="1:113" x14ac:dyDescent="0.25">
      <c r="B37" s="217"/>
      <c r="C37" s="217"/>
      <c r="D37" s="217"/>
      <c r="E37" s="217"/>
      <c r="F37" s="217"/>
      <c r="G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row>
    <row r="38" spans="1:113" x14ac:dyDescent="0.25">
      <c r="B38" s="219" t="s">
        <v>441</v>
      </c>
      <c r="C38" s="219"/>
      <c r="D38" s="219"/>
      <c r="E38" s="219"/>
      <c r="F38" s="220"/>
      <c r="G38" s="220"/>
      <c r="H38" s="219"/>
      <c r="I38" s="219"/>
      <c r="J38" s="219"/>
      <c r="K38" s="219"/>
      <c r="L38" s="219"/>
      <c r="M38" s="219"/>
      <c r="N38" s="219"/>
      <c r="O38" s="219"/>
      <c r="P38" s="219"/>
      <c r="Q38" s="219"/>
      <c r="R38" s="219"/>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110</v>
      </c>
      <c r="C39" s="219"/>
      <c r="D39" s="219"/>
      <c r="E39" s="219"/>
      <c r="F39" s="220"/>
      <c r="G39" s="220"/>
      <c r="H39" s="219"/>
      <c r="I39" s="219"/>
      <c r="J39" s="219"/>
      <c r="K39" s="219"/>
      <c r="L39" s="219"/>
      <c r="M39" s="219"/>
      <c r="N39" s="219"/>
      <c r="O39" s="219"/>
      <c r="P39" s="219"/>
      <c r="Q39" s="219"/>
      <c r="R39" s="219"/>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s="220" customFormat="1" x14ac:dyDescent="0.25">
      <c r="A40" s="226"/>
      <c r="B40" s="219" t="s">
        <v>109</v>
      </c>
      <c r="C40" s="219"/>
      <c r="D40" s="219"/>
      <c r="E40" s="219"/>
      <c r="H40" s="219"/>
      <c r="I40" s="219"/>
      <c r="J40" s="219"/>
      <c r="K40" s="219"/>
      <c r="L40" s="219"/>
      <c r="M40" s="219"/>
      <c r="N40" s="219"/>
      <c r="O40" s="219"/>
      <c r="P40" s="219"/>
      <c r="Q40" s="219"/>
      <c r="R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0" customFormat="1" x14ac:dyDescent="0.25">
      <c r="A41" s="226"/>
      <c r="B41" s="219" t="s">
        <v>108</v>
      </c>
      <c r="C41" s="219"/>
      <c r="D41" s="219"/>
      <c r="E41" s="219"/>
      <c r="H41" s="219"/>
      <c r="I41" s="219"/>
      <c r="J41" s="219"/>
      <c r="K41" s="219"/>
      <c r="L41" s="219"/>
      <c r="M41" s="219"/>
      <c r="N41" s="219"/>
      <c r="O41" s="219"/>
      <c r="P41" s="219"/>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20" customFormat="1" x14ac:dyDescent="0.25">
      <c r="A42" s="226"/>
      <c r="B42" s="219" t="s">
        <v>107</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20" customFormat="1" x14ac:dyDescent="0.25">
      <c r="A43" s="226"/>
      <c r="B43" s="219" t="s">
        <v>106</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20" customFormat="1" x14ac:dyDescent="0.25">
      <c r="A44" s="226"/>
      <c r="B44" s="219" t="s">
        <v>105</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20" customFormat="1" x14ac:dyDescent="0.25">
      <c r="A45" s="226"/>
      <c r="B45" s="219" t="s">
        <v>104</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20" customFormat="1" x14ac:dyDescent="0.25">
      <c r="A46" s="226"/>
      <c r="B46" s="219" t="s">
        <v>103</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20" customFormat="1" x14ac:dyDescent="0.25">
      <c r="A47" s="226"/>
      <c r="B47" s="219" t="s">
        <v>102</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20" customFormat="1" x14ac:dyDescent="0.25">
      <c r="A48" s="226"/>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s="220" customFormat="1" x14ac:dyDescent="0.25">
      <c r="A49" s="226"/>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M_TP1900.PS.0056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0"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302" t="s">
        <v>6</v>
      </c>
      <c r="B21" s="304" t="s">
        <v>452</v>
      </c>
      <c r="C21" s="305"/>
      <c r="D21" s="304" t="s">
        <v>454</v>
      </c>
      <c r="E21" s="305"/>
      <c r="F21" s="300" t="s">
        <v>95</v>
      </c>
      <c r="G21" s="301"/>
      <c r="H21" s="301"/>
      <c r="I21" s="308"/>
      <c r="J21" s="302" t="s">
        <v>455</v>
      </c>
      <c r="K21" s="304" t="s">
        <v>456</v>
      </c>
      <c r="L21" s="305"/>
      <c r="M21" s="304" t="s">
        <v>457</v>
      </c>
      <c r="N21" s="305"/>
      <c r="O21" s="304" t="s">
        <v>444</v>
      </c>
      <c r="P21" s="305"/>
      <c r="Q21" s="304" t="s">
        <v>128</v>
      </c>
      <c r="R21" s="305"/>
      <c r="S21" s="302" t="s">
        <v>127</v>
      </c>
      <c r="T21" s="302" t="s">
        <v>458</v>
      </c>
      <c r="U21" s="302" t="s">
        <v>453</v>
      </c>
      <c r="V21" s="304" t="s">
        <v>126</v>
      </c>
      <c r="W21" s="305"/>
      <c r="X21" s="300" t="s">
        <v>118</v>
      </c>
      <c r="Y21" s="301"/>
      <c r="Z21" s="300" t="s">
        <v>117</v>
      </c>
      <c r="AA21" s="301"/>
    </row>
    <row r="22" spans="1:27" ht="216" customHeight="1" x14ac:dyDescent="0.25">
      <c r="A22" s="309"/>
      <c r="B22" s="306"/>
      <c r="C22" s="307"/>
      <c r="D22" s="306"/>
      <c r="E22" s="307"/>
      <c r="F22" s="300" t="s">
        <v>125</v>
      </c>
      <c r="G22" s="308"/>
      <c r="H22" s="300" t="s">
        <v>124</v>
      </c>
      <c r="I22" s="308"/>
      <c r="J22" s="303"/>
      <c r="K22" s="306"/>
      <c r="L22" s="307"/>
      <c r="M22" s="306"/>
      <c r="N22" s="307"/>
      <c r="O22" s="306"/>
      <c r="P22" s="307"/>
      <c r="Q22" s="306"/>
      <c r="R22" s="307"/>
      <c r="S22" s="303"/>
      <c r="T22" s="303"/>
      <c r="U22" s="303"/>
      <c r="V22" s="306"/>
      <c r="W22" s="307"/>
      <c r="X22" s="77" t="s">
        <v>116</v>
      </c>
      <c r="Y22" s="77" t="s">
        <v>442</v>
      </c>
      <c r="Z22" s="77" t="s">
        <v>115</v>
      </c>
      <c r="AA22" s="77" t="s">
        <v>114</v>
      </c>
    </row>
    <row r="23" spans="1:27" ht="60" customHeight="1" x14ac:dyDescent="0.25">
      <c r="A23" s="303"/>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4" t="str">
        <f>'1. паспорт местоположение'!A5:C5</f>
        <v>Год раскрытия информации: 2024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M_TP1900.PS.0056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66</v>
      </c>
      <c r="B22" s="34" t="s">
        <v>450</v>
      </c>
      <c r="C22" s="51" t="s">
        <v>585</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07"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587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484</v>
      </c>
      <c r="D26" s="27"/>
      <c r="E26" s="27"/>
      <c r="F26" s="27"/>
      <c r="G26" s="27"/>
      <c r="H26" s="27"/>
      <c r="I26" s="27"/>
      <c r="J26" s="27"/>
      <c r="K26" s="27"/>
      <c r="L26" s="27"/>
      <c r="M26" s="27"/>
      <c r="N26" s="27"/>
      <c r="O26" s="27"/>
      <c r="P26" s="27"/>
      <c r="Q26" s="27"/>
      <c r="R26" s="27"/>
      <c r="S26" s="27"/>
      <c r="T26" s="27"/>
      <c r="U26" s="27"/>
    </row>
    <row r="27" spans="1:21" ht="114.75" customHeight="1" x14ac:dyDescent="0.25">
      <c r="A27" s="28" t="s">
        <v>59</v>
      </c>
      <c r="B27" s="30" t="s">
        <v>451</v>
      </c>
      <c r="C27" s="40" t="s">
        <v>588</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7"/>
      <c r="AB6" s="16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7"/>
      <c r="AB7" s="16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8"/>
      <c r="AB8" s="16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9"/>
      <c r="AB9" s="16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7"/>
      <c r="AB10" s="167"/>
    </row>
    <row r="11" spans="1:28" ht="15.75" x14ac:dyDescent="0.25">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8"/>
      <c r="AB11" s="16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9"/>
      <c r="AB12" s="16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57" customHeight="1" x14ac:dyDescent="0.25">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9"/>
      <c r="AB15" s="16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5"/>
      <c r="AB16" s="17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5"/>
      <c r="AB17" s="17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5"/>
      <c r="AB18" s="17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5"/>
      <c r="AB19" s="17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6"/>
      <c r="AB20" s="17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6"/>
      <c r="AB21" s="176"/>
    </row>
    <row r="22" spans="1:28" x14ac:dyDescent="0.25">
      <c r="A22" s="312" t="s">
        <v>469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7"/>
      <c r="AB22" s="177"/>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480</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M_TP1900.PS.0056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47.2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8" t="s">
        <v>87</v>
      </c>
      <c r="F19" s="319"/>
      <c r="G19" s="319"/>
      <c r="H19" s="319"/>
      <c r="I19" s="32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481</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M_TP1900.PS.0056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3"/>
      <c r="AN24" s="93"/>
      <c r="AO24" s="121"/>
      <c r="AP24" s="121"/>
      <c r="AQ24" s="121"/>
      <c r="AR24" s="121"/>
      <c r="AS24" s="99"/>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4"/>
      <c r="AN25" s="331" t="s">
        <v>313</v>
      </c>
      <c r="AO25" s="331"/>
      <c r="AP25" s="331"/>
      <c r="AQ25" s="326"/>
      <c r="AR25" s="326"/>
      <c r="AS25" s="99"/>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1" t="s">
        <v>311</v>
      </c>
      <c r="AO26" s="322"/>
      <c r="AP26" s="323"/>
      <c r="AQ26" s="324"/>
      <c r="AR26" s="325"/>
      <c r="AS26" s="99"/>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1" t="s">
        <v>309</v>
      </c>
      <c r="AO27" s="322"/>
      <c r="AP27" s="323"/>
      <c r="AQ27" s="324"/>
      <c r="AR27" s="325"/>
      <c r="AS27" s="99"/>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307</v>
      </c>
      <c r="AO28" s="346"/>
      <c r="AP28" s="347"/>
      <c r="AQ28" s="324"/>
      <c r="AR28" s="325"/>
      <c r="AS28" s="99"/>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4"/>
      <c r="AR29" s="337"/>
      <c r="AS29" s="99"/>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4"/>
      <c r="AN37" s="94"/>
      <c r="AO37" s="94"/>
      <c r="AP37" s="94"/>
      <c r="AQ37" s="94"/>
      <c r="AR37" s="94"/>
      <c r="AS37" s="99"/>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4"/>
      <c r="AN40" s="94"/>
      <c r="AO40" s="94"/>
      <c r="AP40" s="94"/>
      <c r="AQ40" s="94"/>
      <c r="AR40" s="94"/>
      <c r="AS40" s="99"/>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273</v>
      </c>
      <c r="AN47" s="357"/>
      <c r="AO47" s="107" t="s">
        <v>272</v>
      </c>
      <c r="AP47" s="107" t="s">
        <v>271</v>
      </c>
      <c r="AQ47" s="99"/>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273</v>
      </c>
      <c r="AN52" s="357"/>
      <c r="AO52" s="107" t="s">
        <v>272</v>
      </c>
      <c r="AP52" s="107" t="s">
        <v>271</v>
      </c>
      <c r="AQ52" s="99"/>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273</v>
      </c>
      <c r="AN58" s="357"/>
      <c r="AO58" s="107" t="s">
        <v>272</v>
      </c>
      <c r="AP58" s="107" t="s">
        <v>271</v>
      </c>
      <c r="AQ58" s="99"/>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273</v>
      </c>
      <c r="AN74" s="357"/>
      <c r="AO74" s="107" t="s">
        <v>272</v>
      </c>
      <c r="AP74" s="107" t="s">
        <v>271</v>
      </c>
      <c r="AQ74" s="99"/>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257</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256</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70" zoomScaleSheetLayoutView="70" workbookViewId="0">
      <selection activeCell="H32" sqref="H32"/>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'3.1. паспорт Техсостояние ПС'!A6:T6</f>
        <v>Год раскрытия информации: 2024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tr">
        <f>'1. паспорт местоположение'!A9:C9</f>
        <v>АО "Россети Тюмень"</v>
      </c>
      <c r="B9" s="399"/>
      <c r="C9" s="399"/>
      <c r="D9" s="399"/>
      <c r="E9" s="399"/>
      <c r="F9" s="399"/>
      <c r="G9" s="399"/>
      <c r="H9" s="399"/>
      <c r="I9" s="399"/>
      <c r="J9" s="399"/>
      <c r="K9" s="399"/>
      <c r="L9" s="39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M_TP1900.PS.0056</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s="193" customFormat="1" ht="61.5" customHeight="1" x14ac:dyDescent="0.25">
      <c r="A15" s="40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1"/>
      <c r="C15" s="401"/>
      <c r="D15" s="401"/>
      <c r="E15" s="401"/>
      <c r="F15" s="401"/>
      <c r="G15" s="401"/>
      <c r="H15" s="401"/>
      <c r="I15" s="401"/>
      <c r="J15" s="401"/>
      <c r="K15" s="401"/>
      <c r="L15" s="401"/>
    </row>
    <row r="16" spans="1:44" x14ac:dyDescent="0.25">
      <c r="A16" s="265" t="s">
        <v>7</v>
      </c>
      <c r="B16" s="265"/>
      <c r="C16" s="265"/>
      <c r="D16" s="265"/>
      <c r="E16" s="265"/>
      <c r="F16" s="265"/>
      <c r="G16" s="265"/>
      <c r="H16" s="265"/>
      <c r="I16" s="265"/>
      <c r="J16" s="265"/>
      <c r="K16" s="265"/>
      <c r="L16" s="265"/>
    </row>
    <row r="17" spans="1:12" ht="15.75" customHeight="1" x14ac:dyDescent="0.25">
      <c r="L17" s="183"/>
    </row>
    <row r="18" spans="1:12" x14ac:dyDescent="0.25">
      <c r="K18" s="71"/>
    </row>
    <row r="19" spans="1:12" ht="15.75" customHeight="1" x14ac:dyDescent="0.25">
      <c r="A19" s="398" t="s">
        <v>448</v>
      </c>
      <c r="B19" s="398"/>
      <c r="C19" s="398"/>
      <c r="D19" s="398"/>
      <c r="E19" s="398"/>
      <c r="F19" s="398"/>
      <c r="G19" s="398"/>
      <c r="H19" s="398"/>
      <c r="I19" s="398"/>
      <c r="J19" s="398"/>
      <c r="K19" s="398"/>
      <c r="L19" s="398"/>
    </row>
    <row r="20" spans="1:12" x14ac:dyDescent="0.25">
      <c r="A20" s="231"/>
      <c r="B20" s="185"/>
      <c r="C20" s="70"/>
      <c r="D20" s="70"/>
      <c r="E20" s="70"/>
      <c r="F20" s="70"/>
      <c r="G20" s="70"/>
      <c r="H20" s="70"/>
      <c r="I20" s="70"/>
      <c r="J20" s="70"/>
      <c r="K20" s="70"/>
      <c r="L20" s="70"/>
    </row>
    <row r="21" spans="1:12" ht="28.5" customHeight="1" x14ac:dyDescent="0.25">
      <c r="A21" s="392" t="s">
        <v>221</v>
      </c>
      <c r="B21" s="392" t="s">
        <v>220</v>
      </c>
      <c r="C21" s="393" t="s">
        <v>383</v>
      </c>
      <c r="D21" s="393"/>
      <c r="E21" s="393"/>
      <c r="F21" s="393"/>
      <c r="G21" s="393"/>
      <c r="H21" s="393"/>
      <c r="I21" s="394" t="s">
        <v>219</v>
      </c>
      <c r="J21" s="395" t="s">
        <v>385</v>
      </c>
      <c r="K21" s="392" t="s">
        <v>218</v>
      </c>
      <c r="L21" s="388" t="s">
        <v>384</v>
      </c>
    </row>
    <row r="22" spans="1:12" ht="58.5" customHeight="1" x14ac:dyDescent="0.25">
      <c r="A22" s="392"/>
      <c r="B22" s="392"/>
      <c r="C22" s="389" t="s">
        <v>3</v>
      </c>
      <c r="D22" s="389"/>
      <c r="E22" s="155"/>
      <c r="F22" s="156"/>
      <c r="G22" s="390" t="s">
        <v>2</v>
      </c>
      <c r="H22" s="391"/>
      <c r="I22" s="394"/>
      <c r="J22" s="396"/>
      <c r="K22" s="392"/>
      <c r="L22" s="388"/>
    </row>
    <row r="23" spans="1:12" ht="47.25" x14ac:dyDescent="0.25">
      <c r="A23" s="392"/>
      <c r="B23" s="392"/>
      <c r="C23" s="69" t="s">
        <v>217</v>
      </c>
      <c r="D23" s="69" t="s">
        <v>216</v>
      </c>
      <c r="E23" s="69" t="s">
        <v>217</v>
      </c>
      <c r="F23" s="69" t="s">
        <v>216</v>
      </c>
      <c r="G23" s="69" t="s">
        <v>217</v>
      </c>
      <c r="H23" s="69" t="s">
        <v>216</v>
      </c>
      <c r="I23" s="394"/>
      <c r="J23" s="397"/>
      <c r="K23" s="392"/>
      <c r="L23" s="388"/>
    </row>
    <row r="24" spans="1:12" x14ac:dyDescent="0.25">
      <c r="A24" s="230">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390</v>
      </c>
      <c r="C26" s="182" t="s">
        <v>485</v>
      </c>
      <c r="D26" s="182"/>
      <c r="E26" s="61" t="s">
        <v>485</v>
      </c>
      <c r="F26" s="61" t="s">
        <v>485</v>
      </c>
      <c r="G26" s="182" t="s">
        <v>485</v>
      </c>
      <c r="H26" s="182"/>
      <c r="I26" s="67"/>
      <c r="J26" s="67"/>
      <c r="K26" s="60"/>
      <c r="L26" s="60"/>
    </row>
    <row r="27" spans="1:12" s="58" customFormat="1" ht="39" customHeight="1" x14ac:dyDescent="0.25">
      <c r="A27" s="63" t="s">
        <v>213</v>
      </c>
      <c r="B27" s="68" t="s">
        <v>392</v>
      </c>
      <c r="C27" s="182" t="s">
        <v>485</v>
      </c>
      <c r="D27" s="182"/>
      <c r="E27" s="61" t="s">
        <v>485</v>
      </c>
      <c r="F27" s="61" t="s">
        <v>485</v>
      </c>
      <c r="G27" s="182" t="s">
        <v>485</v>
      </c>
      <c r="H27" s="182"/>
      <c r="I27" s="67"/>
      <c r="J27" s="67"/>
      <c r="K27" s="60"/>
      <c r="L27" s="60"/>
    </row>
    <row r="28" spans="1:12" s="58" customFormat="1" ht="70.5" customHeight="1" x14ac:dyDescent="0.25">
      <c r="A28" s="63" t="s">
        <v>391</v>
      </c>
      <c r="B28" s="68" t="s">
        <v>396</v>
      </c>
      <c r="C28" s="182" t="s">
        <v>485</v>
      </c>
      <c r="D28" s="182"/>
      <c r="E28" s="61" t="s">
        <v>485</v>
      </c>
      <c r="F28" s="61" t="s">
        <v>485</v>
      </c>
      <c r="G28" s="182" t="s">
        <v>485</v>
      </c>
      <c r="H28" s="182"/>
      <c r="I28" s="67"/>
      <c r="J28" s="67"/>
      <c r="K28" s="60"/>
      <c r="L28" s="60"/>
    </row>
    <row r="29" spans="1:12" s="58" customFormat="1" ht="54" customHeight="1" x14ac:dyDescent="0.25">
      <c r="A29" s="63" t="s">
        <v>212</v>
      </c>
      <c r="B29" s="68" t="s">
        <v>395</v>
      </c>
      <c r="C29" s="182" t="s">
        <v>485</v>
      </c>
      <c r="D29" s="182"/>
      <c r="E29" s="61" t="s">
        <v>485</v>
      </c>
      <c r="F29" s="61" t="s">
        <v>485</v>
      </c>
      <c r="G29" s="182" t="s">
        <v>485</v>
      </c>
      <c r="H29" s="182"/>
      <c r="I29" s="67"/>
      <c r="J29" s="67"/>
      <c r="K29" s="60"/>
      <c r="L29" s="60"/>
    </row>
    <row r="30" spans="1:12" s="58" customFormat="1" ht="42" customHeight="1" x14ac:dyDescent="0.25">
      <c r="A30" s="63" t="s">
        <v>211</v>
      </c>
      <c r="B30" s="68" t="s">
        <v>397</v>
      </c>
      <c r="C30" s="182" t="s">
        <v>485</v>
      </c>
      <c r="D30" s="182"/>
      <c r="E30" s="61" t="s">
        <v>485</v>
      </c>
      <c r="F30" s="61" t="s">
        <v>485</v>
      </c>
      <c r="G30" s="182" t="s">
        <v>485</v>
      </c>
      <c r="H30" s="182"/>
      <c r="I30" s="67"/>
      <c r="J30" s="67"/>
      <c r="K30" s="60"/>
      <c r="L30" s="60"/>
    </row>
    <row r="31" spans="1:12" s="58" customFormat="1" ht="37.5" customHeight="1" x14ac:dyDescent="0.25">
      <c r="A31" s="63" t="s">
        <v>210</v>
      </c>
      <c r="B31" s="62" t="s">
        <v>393</v>
      </c>
      <c r="C31" s="229">
        <v>46625</v>
      </c>
      <c r="D31" s="229">
        <v>47092</v>
      </c>
      <c r="E31" s="61" t="s">
        <v>485</v>
      </c>
      <c r="F31" s="61" t="s">
        <v>485</v>
      </c>
      <c r="G31" s="229">
        <v>46625</v>
      </c>
      <c r="H31" s="229">
        <v>46646</v>
      </c>
      <c r="I31" s="67"/>
      <c r="J31" s="67"/>
      <c r="K31" s="60"/>
      <c r="L31" s="60"/>
    </row>
    <row r="32" spans="1:12" s="58" customFormat="1" ht="47.25" x14ac:dyDescent="0.25">
      <c r="A32" s="63" t="s">
        <v>208</v>
      </c>
      <c r="B32" s="62" t="s">
        <v>398</v>
      </c>
      <c r="C32" s="229">
        <v>46636</v>
      </c>
      <c r="D32" s="229">
        <v>47031</v>
      </c>
      <c r="E32" s="61" t="s">
        <v>485</v>
      </c>
      <c r="F32" s="61" t="s">
        <v>485</v>
      </c>
      <c r="G32" s="229">
        <v>46646</v>
      </c>
      <c r="H32" s="229">
        <v>46685</v>
      </c>
      <c r="I32" s="67"/>
      <c r="J32" s="67"/>
      <c r="K32" s="60"/>
      <c r="L32" s="60"/>
    </row>
    <row r="33" spans="1:12" s="58" customFormat="1" ht="37.5" customHeight="1" x14ac:dyDescent="0.25">
      <c r="A33" s="63" t="s">
        <v>408</v>
      </c>
      <c r="B33" s="62" t="s">
        <v>324</v>
      </c>
      <c r="C33" s="182" t="s">
        <v>485</v>
      </c>
      <c r="D33" s="227"/>
      <c r="E33" s="61" t="s">
        <v>485</v>
      </c>
      <c r="F33" s="61" t="s">
        <v>485</v>
      </c>
      <c r="G33" s="229">
        <v>46685</v>
      </c>
      <c r="H33" s="229">
        <v>46731</v>
      </c>
      <c r="I33" s="67"/>
      <c r="J33" s="67"/>
      <c r="K33" s="60"/>
      <c r="L33" s="60"/>
    </row>
    <row r="34" spans="1:12" s="58" customFormat="1" ht="47.25" customHeight="1" x14ac:dyDescent="0.25">
      <c r="A34" s="63" t="s">
        <v>409</v>
      </c>
      <c r="B34" s="62" t="s">
        <v>402</v>
      </c>
      <c r="C34" s="182" t="s">
        <v>485</v>
      </c>
      <c r="D34" s="182"/>
      <c r="E34" s="61" t="s">
        <v>485</v>
      </c>
      <c r="F34" s="61" t="s">
        <v>485</v>
      </c>
      <c r="G34" s="182" t="s">
        <v>485</v>
      </c>
      <c r="H34" s="182"/>
      <c r="I34" s="66"/>
      <c r="J34" s="66"/>
      <c r="K34" s="66"/>
      <c r="L34" s="60"/>
    </row>
    <row r="35" spans="1:12" s="58" customFormat="1" ht="49.5" customHeight="1" x14ac:dyDescent="0.25">
      <c r="A35" s="63" t="s">
        <v>410</v>
      </c>
      <c r="B35" s="62" t="s">
        <v>209</v>
      </c>
      <c r="C35" s="229">
        <v>46636</v>
      </c>
      <c r="D35" s="229">
        <v>47031</v>
      </c>
      <c r="E35" s="61" t="s">
        <v>485</v>
      </c>
      <c r="F35" s="61" t="s">
        <v>485</v>
      </c>
      <c r="G35" s="229">
        <v>46685</v>
      </c>
      <c r="H35" s="229">
        <v>46690</v>
      </c>
      <c r="I35" s="66"/>
      <c r="J35" s="66"/>
      <c r="K35" s="66"/>
      <c r="L35" s="60"/>
    </row>
    <row r="36" spans="1:12" ht="37.5" customHeight="1" x14ac:dyDescent="0.25">
      <c r="A36" s="63" t="s">
        <v>411</v>
      </c>
      <c r="B36" s="62" t="s">
        <v>394</v>
      </c>
      <c r="C36" s="182" t="s">
        <v>485</v>
      </c>
      <c r="D36" s="182"/>
      <c r="E36" s="61" t="s">
        <v>485</v>
      </c>
      <c r="F36" s="61" t="s">
        <v>485</v>
      </c>
      <c r="G36" s="182" t="s">
        <v>485</v>
      </c>
      <c r="H36" s="182"/>
      <c r="I36" s="65"/>
      <c r="J36" s="65"/>
      <c r="K36" s="60"/>
      <c r="L36" s="60"/>
    </row>
    <row r="37" spans="1:12" ht="47.25" x14ac:dyDescent="0.25">
      <c r="A37" s="63" t="s">
        <v>412</v>
      </c>
      <c r="B37" s="62" t="s">
        <v>207</v>
      </c>
      <c r="C37" s="229">
        <v>46727</v>
      </c>
      <c r="D37" s="229">
        <v>46939</v>
      </c>
      <c r="E37" s="61" t="s">
        <v>485</v>
      </c>
      <c r="F37" s="61" t="s">
        <v>485</v>
      </c>
      <c r="G37" s="229">
        <v>46593</v>
      </c>
      <c r="H37" s="229">
        <v>46685</v>
      </c>
      <c r="I37" s="65"/>
      <c r="J37" s="65"/>
      <c r="K37" s="60"/>
      <c r="L37" s="60"/>
    </row>
    <row r="38" spans="1:12" x14ac:dyDescent="0.25">
      <c r="A38" s="63" t="s">
        <v>513</v>
      </c>
      <c r="B38" s="64" t="s">
        <v>206</v>
      </c>
      <c r="C38" s="196"/>
      <c r="D38" s="197"/>
      <c r="E38" s="60"/>
      <c r="F38" s="60"/>
      <c r="G38" s="196"/>
      <c r="H38" s="197" t="s">
        <v>558</v>
      </c>
      <c r="I38" s="60"/>
      <c r="J38" s="60"/>
      <c r="K38" s="60"/>
      <c r="L38" s="60"/>
    </row>
    <row r="39" spans="1:12" ht="69" customHeight="1" x14ac:dyDescent="0.25">
      <c r="A39" s="63">
        <v>2</v>
      </c>
      <c r="B39" s="62" t="s">
        <v>399</v>
      </c>
      <c r="C39" s="229">
        <v>46670</v>
      </c>
      <c r="D39" s="229">
        <v>46731</v>
      </c>
      <c r="E39" s="60"/>
      <c r="F39" s="60"/>
      <c r="G39" s="229">
        <v>46670</v>
      </c>
      <c r="H39" s="229">
        <v>46731</v>
      </c>
      <c r="I39" s="60"/>
      <c r="J39" s="60"/>
      <c r="K39" s="60"/>
      <c r="L39" s="60"/>
    </row>
    <row r="40" spans="1:12" ht="33.75" customHeight="1" x14ac:dyDescent="0.25">
      <c r="A40" s="63" t="s">
        <v>205</v>
      </c>
      <c r="B40" s="62" t="s">
        <v>401</v>
      </c>
      <c r="C40" s="229">
        <v>46732</v>
      </c>
      <c r="D40" s="229">
        <v>46883</v>
      </c>
      <c r="E40" s="60"/>
      <c r="F40" s="60"/>
      <c r="G40" s="229">
        <v>46732</v>
      </c>
      <c r="H40" s="229">
        <v>46883</v>
      </c>
      <c r="I40" s="60"/>
      <c r="J40" s="60"/>
      <c r="K40" s="60"/>
      <c r="L40" s="60"/>
    </row>
    <row r="41" spans="1:12" ht="51.75" customHeight="1" x14ac:dyDescent="0.25">
      <c r="A41" s="63" t="s">
        <v>204</v>
      </c>
      <c r="B41" s="64" t="s">
        <v>479</v>
      </c>
      <c r="C41" s="198"/>
      <c r="D41" s="197"/>
      <c r="E41" s="60"/>
      <c r="F41" s="60"/>
      <c r="G41" s="198"/>
      <c r="H41" s="197"/>
      <c r="I41" s="60"/>
      <c r="J41" s="60"/>
      <c r="K41" s="60"/>
      <c r="L41" s="60"/>
    </row>
    <row r="42" spans="1:12" ht="41.25" customHeight="1" x14ac:dyDescent="0.25">
      <c r="A42" s="63">
        <v>3</v>
      </c>
      <c r="B42" s="62" t="s">
        <v>400</v>
      </c>
      <c r="C42" s="199">
        <v>46822</v>
      </c>
      <c r="D42" s="199">
        <v>47238</v>
      </c>
      <c r="E42" s="60"/>
      <c r="F42" s="60"/>
      <c r="G42" s="199">
        <v>46822</v>
      </c>
      <c r="H42" s="199">
        <v>47238</v>
      </c>
      <c r="I42" s="60"/>
      <c r="J42" s="60"/>
      <c r="K42" s="60"/>
      <c r="L42" s="60"/>
    </row>
    <row r="43" spans="1:12" ht="34.5" customHeight="1" x14ac:dyDescent="0.25">
      <c r="A43" s="63" t="s">
        <v>203</v>
      </c>
      <c r="B43" s="62" t="s">
        <v>201</v>
      </c>
      <c r="C43" s="199">
        <v>46832</v>
      </c>
      <c r="D43" s="199">
        <v>47253</v>
      </c>
      <c r="E43" s="60"/>
      <c r="F43" s="60"/>
      <c r="G43" s="199">
        <v>46832</v>
      </c>
      <c r="H43" s="199">
        <v>47253</v>
      </c>
      <c r="I43" s="60"/>
      <c r="J43" s="60"/>
      <c r="K43" s="60"/>
      <c r="L43" s="60"/>
    </row>
    <row r="44" spans="1:12" ht="35.25" customHeight="1" x14ac:dyDescent="0.25">
      <c r="A44" s="63" t="s">
        <v>202</v>
      </c>
      <c r="B44" s="62" t="s">
        <v>199</v>
      </c>
      <c r="C44" s="199">
        <v>46844</v>
      </c>
      <c r="D44" s="199">
        <v>47391</v>
      </c>
      <c r="E44" s="60"/>
      <c r="F44" s="60"/>
      <c r="G44" s="199">
        <v>46844</v>
      </c>
      <c r="H44" s="199">
        <v>47391</v>
      </c>
      <c r="I44" s="60"/>
      <c r="J44" s="60"/>
      <c r="K44" s="60"/>
      <c r="L44" s="60"/>
    </row>
    <row r="45" spans="1:12" ht="81.75" customHeight="1" x14ac:dyDescent="0.25">
      <c r="A45" s="63" t="s">
        <v>200</v>
      </c>
      <c r="B45" s="62" t="s">
        <v>404</v>
      </c>
      <c r="C45" s="182" t="s">
        <v>485</v>
      </c>
      <c r="D45" s="182"/>
      <c r="E45" s="61" t="s">
        <v>485</v>
      </c>
      <c r="F45" s="61" t="s">
        <v>485</v>
      </c>
      <c r="G45" s="182" t="s">
        <v>485</v>
      </c>
      <c r="H45" s="182"/>
      <c r="I45" s="60"/>
      <c r="J45" s="60"/>
      <c r="K45" s="60"/>
      <c r="L45" s="60"/>
    </row>
    <row r="46" spans="1:12" ht="167.25" customHeight="1" x14ac:dyDescent="0.25">
      <c r="A46" s="63" t="s">
        <v>198</v>
      </c>
      <c r="B46" s="62" t="s">
        <v>403</v>
      </c>
      <c r="C46" s="182" t="s">
        <v>485</v>
      </c>
      <c r="D46" s="182"/>
      <c r="E46" s="61" t="s">
        <v>485</v>
      </c>
      <c r="F46" s="61" t="s">
        <v>485</v>
      </c>
      <c r="G46" s="182" t="s">
        <v>485</v>
      </c>
      <c r="H46" s="182"/>
      <c r="I46" s="60"/>
      <c r="J46" s="60"/>
      <c r="K46" s="60"/>
      <c r="L46" s="60"/>
    </row>
    <row r="47" spans="1:12" ht="30.75" customHeight="1" x14ac:dyDescent="0.25">
      <c r="A47" s="63" t="s">
        <v>196</v>
      </c>
      <c r="B47" s="62" t="s">
        <v>197</v>
      </c>
      <c r="C47" s="199">
        <v>47027</v>
      </c>
      <c r="D47" s="199">
        <v>47422</v>
      </c>
      <c r="E47" s="60"/>
      <c r="F47" s="60"/>
      <c r="G47" s="199">
        <v>47392</v>
      </c>
      <c r="H47" s="199">
        <v>47422</v>
      </c>
      <c r="I47" s="60"/>
      <c r="J47" s="60"/>
      <c r="K47" s="60"/>
      <c r="L47" s="60"/>
    </row>
    <row r="48" spans="1:12" ht="37.5" customHeight="1" x14ac:dyDescent="0.25">
      <c r="A48" s="63" t="s">
        <v>514</v>
      </c>
      <c r="B48" s="64" t="s">
        <v>195</v>
      </c>
      <c r="C48" s="200"/>
      <c r="D48" s="200"/>
      <c r="E48" s="60"/>
      <c r="F48" s="60"/>
      <c r="G48" s="200"/>
      <c r="H48" s="200"/>
      <c r="I48" s="60"/>
      <c r="J48" s="60"/>
      <c r="K48" s="60"/>
      <c r="L48" s="60"/>
    </row>
    <row r="49" spans="1:12" ht="35.25" customHeight="1" x14ac:dyDescent="0.25">
      <c r="A49" s="63">
        <v>4</v>
      </c>
      <c r="B49" s="62" t="s">
        <v>193</v>
      </c>
      <c r="C49" s="199">
        <v>47058</v>
      </c>
      <c r="D49" s="199">
        <v>47452</v>
      </c>
      <c r="E49" s="60"/>
      <c r="F49" s="60"/>
      <c r="G49" s="199">
        <v>47423</v>
      </c>
      <c r="H49" s="199">
        <v>47452</v>
      </c>
      <c r="I49" s="60"/>
      <c r="J49" s="60"/>
      <c r="K49" s="60"/>
      <c r="L49" s="60"/>
    </row>
    <row r="50" spans="1:12" ht="86.25" customHeight="1" x14ac:dyDescent="0.25">
      <c r="A50" s="63" t="s">
        <v>194</v>
      </c>
      <c r="B50" s="62" t="s">
        <v>555</v>
      </c>
      <c r="C50" s="228">
        <v>47453</v>
      </c>
      <c r="D50" s="228">
        <v>47467</v>
      </c>
      <c r="E50" s="60"/>
      <c r="F50" s="60"/>
      <c r="G50" s="228">
        <v>47453</v>
      </c>
      <c r="H50" s="228">
        <v>47467</v>
      </c>
      <c r="I50" s="60"/>
      <c r="J50" s="60"/>
      <c r="K50" s="60"/>
      <c r="L50" s="60"/>
    </row>
    <row r="51" spans="1:12" ht="67.5" customHeight="1" x14ac:dyDescent="0.25">
      <c r="A51" s="63" t="s">
        <v>192</v>
      </c>
      <c r="B51" s="62" t="s">
        <v>405</v>
      </c>
      <c r="C51" s="182" t="s">
        <v>485</v>
      </c>
      <c r="D51" s="182"/>
      <c r="E51" s="61" t="s">
        <v>485</v>
      </c>
      <c r="F51" s="61" t="s">
        <v>485</v>
      </c>
      <c r="G51" s="182" t="s">
        <v>485</v>
      </c>
      <c r="H51" s="182"/>
      <c r="I51" s="60"/>
      <c r="J51" s="60"/>
      <c r="K51" s="60"/>
      <c r="L51" s="60"/>
    </row>
    <row r="52" spans="1:12" ht="71.25" customHeight="1" x14ac:dyDescent="0.25">
      <c r="A52" s="63" t="s">
        <v>190</v>
      </c>
      <c r="B52" s="62" t="s">
        <v>191</v>
      </c>
      <c r="C52" s="182" t="s">
        <v>485</v>
      </c>
      <c r="D52" s="182"/>
      <c r="E52" s="61" t="s">
        <v>485</v>
      </c>
      <c r="F52" s="61" t="s">
        <v>485</v>
      </c>
      <c r="G52" s="182" t="s">
        <v>485</v>
      </c>
      <c r="H52" s="182"/>
      <c r="I52" s="60"/>
      <c r="J52" s="60"/>
      <c r="K52" s="60"/>
      <c r="L52" s="60"/>
    </row>
    <row r="53" spans="1:12" ht="48" customHeight="1" x14ac:dyDescent="0.25">
      <c r="A53" s="63" t="s">
        <v>188</v>
      </c>
      <c r="B53" s="164" t="s">
        <v>406</v>
      </c>
      <c r="C53" s="199">
        <v>47432</v>
      </c>
      <c r="D53" s="199">
        <v>47472</v>
      </c>
      <c r="E53" s="182" t="s">
        <v>490</v>
      </c>
      <c r="F53" s="182" t="s">
        <v>491</v>
      </c>
      <c r="G53" s="199">
        <v>47437</v>
      </c>
      <c r="H53" s="199">
        <v>47472</v>
      </c>
      <c r="I53" s="60"/>
      <c r="J53" s="60"/>
      <c r="K53" s="60"/>
      <c r="L53" s="60"/>
    </row>
    <row r="54" spans="1:12" ht="46.5" customHeight="1" x14ac:dyDescent="0.25">
      <c r="A54" s="63" t="s">
        <v>407</v>
      </c>
      <c r="B54" s="62" t="s">
        <v>189</v>
      </c>
      <c r="C54" s="182" t="s">
        <v>485</v>
      </c>
      <c r="D54" s="182"/>
      <c r="E54" s="61" t="s">
        <v>485</v>
      </c>
      <c r="F54" s="61" t="s">
        <v>485</v>
      </c>
      <c r="G54" s="182" t="s">
        <v>485</v>
      </c>
      <c r="H54" s="182"/>
      <c r="I54" s="60"/>
      <c r="J54" s="60"/>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9" zoomScale="60" zoomScaleNormal="70" workbookViewId="0">
      <selection activeCell="K37" sqref="K37"/>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3" width="6.140625" style="236" customWidth="1"/>
    <col min="24" max="24" width="8" style="236" customWidth="1"/>
    <col min="25" max="25" width="6.140625" style="236" customWidth="1"/>
    <col min="26" max="26" width="8.7109375" style="236" customWidth="1"/>
    <col min="27" max="27" width="6.140625" style="236" customWidth="1"/>
    <col min="28" max="28" width="13.140625" style="236" customWidth="1"/>
    <col min="29" max="29" width="18.140625" style="236" customWidth="1"/>
    <col min="30" max="30" width="9.140625" style="236"/>
    <col min="31" max="31" width="11.85546875" style="236" bestFit="1" customWidth="1"/>
    <col min="32" max="16384" width="9.140625" style="236"/>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L5" s="57"/>
      <c r="M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7"/>
      <c r="B7" s="167"/>
      <c r="C7" s="167"/>
      <c r="D7" s="167"/>
      <c r="E7" s="167"/>
      <c r="F7" s="167"/>
      <c r="G7" s="167"/>
      <c r="H7" s="167"/>
      <c r="I7" s="167"/>
      <c r="J7" s="237"/>
      <c r="K7" s="237"/>
      <c r="L7" s="237"/>
      <c r="M7" s="237"/>
      <c r="N7" s="237"/>
      <c r="O7" s="237"/>
      <c r="P7" s="237"/>
      <c r="Q7" s="237"/>
      <c r="R7" s="237"/>
      <c r="S7" s="237"/>
      <c r="T7" s="237"/>
      <c r="U7" s="237"/>
      <c r="V7" s="237"/>
      <c r="W7" s="237"/>
      <c r="X7" s="237"/>
      <c r="Y7" s="237"/>
      <c r="Z7" s="237"/>
      <c r="AA7" s="237"/>
      <c r="AB7" s="237"/>
      <c r="AC7" s="237"/>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7"/>
      <c r="B10" s="167"/>
      <c r="C10" s="167"/>
      <c r="D10" s="167"/>
      <c r="E10" s="167"/>
      <c r="F10" s="167"/>
      <c r="G10" s="167"/>
      <c r="H10" s="167"/>
      <c r="I10" s="167"/>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ht="52.5" customHeight="1" x14ac:dyDescent="0.25">
      <c r="A14" s="40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04" t="s">
        <v>449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7"/>
      <c r="B19" s="57"/>
      <c r="C19" s="57"/>
      <c r="D19" s="57"/>
      <c r="E19" s="239"/>
      <c r="F19" s="239"/>
      <c r="G19" s="239"/>
      <c r="L19" s="57"/>
      <c r="M19" s="57"/>
      <c r="N19" s="57"/>
      <c r="O19" s="57"/>
      <c r="P19" s="57"/>
      <c r="Q19" s="57"/>
      <c r="R19" s="57"/>
      <c r="S19" s="57"/>
      <c r="T19" s="57"/>
      <c r="U19" s="57"/>
      <c r="V19" s="57"/>
      <c r="W19" s="57"/>
      <c r="X19" s="57"/>
      <c r="Y19" s="57"/>
      <c r="Z19" s="57"/>
      <c r="AA19" s="57"/>
      <c r="AB19" s="57"/>
    </row>
    <row r="20" spans="1:32" ht="33" customHeight="1" x14ac:dyDescent="0.25">
      <c r="A20" s="405" t="s">
        <v>187</v>
      </c>
      <c r="B20" s="405" t="s">
        <v>186</v>
      </c>
      <c r="C20" s="392" t="s">
        <v>185</v>
      </c>
      <c r="D20" s="392"/>
      <c r="E20" s="407" t="s">
        <v>184</v>
      </c>
      <c r="F20" s="407"/>
      <c r="G20" s="405" t="s">
        <v>565</v>
      </c>
      <c r="H20" s="408" t="s">
        <v>507</v>
      </c>
      <c r="I20" s="409"/>
      <c r="J20" s="409"/>
      <c r="K20" s="409"/>
      <c r="L20" s="408" t="s">
        <v>508</v>
      </c>
      <c r="M20" s="409"/>
      <c r="N20" s="409"/>
      <c r="O20" s="409"/>
      <c r="P20" s="408" t="s">
        <v>509</v>
      </c>
      <c r="Q20" s="409"/>
      <c r="R20" s="409"/>
      <c r="S20" s="409"/>
      <c r="T20" s="408" t="s">
        <v>510</v>
      </c>
      <c r="U20" s="409"/>
      <c r="V20" s="409"/>
      <c r="W20" s="409"/>
      <c r="X20" s="408" t="s">
        <v>566</v>
      </c>
      <c r="Y20" s="409"/>
      <c r="Z20" s="409"/>
      <c r="AA20" s="409"/>
      <c r="AB20" s="410" t="s">
        <v>183</v>
      </c>
      <c r="AC20" s="411"/>
      <c r="AD20" s="240"/>
      <c r="AE20" s="240"/>
      <c r="AF20" s="240"/>
    </row>
    <row r="21" spans="1:32" ht="99.75" customHeight="1" x14ac:dyDescent="0.25">
      <c r="A21" s="406"/>
      <c r="B21" s="406"/>
      <c r="C21" s="392"/>
      <c r="D21" s="392"/>
      <c r="E21" s="407"/>
      <c r="F21" s="407"/>
      <c r="G21" s="406"/>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12"/>
      <c r="AC21" s="413"/>
    </row>
    <row r="22" spans="1:32" ht="89.25" customHeight="1" x14ac:dyDescent="0.25">
      <c r="A22" s="389"/>
      <c r="B22" s="389"/>
      <c r="C22" s="241" t="s">
        <v>3</v>
      </c>
      <c r="D22" s="241" t="s">
        <v>181</v>
      </c>
      <c r="E22" s="242" t="s">
        <v>563</v>
      </c>
      <c r="F22" s="242" t="s">
        <v>564</v>
      </c>
      <c r="G22" s="389"/>
      <c r="H22" s="243" t="s">
        <v>430</v>
      </c>
      <c r="I22" s="243" t="s">
        <v>431</v>
      </c>
      <c r="J22" s="243" t="s">
        <v>430</v>
      </c>
      <c r="K22" s="243" t="s">
        <v>431</v>
      </c>
      <c r="L22" s="243" t="s">
        <v>430</v>
      </c>
      <c r="M22" s="243" t="s">
        <v>431</v>
      </c>
      <c r="N22" s="243" t="s">
        <v>430</v>
      </c>
      <c r="O22" s="243" t="s">
        <v>431</v>
      </c>
      <c r="P22" s="243" t="s">
        <v>430</v>
      </c>
      <c r="Q22" s="243" t="s">
        <v>431</v>
      </c>
      <c r="R22" s="243" t="s">
        <v>430</v>
      </c>
      <c r="S22" s="243" t="s">
        <v>431</v>
      </c>
      <c r="T22" s="243" t="s">
        <v>430</v>
      </c>
      <c r="U22" s="243" t="s">
        <v>431</v>
      </c>
      <c r="V22" s="243" t="s">
        <v>430</v>
      </c>
      <c r="W22" s="243" t="s">
        <v>431</v>
      </c>
      <c r="X22" s="243" t="s">
        <v>430</v>
      </c>
      <c r="Y22" s="243" t="s">
        <v>431</v>
      </c>
      <c r="Z22" s="243" t="s">
        <v>430</v>
      </c>
      <c r="AA22" s="243" t="s">
        <v>431</v>
      </c>
      <c r="AB22" s="241" t="s">
        <v>182</v>
      </c>
      <c r="AC22" s="241" t="s">
        <v>181</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180</v>
      </c>
      <c r="C24" s="234">
        <v>426.00384444095533</v>
      </c>
      <c r="D24" s="246">
        <v>430.11022057549803</v>
      </c>
      <c r="E24" s="246">
        <v>430.11022057549803</v>
      </c>
      <c r="F24" s="246">
        <v>430.11022057549803</v>
      </c>
      <c r="G24" s="246">
        <v>0</v>
      </c>
      <c r="H24" s="246">
        <v>0</v>
      </c>
      <c r="I24" s="246"/>
      <c r="J24" s="246">
        <v>0</v>
      </c>
      <c r="K24" s="246"/>
      <c r="L24" s="246">
        <v>0</v>
      </c>
      <c r="M24" s="246"/>
      <c r="N24" s="246">
        <v>0</v>
      </c>
      <c r="O24" s="246"/>
      <c r="P24" s="246">
        <v>0</v>
      </c>
      <c r="Q24" s="246"/>
      <c r="R24" s="246">
        <v>0</v>
      </c>
      <c r="S24" s="246"/>
      <c r="T24" s="246">
        <v>16.877234320719769</v>
      </c>
      <c r="U24" s="246"/>
      <c r="V24" s="246">
        <v>17.091983966047998</v>
      </c>
      <c r="W24" s="246"/>
      <c r="X24" s="234">
        <v>201.88597339385149</v>
      </c>
      <c r="Y24" s="234"/>
      <c r="Z24" s="234" t="s">
        <v>567</v>
      </c>
      <c r="AA24" s="234"/>
      <c r="AB24" s="234">
        <v>16.877234320719769</v>
      </c>
      <c r="AC24" s="234">
        <v>218.97795735989948</v>
      </c>
    </row>
    <row r="25" spans="1:32" s="247" customFormat="1" ht="24" customHeight="1" x14ac:dyDescent="0.25">
      <c r="A25" s="248" t="s">
        <v>179</v>
      </c>
      <c r="B25" s="249" t="s">
        <v>178</v>
      </c>
      <c r="C25" s="234"/>
      <c r="D25" s="246"/>
      <c r="E25" s="234"/>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34">
        <v>0</v>
      </c>
      <c r="Y25" s="234"/>
      <c r="Z25" s="234" t="s">
        <v>567</v>
      </c>
      <c r="AA25" s="234"/>
      <c r="AB25" s="234">
        <v>0</v>
      </c>
      <c r="AC25" s="234">
        <v>0</v>
      </c>
    </row>
    <row r="26" spans="1:32" s="247" customFormat="1" x14ac:dyDescent="0.25">
      <c r="A26" s="248" t="s">
        <v>177</v>
      </c>
      <c r="B26" s="249" t="s">
        <v>176</v>
      </c>
      <c r="C26" s="234"/>
      <c r="D26" s="246"/>
      <c r="E26" s="234"/>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34">
        <v>0</v>
      </c>
      <c r="Y26" s="234"/>
      <c r="Z26" s="234" t="s">
        <v>567</v>
      </c>
      <c r="AA26" s="234"/>
      <c r="AB26" s="234">
        <v>0</v>
      </c>
      <c r="AC26" s="234">
        <v>0</v>
      </c>
    </row>
    <row r="27" spans="1:32" s="247" customFormat="1" ht="31.5" x14ac:dyDescent="0.25">
      <c r="A27" s="248" t="s">
        <v>175</v>
      </c>
      <c r="B27" s="249" t="s">
        <v>389</v>
      </c>
      <c r="C27" s="234"/>
      <c r="D27" s="246"/>
      <c r="E27" s="234"/>
      <c r="F27" s="246"/>
      <c r="G27" s="246">
        <v>0</v>
      </c>
      <c r="H27" s="246">
        <v>0</v>
      </c>
      <c r="I27" s="246"/>
      <c r="J27" s="246">
        <v>0</v>
      </c>
      <c r="K27" s="246"/>
      <c r="L27" s="246">
        <v>0</v>
      </c>
      <c r="M27" s="246"/>
      <c r="N27" s="246">
        <v>0</v>
      </c>
      <c r="O27" s="246"/>
      <c r="P27" s="246">
        <v>0</v>
      </c>
      <c r="Q27" s="246"/>
      <c r="R27" s="246">
        <v>0</v>
      </c>
      <c r="S27" s="246"/>
      <c r="T27" s="246">
        <v>14.06436193393314</v>
      </c>
      <c r="U27" s="246"/>
      <c r="V27" s="246">
        <v>14.243319971706665</v>
      </c>
      <c r="W27" s="246"/>
      <c r="X27" s="234">
        <v>169.26532009890033</v>
      </c>
      <c r="Y27" s="234"/>
      <c r="Z27" s="246" t="s">
        <v>567</v>
      </c>
      <c r="AA27" s="234"/>
      <c r="AB27" s="234">
        <v>14.06436193393314</v>
      </c>
      <c r="AC27" s="246">
        <v>183.50864007060699</v>
      </c>
      <c r="AE27" s="259"/>
    </row>
    <row r="28" spans="1:32" s="247" customFormat="1" x14ac:dyDescent="0.25">
      <c r="A28" s="248" t="s">
        <v>174</v>
      </c>
      <c r="B28" s="249" t="s">
        <v>173</v>
      </c>
      <c r="C28" s="234"/>
      <c r="D28" s="246"/>
      <c r="E28" s="234"/>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34">
        <v>0</v>
      </c>
      <c r="Y28" s="234"/>
      <c r="Z28" s="234">
        <v>0</v>
      </c>
      <c r="AA28" s="234"/>
      <c r="AB28" s="234">
        <v>0</v>
      </c>
      <c r="AC28" s="234">
        <v>0</v>
      </c>
    </row>
    <row r="29" spans="1:32" s="247" customFormat="1" x14ac:dyDescent="0.25">
      <c r="A29" s="248" t="s">
        <v>172</v>
      </c>
      <c r="B29" s="250" t="s">
        <v>171</v>
      </c>
      <c r="C29" s="234"/>
      <c r="D29" s="246"/>
      <c r="E29" s="234"/>
      <c r="F29" s="246"/>
      <c r="G29" s="246">
        <v>0</v>
      </c>
      <c r="H29" s="246">
        <v>0</v>
      </c>
      <c r="I29" s="246"/>
      <c r="J29" s="246">
        <v>0</v>
      </c>
      <c r="K29" s="246"/>
      <c r="L29" s="246">
        <v>0</v>
      </c>
      <c r="M29" s="246"/>
      <c r="N29" s="246">
        <v>0</v>
      </c>
      <c r="O29" s="246"/>
      <c r="P29" s="246">
        <v>0</v>
      </c>
      <c r="Q29" s="246"/>
      <c r="R29" s="246">
        <v>0</v>
      </c>
      <c r="S29" s="246"/>
      <c r="T29" s="246">
        <v>2.8128723867866281</v>
      </c>
      <c r="U29" s="246"/>
      <c r="V29" s="246">
        <v>2.848663994341333</v>
      </c>
      <c r="W29" s="246"/>
      <c r="X29" s="234">
        <v>32.620653294951154</v>
      </c>
      <c r="Y29" s="234"/>
      <c r="Z29" s="234" t="s">
        <v>567</v>
      </c>
      <c r="AA29" s="234"/>
      <c r="AB29" s="234">
        <v>2.8128723867866281</v>
      </c>
      <c r="AC29" s="234">
        <v>35.469317289292491</v>
      </c>
    </row>
    <row r="30" spans="1:32" s="247" customFormat="1" ht="47.25" x14ac:dyDescent="0.25">
      <c r="A30" s="244" t="s">
        <v>64</v>
      </c>
      <c r="B30" s="245" t="s">
        <v>170</v>
      </c>
      <c r="C30" s="234">
        <v>357.08446114548508</v>
      </c>
      <c r="D30" s="246">
        <v>360.52623825052081</v>
      </c>
      <c r="E30" s="234">
        <v>360.52623825052081</v>
      </c>
      <c r="F30" s="246">
        <v>360.52623825052081</v>
      </c>
      <c r="G30" s="246">
        <v>0</v>
      </c>
      <c r="H30" s="246">
        <v>0</v>
      </c>
      <c r="I30" s="246"/>
      <c r="J30" s="246">
        <v>0</v>
      </c>
      <c r="K30" s="246"/>
      <c r="L30" s="246">
        <v>0</v>
      </c>
      <c r="M30" s="246"/>
      <c r="N30" s="246">
        <v>0</v>
      </c>
      <c r="O30" s="246"/>
      <c r="P30" s="246">
        <v>0</v>
      </c>
      <c r="Q30" s="246"/>
      <c r="R30" s="246">
        <v>0</v>
      </c>
      <c r="S30" s="246"/>
      <c r="T30" s="246">
        <v>14.064361933933142</v>
      </c>
      <c r="U30" s="246"/>
      <c r="V30" s="246">
        <v>14.243319971706667</v>
      </c>
      <c r="W30" s="246"/>
      <c r="X30" s="234">
        <v>169.26532009890036</v>
      </c>
      <c r="Y30" s="234"/>
      <c r="Z30" s="246" t="s">
        <v>567</v>
      </c>
      <c r="AA30" s="234"/>
      <c r="AB30" s="234">
        <v>14.064361933933142</v>
      </c>
      <c r="AC30" s="246">
        <v>183.50864007060702</v>
      </c>
    </row>
    <row r="31" spans="1:32" s="247" customFormat="1" x14ac:dyDescent="0.25">
      <c r="A31" s="244" t="s">
        <v>169</v>
      </c>
      <c r="B31" s="249" t="s">
        <v>168</v>
      </c>
      <c r="C31" s="234">
        <v>14.064361933933142</v>
      </c>
      <c r="D31" s="246">
        <v>14.243319971706667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6.75" customHeight="1" x14ac:dyDescent="0.25">
      <c r="A32" s="244" t="s">
        <v>167</v>
      </c>
      <c r="B32" s="249" t="s">
        <v>166</v>
      </c>
      <c r="C32" s="234">
        <v>100.04836853141015</v>
      </c>
      <c r="D32" s="246">
        <v>101.00003207894895</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165</v>
      </c>
      <c r="B33" s="249" t="s">
        <v>164</v>
      </c>
      <c r="C33" s="234">
        <v>210.80110112171647</v>
      </c>
      <c r="D33" s="246">
        <v>212.80624849856332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163</v>
      </c>
      <c r="B34" s="249" t="s">
        <v>162</v>
      </c>
      <c r="C34" s="234">
        <v>32.170629558425283</v>
      </c>
      <c r="D34" s="246">
        <v>32.476637701301847</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x14ac:dyDescent="0.25">
      <c r="A36" s="248" t="s">
        <v>160</v>
      </c>
      <c r="B36" s="251" t="s">
        <v>522</v>
      </c>
      <c r="C36" s="246"/>
      <c r="D36" s="246"/>
      <c r="E36" s="246"/>
      <c r="F36" s="246"/>
      <c r="G36" s="246">
        <v>0</v>
      </c>
      <c r="H36" s="246">
        <v>0</v>
      </c>
      <c r="I36" s="246" t="s">
        <v>556</v>
      </c>
      <c r="J36" s="246">
        <v>0</v>
      </c>
      <c r="K36" s="246" t="s">
        <v>556</v>
      </c>
      <c r="L36" s="246">
        <v>0</v>
      </c>
      <c r="M36" s="246" t="s">
        <v>556</v>
      </c>
      <c r="N36" s="246">
        <v>0</v>
      </c>
      <c r="O36" s="246" t="s">
        <v>556</v>
      </c>
      <c r="P36" s="246">
        <v>0</v>
      </c>
      <c r="Q36" s="246" t="s">
        <v>556</v>
      </c>
      <c r="R36" s="246">
        <v>0</v>
      </c>
      <c r="S36" s="246" t="s">
        <v>556</v>
      </c>
      <c r="T36" s="246">
        <v>0</v>
      </c>
      <c r="U36" s="246" t="s">
        <v>556</v>
      </c>
      <c r="V36" s="246">
        <v>0</v>
      </c>
      <c r="W36" s="246" t="s">
        <v>556</v>
      </c>
      <c r="X36" s="246">
        <v>0</v>
      </c>
      <c r="Y36" s="246" t="s">
        <v>556</v>
      </c>
      <c r="Z36" s="246" t="s">
        <v>567</v>
      </c>
      <c r="AA36" s="246" t="s">
        <v>567</v>
      </c>
      <c r="AB36" s="246">
        <v>0</v>
      </c>
      <c r="AC36" s="246">
        <v>0</v>
      </c>
    </row>
    <row r="37" spans="1:29" s="247" customFormat="1" ht="31.5" x14ac:dyDescent="0.25">
      <c r="A37" s="248" t="s">
        <v>159</v>
      </c>
      <c r="B37" s="251" t="s">
        <v>520</v>
      </c>
      <c r="C37" s="246"/>
      <c r="D37" s="246"/>
      <c r="E37" s="246"/>
      <c r="F37" s="246"/>
      <c r="G37" s="246">
        <v>0</v>
      </c>
      <c r="H37" s="246">
        <v>0</v>
      </c>
      <c r="I37" s="246" t="s">
        <v>556</v>
      </c>
      <c r="J37" s="246">
        <v>0</v>
      </c>
      <c r="K37" s="246" t="s">
        <v>556</v>
      </c>
      <c r="L37" s="246">
        <v>0</v>
      </c>
      <c r="M37" s="246" t="s">
        <v>556</v>
      </c>
      <c r="N37" s="246">
        <v>0</v>
      </c>
      <c r="O37" s="246" t="s">
        <v>556</v>
      </c>
      <c r="P37" s="246">
        <v>0</v>
      </c>
      <c r="Q37" s="246" t="s">
        <v>556</v>
      </c>
      <c r="R37" s="246">
        <v>0</v>
      </c>
      <c r="S37" s="246" t="s">
        <v>556</v>
      </c>
      <c r="T37" s="246">
        <v>0</v>
      </c>
      <c r="U37" s="246" t="s">
        <v>556</v>
      </c>
      <c r="V37" s="246">
        <v>0</v>
      </c>
      <c r="W37" s="246" t="s">
        <v>556</v>
      </c>
      <c r="X37" s="246">
        <v>0</v>
      </c>
      <c r="Y37" s="246" t="s">
        <v>556</v>
      </c>
      <c r="Z37" s="246" t="s">
        <v>567</v>
      </c>
      <c r="AA37" s="246" t="s">
        <v>567</v>
      </c>
      <c r="AB37" s="246">
        <v>0</v>
      </c>
      <c r="AC37" s="246">
        <v>0</v>
      </c>
    </row>
    <row r="38" spans="1:29" s="247" customFormat="1" x14ac:dyDescent="0.25">
      <c r="A38" s="248" t="s">
        <v>158</v>
      </c>
      <c r="B38" s="249" t="s">
        <v>149</v>
      </c>
      <c r="C38" s="246"/>
      <c r="D38" s="246"/>
      <c r="E38" s="246"/>
      <c r="F38" s="246"/>
      <c r="G38" s="246">
        <v>0</v>
      </c>
      <c r="H38" s="246">
        <v>0</v>
      </c>
      <c r="I38" s="246" t="s">
        <v>556</v>
      </c>
      <c r="J38" s="246">
        <v>0</v>
      </c>
      <c r="K38" s="246" t="s">
        <v>556</v>
      </c>
      <c r="L38" s="246">
        <v>0</v>
      </c>
      <c r="M38" s="246" t="s">
        <v>556</v>
      </c>
      <c r="N38" s="246">
        <v>0</v>
      </c>
      <c r="O38" s="246" t="s">
        <v>556</v>
      </c>
      <c r="P38" s="246">
        <v>0</v>
      </c>
      <c r="Q38" s="246" t="s">
        <v>556</v>
      </c>
      <c r="R38" s="246">
        <v>0</v>
      </c>
      <c r="S38" s="246" t="s">
        <v>556</v>
      </c>
      <c r="T38" s="246">
        <v>0</v>
      </c>
      <c r="U38" s="246" t="s">
        <v>556</v>
      </c>
      <c r="V38" s="246">
        <v>0</v>
      </c>
      <c r="W38" s="246" t="s">
        <v>556</v>
      </c>
      <c r="X38" s="246">
        <v>0</v>
      </c>
      <c r="Y38" s="246" t="s">
        <v>556</v>
      </c>
      <c r="Z38" s="246" t="s">
        <v>567</v>
      </c>
      <c r="AA38" s="246" t="s">
        <v>567</v>
      </c>
      <c r="AB38" s="246">
        <v>0</v>
      </c>
      <c r="AC38" s="246">
        <v>0</v>
      </c>
    </row>
    <row r="39" spans="1:29" s="247" customFormat="1" x14ac:dyDescent="0.25">
      <c r="A39" s="248" t="s">
        <v>157</v>
      </c>
      <c r="B39" s="249" t="s">
        <v>521</v>
      </c>
      <c r="C39" s="246"/>
      <c r="D39" s="246"/>
      <c r="E39" s="246"/>
      <c r="F39" s="246"/>
      <c r="G39" s="246">
        <v>0</v>
      </c>
      <c r="H39" s="246">
        <v>0</v>
      </c>
      <c r="I39" s="246" t="s">
        <v>556</v>
      </c>
      <c r="J39" s="246">
        <v>0</v>
      </c>
      <c r="K39" s="246" t="s">
        <v>556</v>
      </c>
      <c r="L39" s="246">
        <v>0</v>
      </c>
      <c r="M39" s="246" t="s">
        <v>556</v>
      </c>
      <c r="N39" s="246">
        <v>0</v>
      </c>
      <c r="O39" s="246" t="s">
        <v>556</v>
      </c>
      <c r="P39" s="246">
        <v>0</v>
      </c>
      <c r="Q39" s="246" t="s">
        <v>556</v>
      </c>
      <c r="R39" s="246">
        <v>0</v>
      </c>
      <c r="S39" s="246" t="s">
        <v>556</v>
      </c>
      <c r="T39" s="246">
        <v>0</v>
      </c>
      <c r="U39" s="246" t="s">
        <v>556</v>
      </c>
      <c r="V39" s="246">
        <v>0</v>
      </c>
      <c r="W39" s="246" t="s">
        <v>556</v>
      </c>
      <c r="X39" s="246">
        <v>0</v>
      </c>
      <c r="Y39" s="246" t="s">
        <v>556</v>
      </c>
      <c r="Z39" s="246" t="s">
        <v>567</v>
      </c>
      <c r="AA39" s="246" t="s">
        <v>567</v>
      </c>
      <c r="AB39" s="246">
        <v>0</v>
      </c>
      <c r="AC39" s="246">
        <v>0</v>
      </c>
    </row>
    <row r="40" spans="1:29" s="247" customFormat="1" x14ac:dyDescent="0.25">
      <c r="A40" s="248" t="s">
        <v>156</v>
      </c>
      <c r="B40" s="249" t="s">
        <v>523</v>
      </c>
      <c r="C40" s="246"/>
      <c r="D40" s="246"/>
      <c r="E40" s="246"/>
      <c r="F40" s="246"/>
      <c r="G40" s="246">
        <v>0</v>
      </c>
      <c r="H40" s="246">
        <v>0</v>
      </c>
      <c r="I40" s="246" t="s">
        <v>556</v>
      </c>
      <c r="J40" s="246">
        <v>0</v>
      </c>
      <c r="K40" s="246" t="s">
        <v>556</v>
      </c>
      <c r="L40" s="246">
        <v>0</v>
      </c>
      <c r="M40" s="246" t="s">
        <v>556</v>
      </c>
      <c r="N40" s="246">
        <v>0</v>
      </c>
      <c r="O40" s="246" t="s">
        <v>556</v>
      </c>
      <c r="P40" s="246">
        <v>0</v>
      </c>
      <c r="Q40" s="246" t="s">
        <v>556</v>
      </c>
      <c r="R40" s="246">
        <v>0</v>
      </c>
      <c r="S40" s="246" t="s">
        <v>556</v>
      </c>
      <c r="T40" s="246">
        <v>0</v>
      </c>
      <c r="U40" s="246" t="s">
        <v>556</v>
      </c>
      <c r="V40" s="246">
        <v>0</v>
      </c>
      <c r="W40" s="246" t="s">
        <v>556</v>
      </c>
      <c r="X40" s="246">
        <v>0</v>
      </c>
      <c r="Y40" s="246" t="s">
        <v>556</v>
      </c>
      <c r="Z40" s="246" t="s">
        <v>567</v>
      </c>
      <c r="AA40" s="246" t="s">
        <v>567</v>
      </c>
      <c r="AB40" s="246">
        <v>0</v>
      </c>
      <c r="AC40" s="246">
        <v>0</v>
      </c>
    </row>
    <row r="41" spans="1:29" s="247" customFormat="1" x14ac:dyDescent="0.25">
      <c r="A41" s="248" t="s">
        <v>155</v>
      </c>
      <c r="B41" s="249" t="s">
        <v>524</v>
      </c>
      <c r="C41" s="246"/>
      <c r="D41" s="246"/>
      <c r="E41" s="246"/>
      <c r="F41" s="246"/>
      <c r="G41" s="246">
        <v>0</v>
      </c>
      <c r="H41" s="246">
        <v>0</v>
      </c>
      <c r="I41" s="246" t="s">
        <v>556</v>
      </c>
      <c r="J41" s="246">
        <v>0</v>
      </c>
      <c r="K41" s="246" t="s">
        <v>556</v>
      </c>
      <c r="L41" s="246">
        <v>0</v>
      </c>
      <c r="M41" s="246" t="s">
        <v>556</v>
      </c>
      <c r="N41" s="246">
        <v>0</v>
      </c>
      <c r="O41" s="246" t="s">
        <v>556</v>
      </c>
      <c r="P41" s="246">
        <v>0</v>
      </c>
      <c r="Q41" s="246" t="s">
        <v>556</v>
      </c>
      <c r="R41" s="246">
        <v>0</v>
      </c>
      <c r="S41" s="246" t="s">
        <v>556</v>
      </c>
      <c r="T41" s="246">
        <v>0</v>
      </c>
      <c r="U41" s="246" t="s">
        <v>556</v>
      </c>
      <c r="V41" s="246">
        <v>0</v>
      </c>
      <c r="W41" s="246" t="s">
        <v>556</v>
      </c>
      <c r="X41" s="246">
        <v>0</v>
      </c>
      <c r="Y41" s="246" t="s">
        <v>556</v>
      </c>
      <c r="Z41" s="246" t="s">
        <v>567</v>
      </c>
      <c r="AA41" s="246" t="s">
        <v>567</v>
      </c>
      <c r="AB41" s="246">
        <v>0</v>
      </c>
      <c r="AC41" s="246">
        <v>0</v>
      </c>
    </row>
    <row r="42" spans="1:29" s="247" customFormat="1" x14ac:dyDescent="0.25">
      <c r="A42" s="248" t="s">
        <v>154</v>
      </c>
      <c r="B42" s="249" t="s">
        <v>525</v>
      </c>
      <c r="C42" s="246"/>
      <c r="D42" s="246"/>
      <c r="E42" s="246"/>
      <c r="F42" s="246"/>
      <c r="G42" s="246">
        <v>0</v>
      </c>
      <c r="H42" s="246">
        <v>0</v>
      </c>
      <c r="I42" s="246" t="s">
        <v>556</v>
      </c>
      <c r="J42" s="246">
        <v>0</v>
      </c>
      <c r="K42" s="246" t="s">
        <v>556</v>
      </c>
      <c r="L42" s="246">
        <v>0</v>
      </c>
      <c r="M42" s="246" t="s">
        <v>556</v>
      </c>
      <c r="N42" s="246">
        <v>0</v>
      </c>
      <c r="O42" s="246" t="s">
        <v>556</v>
      </c>
      <c r="P42" s="246">
        <v>0</v>
      </c>
      <c r="Q42" s="246" t="s">
        <v>556</v>
      </c>
      <c r="R42" s="246">
        <v>0</v>
      </c>
      <c r="S42" s="246" t="s">
        <v>556</v>
      </c>
      <c r="T42" s="246">
        <v>0</v>
      </c>
      <c r="U42" s="246" t="s">
        <v>556</v>
      </c>
      <c r="V42" s="246">
        <v>0</v>
      </c>
      <c r="W42" s="246" t="s">
        <v>556</v>
      </c>
      <c r="X42" s="246">
        <v>0</v>
      </c>
      <c r="Y42" s="246" t="s">
        <v>556</v>
      </c>
      <c r="Z42" s="246" t="s">
        <v>567</v>
      </c>
      <c r="AA42" s="246" t="s">
        <v>567</v>
      </c>
      <c r="AB42" s="246">
        <v>0</v>
      </c>
      <c r="AC42" s="246">
        <v>0</v>
      </c>
    </row>
    <row r="43" spans="1:29" s="247" customFormat="1" x14ac:dyDescent="0.25">
      <c r="A43" s="248" t="s">
        <v>526</v>
      </c>
      <c r="B43" s="249" t="s">
        <v>527</v>
      </c>
      <c r="C43" s="246"/>
      <c r="D43" s="246"/>
      <c r="E43" s="246"/>
      <c r="F43" s="246"/>
      <c r="G43" s="246">
        <v>0</v>
      </c>
      <c r="H43" s="246">
        <v>0</v>
      </c>
      <c r="I43" s="246" t="s">
        <v>556</v>
      </c>
      <c r="J43" s="246">
        <v>0</v>
      </c>
      <c r="K43" s="246" t="s">
        <v>556</v>
      </c>
      <c r="L43" s="246">
        <v>0</v>
      </c>
      <c r="M43" s="246" t="s">
        <v>556</v>
      </c>
      <c r="N43" s="246">
        <v>0</v>
      </c>
      <c r="O43" s="246" t="s">
        <v>556</v>
      </c>
      <c r="P43" s="246">
        <v>0</v>
      </c>
      <c r="Q43" s="246" t="s">
        <v>556</v>
      </c>
      <c r="R43" s="246">
        <v>0</v>
      </c>
      <c r="S43" s="246" t="s">
        <v>556</v>
      </c>
      <c r="T43" s="246">
        <v>0</v>
      </c>
      <c r="U43" s="246" t="s">
        <v>556</v>
      </c>
      <c r="V43" s="246">
        <v>0</v>
      </c>
      <c r="W43" s="246" t="s">
        <v>556</v>
      </c>
      <c r="X43" s="246">
        <v>0</v>
      </c>
      <c r="Y43" s="246" t="s">
        <v>556</v>
      </c>
      <c r="Z43" s="246" t="s">
        <v>567</v>
      </c>
      <c r="AA43" s="246" t="s">
        <v>567</v>
      </c>
      <c r="AB43" s="246">
        <v>0</v>
      </c>
      <c r="AC43" s="246">
        <v>0</v>
      </c>
    </row>
    <row r="44" spans="1:29" s="247" customFormat="1" x14ac:dyDescent="0.25">
      <c r="A44" s="248" t="s">
        <v>528</v>
      </c>
      <c r="B44" s="249" t="s">
        <v>529</v>
      </c>
      <c r="C44" s="246"/>
      <c r="D44" s="246"/>
      <c r="E44" s="246"/>
      <c r="F44" s="246"/>
      <c r="G44" s="246">
        <v>0</v>
      </c>
      <c r="H44" s="246">
        <v>0</v>
      </c>
      <c r="I44" s="246" t="s">
        <v>556</v>
      </c>
      <c r="J44" s="246">
        <v>0</v>
      </c>
      <c r="K44" s="246" t="s">
        <v>556</v>
      </c>
      <c r="L44" s="246">
        <v>0</v>
      </c>
      <c r="M44" s="246" t="s">
        <v>556</v>
      </c>
      <c r="N44" s="246">
        <v>0</v>
      </c>
      <c r="O44" s="246" t="s">
        <v>556</v>
      </c>
      <c r="P44" s="246">
        <v>0</v>
      </c>
      <c r="Q44" s="246" t="s">
        <v>556</v>
      </c>
      <c r="R44" s="246">
        <v>0</v>
      </c>
      <c r="S44" s="246" t="s">
        <v>556</v>
      </c>
      <c r="T44" s="246">
        <v>0</v>
      </c>
      <c r="U44" s="246" t="s">
        <v>556</v>
      </c>
      <c r="V44" s="246">
        <v>0</v>
      </c>
      <c r="W44" s="246" t="s">
        <v>556</v>
      </c>
      <c r="X44" s="246">
        <v>0</v>
      </c>
      <c r="Y44" s="246" t="s">
        <v>556</v>
      </c>
      <c r="Z44" s="246" t="s">
        <v>567</v>
      </c>
      <c r="AA44" s="246" t="s">
        <v>567</v>
      </c>
      <c r="AB44" s="246">
        <v>0</v>
      </c>
      <c r="AC44" s="246">
        <v>0</v>
      </c>
    </row>
    <row r="45" spans="1:29" s="247" customFormat="1" x14ac:dyDescent="0.25">
      <c r="A45" s="248" t="s">
        <v>530</v>
      </c>
      <c r="B45" s="249" t="s">
        <v>531</v>
      </c>
      <c r="C45" s="246"/>
      <c r="D45" s="246"/>
      <c r="E45" s="246"/>
      <c r="F45" s="246"/>
      <c r="G45" s="246">
        <v>0</v>
      </c>
      <c r="H45" s="246">
        <v>0</v>
      </c>
      <c r="I45" s="246" t="s">
        <v>556</v>
      </c>
      <c r="J45" s="246">
        <v>0</v>
      </c>
      <c r="K45" s="246" t="s">
        <v>556</v>
      </c>
      <c r="L45" s="246">
        <v>0</v>
      </c>
      <c r="M45" s="246" t="s">
        <v>556</v>
      </c>
      <c r="N45" s="246">
        <v>0</v>
      </c>
      <c r="O45" s="246" t="s">
        <v>556</v>
      </c>
      <c r="P45" s="246">
        <v>0</v>
      </c>
      <c r="Q45" s="246" t="s">
        <v>556</v>
      </c>
      <c r="R45" s="246">
        <v>0</v>
      </c>
      <c r="S45" s="246" t="s">
        <v>556</v>
      </c>
      <c r="T45" s="246">
        <v>0</v>
      </c>
      <c r="U45" s="246" t="s">
        <v>556</v>
      </c>
      <c r="V45" s="246">
        <v>0</v>
      </c>
      <c r="W45" s="246" t="s">
        <v>556</v>
      </c>
      <c r="X45" s="246">
        <v>0</v>
      </c>
      <c r="Y45" s="246" t="s">
        <v>556</v>
      </c>
      <c r="Z45" s="246" t="s">
        <v>567</v>
      </c>
      <c r="AA45" s="246" t="s">
        <v>567</v>
      </c>
      <c r="AB45" s="246">
        <v>0</v>
      </c>
      <c r="AC45" s="246">
        <v>0</v>
      </c>
    </row>
    <row r="46" spans="1:29" s="247" customFormat="1" x14ac:dyDescent="0.25">
      <c r="A46" s="248" t="s">
        <v>532</v>
      </c>
      <c r="B46" s="249" t="s">
        <v>533</v>
      </c>
      <c r="C46" s="246"/>
      <c r="D46" s="246"/>
      <c r="E46" s="246"/>
      <c r="F46" s="246"/>
      <c r="G46" s="246">
        <v>0</v>
      </c>
      <c r="H46" s="246">
        <v>0</v>
      </c>
      <c r="I46" s="246" t="s">
        <v>556</v>
      </c>
      <c r="J46" s="246">
        <v>0</v>
      </c>
      <c r="K46" s="246" t="s">
        <v>556</v>
      </c>
      <c r="L46" s="246">
        <v>0</v>
      </c>
      <c r="M46" s="246" t="s">
        <v>556</v>
      </c>
      <c r="N46" s="246">
        <v>0</v>
      </c>
      <c r="O46" s="246" t="s">
        <v>556</v>
      </c>
      <c r="P46" s="246">
        <v>0</v>
      </c>
      <c r="Q46" s="246" t="s">
        <v>556</v>
      </c>
      <c r="R46" s="246">
        <v>0</v>
      </c>
      <c r="S46" s="246" t="s">
        <v>556</v>
      </c>
      <c r="T46" s="246">
        <v>0</v>
      </c>
      <c r="U46" s="246" t="s">
        <v>556</v>
      </c>
      <c r="V46" s="246">
        <v>0</v>
      </c>
      <c r="W46" s="246" t="s">
        <v>556</v>
      </c>
      <c r="X46" s="246">
        <v>0</v>
      </c>
      <c r="Y46" s="246" t="s">
        <v>556</v>
      </c>
      <c r="Z46" s="246" t="s">
        <v>567</v>
      </c>
      <c r="AA46" s="246" t="s">
        <v>567</v>
      </c>
      <c r="AB46" s="246">
        <v>0</v>
      </c>
      <c r="AC46" s="246">
        <v>0</v>
      </c>
    </row>
    <row r="47" spans="1:29" s="247"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x14ac:dyDescent="0.25">
      <c r="A48" s="248" t="s">
        <v>152</v>
      </c>
      <c r="B48" s="251" t="s">
        <v>522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567</v>
      </c>
      <c r="AA48" s="246"/>
      <c r="AB48" s="246">
        <v>0</v>
      </c>
      <c r="AC48" s="246">
        <v>0</v>
      </c>
    </row>
    <row r="49" spans="1:29" s="247" customFormat="1" ht="31.5" x14ac:dyDescent="0.25">
      <c r="A49" s="248" t="s">
        <v>151</v>
      </c>
      <c r="B49" s="251" t="s">
        <v>520</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567</v>
      </c>
      <c r="AA49" s="246"/>
      <c r="AB49" s="246">
        <v>0</v>
      </c>
      <c r="AC49" s="246">
        <v>0</v>
      </c>
    </row>
    <row r="50" spans="1:29" s="247" customFormat="1" x14ac:dyDescent="0.25">
      <c r="A50" s="248" t="s">
        <v>150</v>
      </c>
      <c r="B50" s="249" t="s">
        <v>149</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567</v>
      </c>
      <c r="AA50" s="246"/>
      <c r="AB50" s="246">
        <v>0</v>
      </c>
      <c r="AC50" s="246">
        <v>0</v>
      </c>
    </row>
    <row r="51" spans="1:29" s="247" customFormat="1" ht="31.5" x14ac:dyDescent="0.25">
      <c r="A51" s="248" t="s">
        <v>148</v>
      </c>
      <c r="B51" s="249" t="s">
        <v>147</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567</v>
      </c>
      <c r="AA51" s="246"/>
      <c r="AB51" s="246">
        <v>0</v>
      </c>
      <c r="AC51" s="246">
        <v>0</v>
      </c>
    </row>
    <row r="52" spans="1:29" s="247" customFormat="1" ht="31.5" x14ac:dyDescent="0.25">
      <c r="A52" s="248" t="s">
        <v>146</v>
      </c>
      <c r="B52" s="249" t="s">
        <v>145</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567</v>
      </c>
      <c r="AA52" s="246"/>
      <c r="AB52" s="246">
        <v>0</v>
      </c>
      <c r="AC52" s="246">
        <v>0</v>
      </c>
    </row>
    <row r="53" spans="1:29" s="247" customFormat="1" x14ac:dyDescent="0.25">
      <c r="A53" s="248" t="s">
        <v>144</v>
      </c>
      <c r="B53" s="249" t="s">
        <v>143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567</v>
      </c>
      <c r="AA53" s="246"/>
      <c r="AB53" s="246">
        <v>0</v>
      </c>
      <c r="AC53" s="246">
        <v>0</v>
      </c>
    </row>
    <row r="54" spans="1:29" s="247" customFormat="1" x14ac:dyDescent="0.25">
      <c r="A54" s="248" t="s">
        <v>142</v>
      </c>
      <c r="B54" s="249" t="s">
        <v>523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567</v>
      </c>
      <c r="AA54" s="246"/>
      <c r="AB54" s="246">
        <v>0</v>
      </c>
      <c r="AC54" s="246">
        <v>0</v>
      </c>
    </row>
    <row r="55" spans="1:29" s="247" customFormat="1" x14ac:dyDescent="0.25">
      <c r="A55" s="248" t="s">
        <v>534</v>
      </c>
      <c r="B55" s="249" t="s">
        <v>524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567</v>
      </c>
      <c r="AA55" s="246"/>
      <c r="AB55" s="246">
        <v>0</v>
      </c>
      <c r="AC55" s="246">
        <v>0</v>
      </c>
    </row>
    <row r="56" spans="1:29" s="247" customFormat="1" x14ac:dyDescent="0.25">
      <c r="A56" s="248" t="s">
        <v>535</v>
      </c>
      <c r="B56" s="249" t="s">
        <v>525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567</v>
      </c>
      <c r="AA56" s="246"/>
      <c r="AB56" s="246">
        <v>0</v>
      </c>
      <c r="AC56" s="246">
        <v>0</v>
      </c>
    </row>
    <row r="57" spans="1:29" s="247" customFormat="1" x14ac:dyDescent="0.25">
      <c r="A57" s="248" t="s">
        <v>536</v>
      </c>
      <c r="B57" s="249" t="s">
        <v>527</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567</v>
      </c>
      <c r="AA57" s="246"/>
      <c r="AB57" s="246">
        <v>0</v>
      </c>
      <c r="AC57" s="246">
        <v>0</v>
      </c>
    </row>
    <row r="58" spans="1:29" s="247" customFormat="1" x14ac:dyDescent="0.25">
      <c r="A58" s="248" t="s">
        <v>537</v>
      </c>
      <c r="B58" s="249" t="s">
        <v>529</v>
      </c>
      <c r="C58" s="246">
        <v>113</v>
      </c>
      <c r="D58" s="246">
        <v>113</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567</v>
      </c>
      <c r="AA58" s="246"/>
      <c r="AB58" s="246">
        <v>0</v>
      </c>
      <c r="AC58" s="246">
        <v>0</v>
      </c>
    </row>
    <row r="59" spans="1:29" s="247" customFormat="1" x14ac:dyDescent="0.25">
      <c r="A59" s="248" t="s">
        <v>538</v>
      </c>
      <c r="B59" s="249" t="s">
        <v>531</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567</v>
      </c>
      <c r="AA59" s="246"/>
      <c r="AB59" s="246">
        <v>0</v>
      </c>
      <c r="AC59" s="246">
        <v>0</v>
      </c>
    </row>
    <row r="60" spans="1:29" s="247" customFormat="1" x14ac:dyDescent="0.25">
      <c r="A60" s="248" t="s">
        <v>539</v>
      </c>
      <c r="B60" s="249" t="s">
        <v>533</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567</v>
      </c>
      <c r="AA60" s="246"/>
      <c r="AB60" s="246">
        <v>0</v>
      </c>
      <c r="AC60" s="246">
        <v>0</v>
      </c>
    </row>
    <row r="61" spans="1:29" s="247"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140</v>
      </c>
      <c r="B62" s="249" t="s">
        <v>139</v>
      </c>
      <c r="C62" s="246">
        <v>357.08446114548508</v>
      </c>
      <c r="D62" s="246">
        <v>360.52623825052081</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t="s">
        <v>567</v>
      </c>
      <c r="AA62" s="246"/>
      <c r="AB62" s="246">
        <v>0</v>
      </c>
      <c r="AC62" s="246">
        <v>0</v>
      </c>
    </row>
    <row r="63" spans="1:29" s="247" customFormat="1" x14ac:dyDescent="0.25">
      <c r="A63" s="248" t="s">
        <v>138</v>
      </c>
      <c r="B63" s="249" t="s">
        <v>132</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567</v>
      </c>
      <c r="AA63" s="246"/>
      <c r="AB63" s="246">
        <v>0</v>
      </c>
      <c r="AC63" s="246">
        <v>0</v>
      </c>
    </row>
    <row r="64" spans="1:29" s="247" customFormat="1" x14ac:dyDescent="0.25">
      <c r="A64" s="248" t="s">
        <v>137</v>
      </c>
      <c r="B64" s="251" t="s">
        <v>131</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567</v>
      </c>
      <c r="AA64" s="246"/>
      <c r="AB64" s="246">
        <v>0</v>
      </c>
      <c r="AC64" s="246">
        <v>0</v>
      </c>
    </row>
    <row r="65" spans="1:29" s="247" customFormat="1" x14ac:dyDescent="0.25">
      <c r="A65" s="248" t="s">
        <v>136</v>
      </c>
      <c r="B65" s="251" t="s">
        <v>130</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567</v>
      </c>
      <c r="AA65" s="246"/>
      <c r="AB65" s="246">
        <v>0</v>
      </c>
      <c r="AC65" s="246">
        <v>0</v>
      </c>
    </row>
    <row r="66" spans="1:29" s="247" customFormat="1" x14ac:dyDescent="0.25">
      <c r="A66" s="248" t="s">
        <v>135</v>
      </c>
      <c r="B66" s="251" t="s">
        <v>129</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567</v>
      </c>
      <c r="AA66" s="246"/>
      <c r="AB66" s="246">
        <v>0</v>
      </c>
      <c r="AC66" s="246">
        <v>0</v>
      </c>
    </row>
    <row r="67" spans="1:29" s="247" customFormat="1" x14ac:dyDescent="0.25">
      <c r="A67" s="248" t="s">
        <v>134</v>
      </c>
      <c r="B67" s="251" t="s">
        <v>523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567</v>
      </c>
      <c r="AA67" s="246"/>
      <c r="AB67" s="246">
        <v>0</v>
      </c>
      <c r="AC67" s="246">
        <v>0</v>
      </c>
    </row>
    <row r="68" spans="1:29" s="247" customFormat="1" x14ac:dyDescent="0.25">
      <c r="A68" s="248" t="s">
        <v>540</v>
      </c>
      <c r="B68" s="251" t="s">
        <v>524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567</v>
      </c>
      <c r="AA68" s="246"/>
      <c r="AB68" s="246">
        <v>0</v>
      </c>
      <c r="AC68" s="246">
        <v>0</v>
      </c>
    </row>
    <row r="69" spans="1:29" s="247" customFormat="1" x14ac:dyDescent="0.25">
      <c r="A69" s="248" t="s">
        <v>541</v>
      </c>
      <c r="B69" s="251" t="s">
        <v>525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567</v>
      </c>
      <c r="AA69" s="246"/>
      <c r="AB69" s="246">
        <v>0</v>
      </c>
      <c r="AC69" s="246">
        <v>0</v>
      </c>
    </row>
    <row r="70" spans="1:29" s="247" customFormat="1" x14ac:dyDescent="0.25">
      <c r="A70" s="248" t="s">
        <v>542</v>
      </c>
      <c r="B70" s="251" t="s">
        <v>527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567</v>
      </c>
      <c r="AA70" s="246"/>
      <c r="AB70" s="246">
        <v>0</v>
      </c>
      <c r="AC70" s="246">
        <v>0</v>
      </c>
    </row>
    <row r="71" spans="1:29" s="247" customFormat="1" x14ac:dyDescent="0.25">
      <c r="A71" s="248" t="s">
        <v>543</v>
      </c>
      <c r="B71" s="251" t="s">
        <v>529</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567</v>
      </c>
      <c r="AA71" s="246"/>
      <c r="AB71" s="246">
        <v>0</v>
      </c>
      <c r="AC71" s="246">
        <v>0</v>
      </c>
    </row>
    <row r="72" spans="1:29" s="247" customFormat="1" x14ac:dyDescent="0.25">
      <c r="A72" s="248" t="s">
        <v>544</v>
      </c>
      <c r="B72" s="251" t="s">
        <v>531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567</v>
      </c>
      <c r="AA72" s="246"/>
      <c r="AB72" s="246">
        <v>0</v>
      </c>
      <c r="AC72" s="246">
        <v>0</v>
      </c>
    </row>
    <row r="73" spans="1:29" s="247" customFormat="1" x14ac:dyDescent="0.25">
      <c r="A73" s="248" t="s">
        <v>545</v>
      </c>
      <c r="B73" s="251" t="s">
        <v>533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567</v>
      </c>
      <c r="AA73" s="246"/>
      <c r="AB73" s="246">
        <v>0</v>
      </c>
      <c r="AC73" s="246">
        <v>0</v>
      </c>
    </row>
    <row r="74" spans="1:29" s="247" customFormat="1" ht="36.75" customHeight="1" x14ac:dyDescent="0.25">
      <c r="A74" s="244" t="s">
        <v>59</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567</v>
      </c>
      <c r="AA74" s="246"/>
      <c r="AB74" s="246">
        <v>0</v>
      </c>
      <c r="AC74" s="246">
        <v>0</v>
      </c>
    </row>
    <row r="75" spans="1:29" s="247"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x14ac:dyDescent="0.25">
      <c r="A76" s="248" t="s">
        <v>222</v>
      </c>
      <c r="B76" s="251" t="s">
        <v>522</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567</v>
      </c>
      <c r="AA76" s="246"/>
      <c r="AB76" s="246">
        <v>0</v>
      </c>
      <c r="AC76" s="246">
        <v>0</v>
      </c>
    </row>
    <row r="77" spans="1:29" s="247" customFormat="1" ht="31.5" x14ac:dyDescent="0.25">
      <c r="A77" s="248" t="s">
        <v>223</v>
      </c>
      <c r="B77" s="251" t="s">
        <v>520</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567</v>
      </c>
      <c r="AA77" s="246"/>
      <c r="AB77" s="246">
        <v>0</v>
      </c>
      <c r="AC77" s="246">
        <v>0</v>
      </c>
    </row>
    <row r="78" spans="1:29" s="247" customFormat="1" x14ac:dyDescent="0.25">
      <c r="A78" s="248" t="s">
        <v>224</v>
      </c>
      <c r="B78" s="249" t="s">
        <v>149</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567</v>
      </c>
      <c r="AA78" s="246"/>
      <c r="AB78" s="246">
        <v>0</v>
      </c>
      <c r="AC78" s="246">
        <v>0</v>
      </c>
    </row>
    <row r="79" spans="1:29" s="247" customFormat="1" x14ac:dyDescent="0.25">
      <c r="A79" s="248" t="s">
        <v>225</v>
      </c>
      <c r="B79" s="249" t="s">
        <v>546</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t="s">
        <v>567</v>
      </c>
      <c r="AA79" s="254"/>
      <c r="AB79" s="246">
        <v>0</v>
      </c>
      <c r="AC79" s="246">
        <v>0</v>
      </c>
    </row>
    <row r="80" spans="1:29" s="247" customFormat="1" x14ac:dyDescent="0.25">
      <c r="A80" s="248" t="s">
        <v>226</v>
      </c>
      <c r="B80" s="249" t="s">
        <v>523</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t="s">
        <v>567</v>
      </c>
      <c r="AA80" s="254"/>
      <c r="AB80" s="246">
        <v>0</v>
      </c>
      <c r="AC80" s="246">
        <v>0</v>
      </c>
    </row>
    <row r="81" spans="1:29" s="247" customFormat="1" x14ac:dyDescent="0.25">
      <c r="A81" s="248" t="s">
        <v>547</v>
      </c>
      <c r="B81" s="249" t="s">
        <v>524</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t="s">
        <v>567</v>
      </c>
      <c r="AA81" s="254"/>
      <c r="AB81" s="246">
        <v>0</v>
      </c>
      <c r="AC81" s="246">
        <v>0</v>
      </c>
    </row>
    <row r="82" spans="1:29" s="247" customFormat="1" x14ac:dyDescent="0.25">
      <c r="A82" s="248" t="s">
        <v>548</v>
      </c>
      <c r="B82" s="249" t="s">
        <v>525</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t="s">
        <v>567</v>
      </c>
      <c r="AA82" s="254"/>
      <c r="AB82" s="246">
        <v>0</v>
      </c>
      <c r="AC82" s="246">
        <v>0</v>
      </c>
    </row>
    <row r="83" spans="1:29" s="247" customFormat="1" x14ac:dyDescent="0.25">
      <c r="A83" s="248" t="s">
        <v>549</v>
      </c>
      <c r="B83" s="249" t="s">
        <v>527</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t="s">
        <v>567</v>
      </c>
      <c r="AA83" s="254"/>
      <c r="AB83" s="246">
        <v>0</v>
      </c>
      <c r="AC83" s="246">
        <v>0</v>
      </c>
    </row>
    <row r="84" spans="1:29" s="247" customFormat="1" x14ac:dyDescent="0.25">
      <c r="A84" s="248" t="s">
        <v>550</v>
      </c>
      <c r="B84" s="249" t="s">
        <v>529</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t="s">
        <v>567</v>
      </c>
      <c r="AA84" s="254"/>
      <c r="AB84" s="246">
        <v>0</v>
      </c>
      <c r="AC84" s="246">
        <v>0</v>
      </c>
    </row>
    <row r="85" spans="1:29" s="247" customFormat="1" x14ac:dyDescent="0.25">
      <c r="A85" s="248" t="s">
        <v>551</v>
      </c>
      <c r="B85" s="249" t="s">
        <v>531</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t="s">
        <v>567</v>
      </c>
      <c r="AA85" s="254"/>
      <c r="AB85" s="246">
        <v>0</v>
      </c>
      <c r="AC85" s="246">
        <v>0</v>
      </c>
    </row>
    <row r="86" spans="1:29" s="247" customFormat="1" ht="13.5" customHeight="1" x14ac:dyDescent="0.25">
      <c r="A86" s="248" t="s">
        <v>552</v>
      </c>
      <c r="B86" s="249" t="s">
        <v>533</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t="s">
        <v>567</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'3.3 паспорт описание'!A5:C5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M_TP1900.PS.0056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9"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473</v>
      </c>
      <c r="F22" s="422"/>
      <c r="G22" s="422"/>
      <c r="H22" s="422"/>
      <c r="I22" s="422"/>
      <c r="J22" s="422"/>
      <c r="K22" s="422"/>
      <c r="L22" s="423"/>
      <c r="M22" s="415" t="s">
        <v>50</v>
      </c>
      <c r="N22" s="415" t="s">
        <v>49</v>
      </c>
      <c r="O22" s="415" t="s">
        <v>48</v>
      </c>
      <c r="P22" s="424" t="s">
        <v>235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132</v>
      </c>
      <c r="G23" s="432" t="s">
        <v>131</v>
      </c>
      <c r="H23" s="432" t="s">
        <v>130</v>
      </c>
      <c r="I23" s="436" t="s">
        <v>386</v>
      </c>
      <c r="J23" s="436" t="s">
        <v>387</v>
      </c>
      <c r="K23" s="436" t="s">
        <v>388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7" t="s">
        <v>14</v>
      </c>
      <c r="AG24" s="157" t="s">
        <v>13</v>
      </c>
      <c r="AH24" s="158" t="s">
        <v>3</v>
      </c>
      <c r="AI24" s="158"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7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502</v>
      </c>
    </row>
    <row r="4" spans="1:6" x14ac:dyDescent="0.25">
      <c r="B4" s="44"/>
    </row>
    <row r="5" spans="1:6" ht="18.75" x14ac:dyDescent="0.3">
      <c r="A5" s="439" t="str">
        <f>'3.4. Паспорт надежность'!A4:Z4</f>
        <v>Год раскрытия информации: 2024 год</v>
      </c>
      <c r="B5" s="439"/>
      <c r="C5" s="59"/>
      <c r="D5" s="59"/>
      <c r="E5" s="59"/>
      <c r="F5" s="59"/>
    </row>
    <row r="6" spans="1:6" ht="18.75" x14ac:dyDescent="0.3">
      <c r="A6" s="162"/>
      <c r="B6" s="162"/>
      <c r="C6" s="162"/>
      <c r="D6" s="162"/>
      <c r="E6" s="162"/>
      <c r="F6" s="162"/>
    </row>
    <row r="7" spans="1:6" ht="18.75" x14ac:dyDescent="0.25">
      <c r="A7" s="268" t="s">
        <v>10</v>
      </c>
      <c r="B7" s="268"/>
      <c r="C7" s="161"/>
      <c r="D7" s="161"/>
      <c r="E7" s="161"/>
      <c r="F7" s="161"/>
    </row>
    <row r="8" spans="1:6" ht="18.75" x14ac:dyDescent="0.25">
      <c r="A8" s="161"/>
      <c r="B8" s="161"/>
      <c r="C8" s="161"/>
      <c r="D8" s="161"/>
      <c r="E8" s="161"/>
      <c r="F8" s="161"/>
    </row>
    <row r="9" spans="1:6" x14ac:dyDescent="0.25">
      <c r="A9" s="273" t="str">
        <f>'1. паспорт местоположение'!A9:C9</f>
        <v>АО "Россети Тюмень"</v>
      </c>
      <c r="B9" s="273"/>
      <c r="C9" s="159"/>
      <c r="D9" s="159"/>
      <c r="E9" s="159"/>
      <c r="F9" s="159"/>
    </row>
    <row r="10" spans="1:6" x14ac:dyDescent="0.25">
      <c r="A10" s="265" t="s">
        <v>9</v>
      </c>
      <c r="B10" s="265"/>
      <c r="C10" s="160"/>
      <c r="D10" s="160"/>
      <c r="E10" s="160"/>
      <c r="F10" s="160"/>
    </row>
    <row r="11" spans="1:6" ht="18.75" x14ac:dyDescent="0.25">
      <c r="A11" s="161"/>
      <c r="B11" s="161"/>
      <c r="C11" s="161"/>
      <c r="D11" s="161"/>
      <c r="E11" s="161"/>
      <c r="F11" s="161"/>
    </row>
    <row r="12" spans="1:6" ht="30.75" customHeight="1" x14ac:dyDescent="0.25">
      <c r="A12" s="273" t="str">
        <f>'1. паспорт местоположение'!A12:C12</f>
        <v>M_TP1900.PS.0056</v>
      </c>
      <c r="B12" s="273"/>
      <c r="C12" s="159"/>
      <c r="D12" s="159"/>
      <c r="E12" s="159"/>
      <c r="F12" s="159"/>
    </row>
    <row r="13" spans="1:6" x14ac:dyDescent="0.25">
      <c r="A13" s="265" t="s">
        <v>8</v>
      </c>
      <c r="B13" s="265"/>
      <c r="C13" s="160"/>
      <c r="D13" s="160"/>
      <c r="E13" s="160"/>
      <c r="F13" s="160"/>
    </row>
    <row r="14" spans="1:6" ht="18.75" x14ac:dyDescent="0.25">
      <c r="A14" s="11"/>
      <c r="B14" s="11"/>
      <c r="C14" s="11"/>
      <c r="D14" s="11"/>
      <c r="E14" s="11"/>
      <c r="F14" s="11"/>
    </row>
    <row r="15" spans="1:6" ht="79.5"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159"/>
      <c r="D15" s="159"/>
      <c r="E15" s="159"/>
      <c r="F15" s="159"/>
    </row>
    <row r="16" spans="1:6" x14ac:dyDescent="0.25">
      <c r="A16" s="265" t="s">
        <v>7</v>
      </c>
      <c r="B16" s="265"/>
      <c r="C16" s="160"/>
      <c r="D16" s="160"/>
      <c r="E16" s="160"/>
      <c r="F16" s="160"/>
    </row>
    <row r="17" spans="1:2" x14ac:dyDescent="0.25">
      <c r="B17" s="128"/>
    </row>
    <row r="18" spans="1:2" ht="33.75" customHeight="1" x14ac:dyDescent="0.25">
      <c r="A18" s="443" t="s">
        <v>463</v>
      </c>
      <c r="B18" s="444"/>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487</v>
      </c>
    </row>
    <row r="23" spans="1:2" ht="22.5" customHeight="1" thickBot="1" x14ac:dyDescent="0.3">
      <c r="A23" s="130" t="s">
        <v>316</v>
      </c>
      <c r="B23" s="180" t="s">
        <v>482</v>
      </c>
    </row>
    <row r="24" spans="1:2" ht="24.75" customHeight="1" thickBot="1" x14ac:dyDescent="0.3">
      <c r="A24" s="130" t="s">
        <v>337</v>
      </c>
      <c r="B24" s="132" t="s">
        <v>515</v>
      </c>
    </row>
    <row r="25" spans="1:2" ht="28.5" customHeight="1" thickBot="1" x14ac:dyDescent="0.3">
      <c r="A25" s="133" t="s">
        <v>338</v>
      </c>
      <c r="B25" s="131">
        <v>2029</v>
      </c>
    </row>
    <row r="26" spans="1:2" ht="37.5" customHeight="1" thickBot="1" x14ac:dyDescent="0.3">
      <c r="A26" s="134" t="s">
        <v>339</v>
      </c>
      <c r="B26" s="135" t="str">
        <f>'3.3 паспорт описание'!C30</f>
        <v>П</v>
      </c>
    </row>
    <row r="27" spans="1:2" ht="29.25" thickBot="1" x14ac:dyDescent="0.3">
      <c r="A27" s="142" t="s">
        <v>511</v>
      </c>
      <c r="B27" s="260">
        <f>'6.2. Паспорт фин осв ввод'!D24</f>
        <v>430.11022057549803</v>
      </c>
    </row>
    <row r="28" spans="1:2" ht="16.5" thickBot="1" x14ac:dyDescent="0.3">
      <c r="A28" s="137" t="s">
        <v>340</v>
      </c>
      <c r="B28" s="137" t="s">
        <v>512</v>
      </c>
    </row>
    <row r="29" spans="1:2" ht="29.25" thickBot="1" x14ac:dyDescent="0.3">
      <c r="A29" s="143" t="s">
        <v>341</v>
      </c>
      <c r="B29" s="137" t="s">
        <v>505</v>
      </c>
    </row>
    <row r="30" spans="1:2" ht="29.25" thickBot="1" x14ac:dyDescent="0.3">
      <c r="A30" s="143" t="s">
        <v>342</v>
      </c>
      <c r="B30" s="181" t="s">
        <v>505</v>
      </c>
    </row>
    <row r="31" spans="1:2" ht="16.5" thickBot="1" x14ac:dyDescent="0.3">
      <c r="A31" s="137" t="s">
        <v>343</v>
      </c>
      <c r="B31" s="137"/>
    </row>
    <row r="32" spans="1:2" ht="29.25" thickBot="1" x14ac:dyDescent="0.3">
      <c r="A32" s="143" t="s">
        <v>344</v>
      </c>
      <c r="B32" s="137" t="s">
        <v>505</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505</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505</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505</v>
      </c>
    </row>
    <row r="48" spans="1:2" ht="16.5" thickBot="1" x14ac:dyDescent="0.3">
      <c r="A48" s="138" t="s">
        <v>343</v>
      </c>
      <c r="B48" s="144"/>
    </row>
    <row r="49" spans="1:2" ht="16.5" thickBot="1" x14ac:dyDescent="0.3">
      <c r="A49" s="138" t="s">
        <v>352</v>
      </c>
      <c r="B49" s="144" t="s">
        <v>505</v>
      </c>
    </row>
    <row r="50" spans="1:2" ht="16.5" thickBot="1" x14ac:dyDescent="0.3">
      <c r="A50" s="138" t="s">
        <v>353</v>
      </c>
      <c r="B50" s="144" t="s">
        <v>505</v>
      </c>
    </row>
    <row r="51" spans="1:2" ht="16.5" thickBot="1" x14ac:dyDescent="0.3">
      <c r="A51" s="138" t="s">
        <v>354</v>
      </c>
      <c r="B51" s="144" t="s">
        <v>505</v>
      </c>
    </row>
    <row r="52" spans="1:2" ht="16.5" thickBot="1" x14ac:dyDescent="0.3">
      <c r="A52" s="133" t="s">
        <v>355</v>
      </c>
      <c r="B52" s="145" t="s">
        <v>505</v>
      </c>
    </row>
    <row r="53" spans="1:2" ht="16.5" thickBot="1" x14ac:dyDescent="0.3">
      <c r="A53" s="133" t="s">
        <v>356</v>
      </c>
      <c r="B53" s="145" t="s">
        <v>505</v>
      </c>
    </row>
    <row r="54" spans="1:2" ht="16.5" thickBot="1" x14ac:dyDescent="0.3">
      <c r="A54" s="133" t="s">
        <v>357</v>
      </c>
      <c r="B54" s="145" t="s">
        <v>505</v>
      </c>
    </row>
    <row r="55" spans="1:2" ht="16.5" thickBot="1" x14ac:dyDescent="0.3">
      <c r="A55" s="134" t="s">
        <v>358</v>
      </c>
      <c r="B55" s="135" t="s">
        <v>505</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505</v>
      </c>
    </row>
    <row r="59" spans="1:2" x14ac:dyDescent="0.25">
      <c r="A59" s="140" t="s">
        <v>363</v>
      </c>
      <c r="B59" s="140" t="s">
        <v>505</v>
      </c>
    </row>
    <row r="60" spans="1:2" x14ac:dyDescent="0.25">
      <c r="A60" s="140" t="s">
        <v>364</v>
      </c>
      <c r="B60" s="140" t="s">
        <v>505</v>
      </c>
    </row>
    <row r="61" spans="1:2" ht="16.5" thickBot="1" x14ac:dyDescent="0.3">
      <c r="A61" s="141" t="s">
        <v>365</v>
      </c>
      <c r="B61" s="141" t="s">
        <v>505</v>
      </c>
    </row>
    <row r="62" spans="1:2" ht="30.75" thickBot="1" x14ac:dyDescent="0.3">
      <c r="A62" s="138" t="s">
        <v>366</v>
      </c>
      <c r="B62" s="139" t="s">
        <v>485</v>
      </c>
    </row>
    <row r="63" spans="1:2" ht="29.25" thickBot="1" x14ac:dyDescent="0.3">
      <c r="A63" s="133" t="s">
        <v>367</v>
      </c>
      <c r="B63" s="139" t="s">
        <v>505</v>
      </c>
    </row>
    <row r="64" spans="1:2" ht="16.5" thickBot="1" x14ac:dyDescent="0.3">
      <c r="A64" s="138" t="s">
        <v>343</v>
      </c>
      <c r="B64" s="146"/>
    </row>
    <row r="65" spans="1:2" ht="16.5" thickBot="1" x14ac:dyDescent="0.3">
      <c r="A65" s="138" t="s">
        <v>368</v>
      </c>
      <c r="B65" s="139" t="s">
        <v>505</v>
      </c>
    </row>
    <row r="66" spans="1:2" ht="16.5" thickBot="1" x14ac:dyDescent="0.3">
      <c r="A66" s="138" t="s">
        <v>369</v>
      </c>
      <c r="B66" s="146" t="s">
        <v>505</v>
      </c>
    </row>
    <row r="67" spans="1:2" ht="30.75" thickBot="1" x14ac:dyDescent="0.3">
      <c r="A67" s="147" t="s">
        <v>370</v>
      </c>
      <c r="B67" s="163" t="s">
        <v>371</v>
      </c>
    </row>
    <row r="68" spans="1:2" ht="16.5" thickBot="1" x14ac:dyDescent="0.3">
      <c r="A68" s="133" t="s">
        <v>372</v>
      </c>
      <c r="B68" s="145" t="s">
        <v>505</v>
      </c>
    </row>
    <row r="69" spans="1:2" ht="16.5" thickBot="1" x14ac:dyDescent="0.3">
      <c r="A69" s="140" t="s">
        <v>373</v>
      </c>
      <c r="B69" s="148" t="s">
        <v>505</v>
      </c>
    </row>
    <row r="70" spans="1:2" ht="16.5" thickBot="1" x14ac:dyDescent="0.3">
      <c r="A70" s="140" t="s">
        <v>374</v>
      </c>
      <c r="B70" s="148" t="s">
        <v>505</v>
      </c>
    </row>
    <row r="71" spans="1:2" ht="16.5" thickBot="1" x14ac:dyDescent="0.3">
      <c r="A71" s="140" t="s">
        <v>375</v>
      </c>
      <c r="B71" s="148" t="s">
        <v>505</v>
      </c>
    </row>
    <row r="72" spans="1:2" ht="29.25" thickBot="1" x14ac:dyDescent="0.3">
      <c r="A72" s="149" t="s">
        <v>376</v>
      </c>
      <c r="B72" s="146" t="s">
        <v>562</v>
      </c>
    </row>
    <row r="73" spans="1:2" ht="28.5" x14ac:dyDescent="0.25">
      <c r="A73" s="136" t="s">
        <v>377</v>
      </c>
      <c r="B73" s="440" t="s">
        <v>483</v>
      </c>
    </row>
    <row r="74" spans="1:2" x14ac:dyDescent="0.25">
      <c r="A74" s="140" t="s">
        <v>378</v>
      </c>
      <c r="B74" s="441"/>
    </row>
    <row r="75" spans="1:2" x14ac:dyDescent="0.25">
      <c r="A75" s="140" t="s">
        <v>379</v>
      </c>
      <c r="B75" s="441"/>
    </row>
    <row r="76" spans="1:2" x14ac:dyDescent="0.25">
      <c r="A76" s="140" t="s">
        <v>380</v>
      </c>
      <c r="B76" s="441"/>
    </row>
    <row r="77" spans="1:2" x14ac:dyDescent="0.25">
      <c r="A77" s="140" t="s">
        <v>381</v>
      </c>
      <c r="B77" s="441"/>
    </row>
    <row r="78" spans="1:2" ht="16.5" thickBot="1" x14ac:dyDescent="0.3">
      <c r="A78" s="150" t="s">
        <v>382</v>
      </c>
      <c r="B78" s="442"/>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2017-12-26T03:53:06Z</cp:lastPrinted>
  <dcterms:created xsi:type="dcterms:W3CDTF">2015-08-16T15:31:05Z</dcterms:created>
  <dcterms:modified xsi:type="dcterms:W3CDTF">2024-11-20T11:30:02Z</dcterms:modified>
</cp:coreProperties>
</file>