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PR.0074\"/>
    </mc:Choice>
  </mc:AlternateContent>
  <bookViews>
    <workbookView xWindow="0" yWindow="0" windowWidth="25200" windowHeight="1065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28"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A15" i="29" l="1"/>
  <c r="A12" i="29"/>
  <c r="A9" i="29"/>
  <c r="A5" i="29"/>
  <c r="C25" i="6"/>
  <c r="C49" i="7" l="1"/>
  <c r="C48" i="7"/>
  <c r="A4" i="28" l="1"/>
  <c r="B26" i="22" l="1"/>
  <c r="A5" i="22" l="1"/>
  <c r="A5" i="5"/>
  <c r="A5" i="16"/>
  <c r="A5" i="10"/>
  <c r="A4" i="17"/>
  <c r="A5" i="6"/>
  <c r="A5" i="14"/>
  <c r="A6" i="13"/>
  <c r="B22" i="22" l="1"/>
  <c r="A4" i="12" l="1"/>
  <c r="A15" i="22" l="1"/>
  <c r="B21" i="22" s="1"/>
  <c r="A12" i="22"/>
  <c r="A9" i="22"/>
  <c r="A15" i="5"/>
  <c r="A12" i="5"/>
  <c r="A9" i="5"/>
  <c r="A15" i="16"/>
  <c r="A14" i="28" s="1"/>
  <c r="A12" i="16"/>
  <c r="A11" i="28" s="1"/>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<sst xmlns="http://schemas.openxmlformats.org/spreadsheetml/2006/main" count="1172" uniqueCount="620">
  <si>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</si>
  <si>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</si>
  <si>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</si>
  <si>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</si>
  <si>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</si>
  <si>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</si>
  <si>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</si>
  <si>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</si>
  <si>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</si>
  <si>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</si>
  <si>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</si>
  <si>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</si>
  <si>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</si>
  <si>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</si>
  <si>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</si>
  <si>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</si>
  <si>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</si>
  <si>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</si>
  <si>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</si>
  <si>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</si>
  <si>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</si>
  <si>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</si>
  <si>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</si>
  <si>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</si>
  <si>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</si>
  <si>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</si>
  <si>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</si>
  <si>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</si>
  <si>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</si>
  <si>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</si>
  <si>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</si>
  <si>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</si>
  <si>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</si>
  <si>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</si>
  <si>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</si>
  <si>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</si>
  <si>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</si>
  <si>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</si>
  <si>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</si>
  <si>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</si>
  <si>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</si>
  <si>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</si>
  <si>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</si>
  <si>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</si>
  <si>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</si>
  <si>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</si>
  <si>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</si>
  <si>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</si>
  <si>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</si>
  <si>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</si>
  <si>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</si>
  <si>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</si>
  <si>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</si>
  <si>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</si>
  <si>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</si>
  <si>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</si>
  <si>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</si>
  <si>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</si>
  <si>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</si>
  <si>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</si>
  <si>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</si>
  <si>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</si>
  <si>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</si>
  <si>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</si>
  <si>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</si>
  <si>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</si>
  <si>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</si>
  <si>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</si>
  <si>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</si>
  <si>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</si>
  <si>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</si>
  <si>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</si>
  <si>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</si>
  <si>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</si>
  <si>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</si>
  <si>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</si>
  <si>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</si>
  <si>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</si>
  <si>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</si>
  <si>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</si>
  <si>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</si>
  <si>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</si>
  <si>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</si>
  <si>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</si>
  <si>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</si>
  <si>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</si>
  <si>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</si>
  <si>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</si>
  <si>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</si>
  <si>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</si>
  <si>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</si>
  <si>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</si>
  <si>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</si>
  <si>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</si>
  <si>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</si>
  <si>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</si>
  <si>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</si>
  <si>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</si>
  <si>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</si>
  <si>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</si>
  <si>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</si>
  <si>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</si>
  <si>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</si>
  <si>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</si>
  <si>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</si>
  <si>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</si>
  <si>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</si>
  <si>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</si>
  <si>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</si>
  <si>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</si>
  <si>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</si>
  <si>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</si>
  <si>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</si>
  <si>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</si>
  <si>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</si>
  <si>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</si>
  <si>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</si>
  <si>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</si>
  <si>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</si>
  <si>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</si>
  <si>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</si>
  <si>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</si>
  <si>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</si>
  <si>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</si>
  <si>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</si>
  <si>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</si>
  <si>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</si>
  <si>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</si>
  <si>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</si>
  <si>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</si>
  <si>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</si>
  <si>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</si>
  <si>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</si>
  <si>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</si>
  <si>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</si>
  <si>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</si>
  <si>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</si>
  <si>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</si>
  <si>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</si>
  <si>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</si>
  <si>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</si>
  <si>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</si>
  <si>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</si>
  <si>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</si>
  <si>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</si>
  <si>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</si>
  <si>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</si>
  <si>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</si>
  <si>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</si>
  <si>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</si>
  <si>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</si>
  <si>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</si>
  <si>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</si>
  <si>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</si>
  <si>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</si>
  <si>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</si>
  <si>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</si>
  <si>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</si>
  <si>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</si>
  <si>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</si>
  <si>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</si>
  <si>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</si>
  <si>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</si>
  <si>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</si>
  <si>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</si>
  <si>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</si>
  <si>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</si>
  <si>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</si>
  <si>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</si>
  <si>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</si>
  <si>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</si>
  <si>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</si>
  <si>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</si>
  <si>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</si>
  <si>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</si>
  <si>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</si>
  <si>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</si>
  <si>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</si>
  <si>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</si>
  <si>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</si>
  <si>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</si>
  <si>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</si>
  <si>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</si>
  <si>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</si>
  <si>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</si>
  <si>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</si>
  <si>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</si>
  <si>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</si>
  <si>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</si>
  <si>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</si>
  <si>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</si>
  <si>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</si>
  <si>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</si>
  <si>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</si>
  <si>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</si>
  <si>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</si>
  <si>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</si>
  <si>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</si>
  <si>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</si>
  <si>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</si>
  <si>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</si>
  <si>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</si>
  <si>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</si>
  <si>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</si>
  <si>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</si>
  <si>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</si>
  <si>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</si>
  <si>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</si>
  <si>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</si>
  <si>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</si>
  <si>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</si>
  <si>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</si>
  <si>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</si>
  <si>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</si>
  <si>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</si>
  <si>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</si>
  <si>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</si>
  <si>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</si>
  <si>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</si>
  <si>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</si>
  <si>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</si>
  <si>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</si>
  <si>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</si>
  <si>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</si>
  <si>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</si>
  <si>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</si>
  <si>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</si>
  <si>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</si>
  <si>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</si>
  <si>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</si>
  <si>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</si>
  <si>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</si>
  <si>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</si>
  <si>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</si>
  <si>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</si>
  <si>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</si>
  <si>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</si>
  <si>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</si>
  <si>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</si>
  <si>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</si>
  <si>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</si>
  <si>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</si>
  <si>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</si>
  <si>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</si>
  <si>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</si>
  <si>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</si>
  <si>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</si>
  <si>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</si>
  <si>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</si>
  <si>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</si>
  <si>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</si>
  <si>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</si>
  <si>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</si>
  <si>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</si>
  <si>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</si>
  <si>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</si>
  <si>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</si>
  <si>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</si>
  <si>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</si>
  <si>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</si>
  <si>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</si>
  <si>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</si>
  <si>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</si>
  <si>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</si>
  <si>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</si>
  <si>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</si>
  <si>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</si>
  <si>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</si>
  <si>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</si>
  <si>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</si>
  <si>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</si>
  <si>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</si>
  <si>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</si>
  <si>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</si>
  <si>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</si>
  <si>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</si>
  <si>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</si>
  <si>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</si>
  <si>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</si>
  <si>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</si>
  <si>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</si>
  <si>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</si>
  <si>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</si>
  <si>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</si>
  <si>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</si>
  <si>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</si>
  <si>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</si>
  <si>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</si>
  <si>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</si>
  <si>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</si>
  <si>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</si>
  <si>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</si>
  <si>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</si>
  <si>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</si>
  <si>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</si>
  <si>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</si>
  <si>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</si>
  <si>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</si>
  <si>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</si>
  <si>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</si>
  <si>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</si>
  <si>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</si>
  <si>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</si>
  <si>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</si>
  <si>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</si>
  <si>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</si>
  <si>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</si>
  <si>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</si>
  <si>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</si>
  <si>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</si>
  <si>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</si>
  <si>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</si>
  <si>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</si>
  <si>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</si>
  <si>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</si>
  <si>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</si>
  <si>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</si>
  <si>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</si>
  <si>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</si>
  <si>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</si>
  <si>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</si>
  <si>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</si>
  <si>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</si>
  <si>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</si>
  <si>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</si>
  <si>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</si>
  <si>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</si>
  <si>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</si>
  <si>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</si>
  <si>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</si>
  <si>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</si>
  <si>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</si>
  <si>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</si>
  <si>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</si>
  <si>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</si>
  <si>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</si>
  <si>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</si>
  <si>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</si>
  <si>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</si>
  <si>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</si>
  <si>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</si>
  <si>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</si>
  <si>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</si>
  <si>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</si>
  <si>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</si>
  <si>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</si>
  <si>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</si>
  <si>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</si>
  <si>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</si>
  <si>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</si>
  <si>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</si>
  <si>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</si>
  <si>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</si>
  <si>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</si>
  <si>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</si>
  <si>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</si>
  <si>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</si>
  <si>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</si>
  <si>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</si>
  <si>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</si>
  <si>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</si>
  <si>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</si>
  <si>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</si>
  <si>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</si>
  <si>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</si>
  <si>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</si>
  <si>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</si>
  <si>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</si>
  <si>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</si>
  <si>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</si>
  <si>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</si>
  <si>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</si>
  <si>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</si>
  <si>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</si>
  <si>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</si>
  <si>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</si>
  <si>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</si>
  <si>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</si>
  <si>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</si>
  <si>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</si>
  <si>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</si>
  <si>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</si>
  <si>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</si>
  <si>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</si>
  <si>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</si>
  <si>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</si>
  <si>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</si>
  <si>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</si>
  <si>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</si>
  <si>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</si>
  <si>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</si>
  <si>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</si>
  <si>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</si>
  <si>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</si>
  <si>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</si>
  <si>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</si>
  <si>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</si>
  <si>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</si>
  <si>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</si>
  <si>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</si>
  <si>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</si>
  <si>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</si>
  <si>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</si>
  <si>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</si>
  <si>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</si>
  <si>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</si>
  <si>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</si>
  <si>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</si>
  <si>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</si>
  <si>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</si>
  <si>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</si>
  <si>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</si>
  <si>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</si>
  <si>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</si>
  <si>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</si>
  <si>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</si>
  <si>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</si>
  <si>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</si>
  <si>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</si>
  <si>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</si>
  <si>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</si>
  <si>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</si>
  <si>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</si>
  <si>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</si>
  <si>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</si>
  <si>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</si>
  <si>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</si>
  <si>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</si>
  <si>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</si>
  <si>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</si>
  <si>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</si>
  <si>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</si>
  <si>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</si>
  <si>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</si>
  <si>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</si>
  <si>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</si>
  <si>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</si>
  <si>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</si>
  <si>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</si>
  <si>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</si>
  <si>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</si>
  <si>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</si>
  <si>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</si>
  <si>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</si>
  <si>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</si>
  <si>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</si>
  <si>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</si>
  <si>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</si>
  <si>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</si>
  <si>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</si>
  <si>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</si>
  <si>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</si>
  <si>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</si>
  <si>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</si>
  <si>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</si>
  <si>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</si>
  <si>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</si>
  <si>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</si>
  <si>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</si>
  <si>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</si>
  <si>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</si>
  <si>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</si>
  <si>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</si>
  <si>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</si>
  <si>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</si>
  <si>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</si>
  <si>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</si>
  <si>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</si>
  <si>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</si>
  <si>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</si>
  <si>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</si>
  <si>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</si>
  <si>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</si>
  <si>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</si>
  <si>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</si>
  <si>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</si>
  <si>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</si>
  <si>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</si>
  <si>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</si>
  <si>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</si>
  <si>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</si>
  <si>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</si>
  <si>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</si>
  <si>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</si>
  <si>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</si>
  <si>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</si>
  <si>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</si>
  <si>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</si>
  <si>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</si>
  <si>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</si>
  <si>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</si>
  <si>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</si>
  <si>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</si>
  <si>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</si>
  <si>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</si>
  <si>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</si>
  <si>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</si>
  <si>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</si>
  <si>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</si>
  <si>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</si>
  <si>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</si>
  <si>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</si>
  <si>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</si>
  <si>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</si>
  <si>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</si>
  <si>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</si>
  <si>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</si>
  <si>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</si>
  <si>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</si>
  <si>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</si>
  <si>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</si>
  <si>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</si>
  <si>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</si>
  <si>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</si>
  <si>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</si>
  <si>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</si>
  <si>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</si>
  <si>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</si>
  <si>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</si>
  <si>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</si>
  <si>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</si>
  <si>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</si>
  <si>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нет</t>
  </si>
  <si>
    <t>объем заключенного договора в ценах ____ года с НДС, млн. руб.</t>
  </si>
  <si>
    <t>объем заключенного договора в ценах _____ года с НДС, млн. руб.</t>
  </si>
  <si>
    <t>Пуровский район</t>
  </si>
  <si>
    <t>ЯНАО</t>
  </si>
  <si>
    <t>модернизация</t>
  </si>
  <si>
    <t xml:space="preserve"> </t>
  </si>
  <si>
    <t xml:space="preserve">не требуется </t>
  </si>
  <si>
    <t>не применимо</t>
  </si>
  <si>
    <t>от «__» _____ 20____ г. №___</t>
  </si>
  <si>
    <t>не подошел срок</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</si>
  <si>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</si>
  <si>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Этапов не предусмотрено</t>
  </si>
  <si>
    <t>Возможность реализации в установленный срок</t>
  </si>
  <si>
    <t>Модернизация ограждения ПС 110 кВ УГП-2, ПС 110 кВ УГП-2В</t>
  </si>
  <si>
    <t>Ограждение из сборных панелей общей протяженностью 460 м</t>
  </si>
  <si>
    <t>ПС 110 кВ УГП-2, ПС 110 кВ УГП-2В</t>
  </si>
  <si>
    <t>АО "Россети Тюмень"</t>
  </si>
  <si>
    <t>M_TP2000.PR.0074</t>
  </si>
  <si>
    <t>Год 2024</t>
  </si>
  <si>
    <t>Год 2025</t>
  </si>
  <si>
    <t>Год 2026</t>
  </si>
  <si>
    <t>Год 2027</t>
  </si>
  <si>
    <t>Расчет стоимости инвестиционного проекта</t>
  </si>
  <si>
    <t>Филиал АО "Россети Тюмень" Северные электрические сети</t>
  </si>
  <si>
    <t>0,46 км</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</si>
  <si>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</si>
  <si>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</si>
  <si>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</si>
  <si>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</si>
  <si>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</si>
  <si>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</si>
  <si>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</si>
  <si>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</si>
  <si>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</si>
  <si>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</si>
  <si>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</si>
  <si>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</si>
  <si>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</si>
  <si>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</si>
  <si>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</si>
  <si>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</si>
  <si>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</si>
  <si>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</si>
  <si>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</si>
  <si>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</si>
  <si>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</si>
  <si>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</si>
  <si>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</si>
  <si>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</si>
  <si>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</si>
  <si>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</si>
  <si>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</si>
  <si>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</si>
  <si>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</si>
  <si>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</si>
  <si>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</si>
  <si>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</si>
  <si>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</si>
  <si>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</si>
  <si>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</si>
  <si>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</si>
  <si>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П</t>
  </si>
  <si>
    <t>Утвержденный план</t>
  </si>
  <si>
    <t>от «__» _____ 202_ г. №___</t>
  </si>
  <si>
    <t>30.02.2025</t>
  </si>
  <si>
    <t>Год раскрытия информации: 2024 год</t>
  </si>
  <si>
    <t xml:space="preserve"> по состоянию на 01.01.2023</t>
  </si>
  <si>
    <t>по состоянию на 01.01.2024</t>
  </si>
  <si>
    <t xml:space="preserve">Факт 2023 года </t>
  </si>
  <si>
    <t>Год 2028</t>
  </si>
  <si>
    <t>Проблемные вопросы отсутствуют.</t>
  </si>
  <si>
    <t>30.02.2029</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</si>
  <si>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</si>
  <si>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</si>
  <si>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</si>
  <si>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</si>
  <si>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</si>
  <si>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</si>
  <si>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</si>
  <si>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</si>
  <si>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</si>
  <si>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</si>
  <si>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</si>
  <si>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</si>
  <si>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</si>
  <si>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</si>
  <si>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</si>
  <si>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</si>
  <si>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</si>
  <si>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</si>
  <si>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</si>
  <si>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</si>
  <si>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Сметная стоимость проекта в ценах 2029 года с НДС, млн. руб.</t>
  </si>
  <si>
    <t>нд</t>
  </si>
  <si>
    <t>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t>
  </si>
  <si>
    <t>не окупается</t>
  </si>
  <si>
    <t>Раздел 5. Показатели инвестиционного проекта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</si>
</sst>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_ ;\-0\ "/>
    <numFmt numFmtId="171" formatCode="_(* #,##0.00_);_(* \(#,##0.00\);_(* &quot;-&quot;_);_(@_)"/>
    <numFmt numFmtId="172"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sz val="12"/>
      <name val="Times New Roman"/>
      <family val="1"/>
      <charset val="204"/>
    </font>
    <font>
      <sz val="10"/>
      <color theme="1"/>
      <name val="Calibri"/>
      <family val="2"/>
      <charset val="204"/>
    </font>
    <font>
      <sz val="12"/>
      <color indexed="9"/>
      <name val="Times New Roman"/>
      <family val="1"/>
      <charset val="204"/>
    </font>
    <font>
      <sz val="11"/>
      <color indexed="9"/>
      <name val="Times New Roman"/>
      <family val="1"/>
      <charset val="204"/>
    </font>
    <font>
      <b/>
      <sz val="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2" fillId="0" borderId="0"/>
    <xf numFmtId="0" fontId="63" fillId="0" borderId="0"/>
  </cellStyleXfs>
  <cellXfs count="39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3"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61" fillId="0" borderId="0" xfId="68" applyFont="1" applyFill="1" applyAlignment="1"/>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169" fontId="41" fillId="0" borderId="29" xfId="2" applyNumberFormat="1" applyFont="1" applyFill="1" applyBorder="1" applyAlignment="1">
      <alignment horizontal="justify"/>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2" fillId="0" borderId="31" xfId="2" applyFont="1" applyFill="1" applyBorder="1" applyAlignment="1">
      <alignment horizontal="justify" vertical="top" wrapText="1"/>
    </xf>
    <xf numFmtId="0" fontId="11" fillId="0" borderId="0" xfId="73" applyFont="1" applyAlignment="1">
      <alignment vertical="center"/>
    </xf>
    <xf numFmtId="0" fontId="61" fillId="0" borderId="0" xfId="73" applyFont="1" applyAlignment="1">
      <alignment vertical="center"/>
    </xf>
    <xf numFmtId="168" fontId="11" fillId="0" borderId="0" xfId="73" applyNumberFormat="1" applyFont="1" applyAlignment="1">
      <alignment vertical="center"/>
    </xf>
    <xf numFmtId="0" fontId="42" fillId="0" borderId="0" xfId="73" applyFont="1" applyAlignment="1">
      <alignment vertical="center"/>
    </xf>
    <xf numFmtId="171" fontId="42" fillId="0" borderId="23" xfId="73" applyNumberFormat="1" applyFont="1" applyFill="1" applyBorder="1" applyAlignment="1">
      <alignment vertical="center"/>
    </xf>
    <xf numFmtId="0" fontId="42" fillId="0" borderId="24" xfId="73" applyFont="1" applyFill="1" applyBorder="1" applyAlignment="1">
      <alignment vertical="center"/>
    </xf>
    <xf numFmtId="171" fontId="42" fillId="0" borderId="1" xfId="73" applyNumberFormat="1" applyFont="1" applyFill="1" applyBorder="1" applyAlignment="1">
      <alignment vertical="center"/>
    </xf>
    <xf numFmtId="0" fontId="42" fillId="0" borderId="26" xfId="73" applyFont="1" applyFill="1" applyBorder="1" applyAlignment="1">
      <alignment vertical="center"/>
    </xf>
    <xf numFmtId="172" fontId="42" fillId="0" borderId="1" xfId="73" applyNumberFormat="1" applyFont="1" applyFill="1" applyBorder="1" applyAlignment="1">
      <alignment vertical="center"/>
    </xf>
    <xf numFmtId="168" fontId="42" fillId="0" borderId="1" xfId="73" applyNumberFormat="1" applyFont="1" applyFill="1" applyBorder="1" applyAlignment="1">
      <alignment vertical="center"/>
    </xf>
    <xf numFmtId="169" fontId="41" fillId="0" borderId="1" xfId="73" applyNumberFormat="1" applyFont="1" applyBorder="1" applyAlignment="1">
      <alignment horizontal="center" vertical="center"/>
    </xf>
    <xf numFmtId="0" fontId="11" fillId="0" borderId="26" xfId="73" applyFont="1" applyFill="1" applyBorder="1" applyAlignment="1">
      <alignment horizontal="left" vertical="center"/>
    </xf>
    <xf numFmtId="168" fontId="42" fillId="0" borderId="1" xfId="73" applyNumberFormat="1" applyFont="1" applyBorder="1" applyAlignment="1">
      <alignment vertical="center"/>
    </xf>
    <xf numFmtId="0" fontId="42" fillId="0" borderId="26" xfId="73" applyFont="1" applyFill="1" applyBorder="1" applyAlignment="1">
      <alignment horizontal="left" vertical="center"/>
    </xf>
    <xf numFmtId="168" fontId="41" fillId="0" borderId="1" xfId="73" applyNumberFormat="1" applyFont="1" applyBorder="1" applyAlignment="1">
      <alignment vertical="center"/>
    </xf>
    <xf numFmtId="0" fontId="11" fillId="0" borderId="26" xfId="73" applyFont="1" applyBorder="1" applyAlignment="1">
      <alignment horizontal="left" vertical="center"/>
    </xf>
    <xf numFmtId="168" fontId="41" fillId="0" borderId="1" xfId="73" applyNumberFormat="1" applyFont="1" applyFill="1" applyBorder="1" applyAlignment="1">
      <alignment vertical="center"/>
    </xf>
    <xf numFmtId="0" fontId="42" fillId="0" borderId="26" xfId="73" applyFont="1" applyBorder="1" applyAlignment="1">
      <alignment vertical="center"/>
    </xf>
    <xf numFmtId="1" fontId="43" fillId="0" borderId="27" xfId="73" applyNumberFormat="1" applyFont="1" applyFill="1" applyBorder="1" applyAlignment="1">
      <alignment horizontal="center" vertical="center" wrapText="1"/>
    </xf>
    <xf numFmtId="0" fontId="42" fillId="0" borderId="28" xfId="73" applyFont="1" applyBorder="1" applyAlignment="1">
      <alignment vertical="center"/>
    </xf>
    <xf numFmtId="0" fontId="64" fillId="0" borderId="0" xfId="73" applyFont="1" applyAlignment="1">
      <alignment vertical="center"/>
    </xf>
    <xf numFmtId="167" fontId="65" fillId="0" borderId="0" xfId="73" applyNumberFormat="1" applyFont="1" applyBorder="1" applyAlignment="1">
      <alignment horizontal="center" vertical="center"/>
    </xf>
    <xf numFmtId="0" fontId="64" fillId="0" borderId="0" xfId="73" applyFont="1" applyBorder="1" applyAlignment="1">
      <alignment vertical="center"/>
    </xf>
    <xf numFmtId="168" fontId="42" fillId="0" borderId="23" xfId="73" applyNumberFormat="1" applyFont="1" applyBorder="1" applyAlignment="1">
      <alignment vertical="center"/>
    </xf>
    <xf numFmtId="0" fontId="42" fillId="0" borderId="24" xfId="73" applyFont="1" applyBorder="1" applyAlignment="1">
      <alignment horizontal="left" vertical="center"/>
    </xf>
    <xf numFmtId="0" fontId="42" fillId="0" borderId="26" xfId="73" applyFont="1" applyBorder="1" applyAlignment="1">
      <alignment horizontal="left" vertical="center"/>
    </xf>
    <xf numFmtId="0" fontId="11" fillId="0" borderId="26" xfId="73" applyFont="1" applyBorder="1" applyAlignment="1">
      <alignment vertical="center"/>
    </xf>
    <xf numFmtId="0" fontId="11" fillId="0" borderId="0" xfId="73" applyFont="1" applyBorder="1" applyAlignment="1">
      <alignment vertical="center"/>
    </xf>
    <xf numFmtId="3" fontId="11" fillId="0" borderId="0" xfId="73" applyNumberFormat="1" applyFont="1" applyAlignment="1">
      <alignment vertical="center"/>
    </xf>
    <xf numFmtId="3" fontId="11" fillId="0" borderId="0" xfId="73" applyNumberFormat="1" applyFont="1" applyBorder="1" applyAlignment="1">
      <alignment vertical="center"/>
    </xf>
    <xf numFmtId="0" fontId="11" fillId="0" borderId="0" xfId="73" applyFont="1" applyFill="1" applyBorder="1" applyAlignment="1">
      <alignment vertical="center"/>
    </xf>
    <xf numFmtId="0" fontId="11" fillId="0" borderId="1" xfId="73" applyFont="1" applyBorder="1" applyAlignment="1">
      <alignment vertical="center"/>
    </xf>
    <xf numFmtId="3" fontId="11" fillId="0" borderId="1" xfId="73" applyNumberFormat="1" applyFont="1" applyBorder="1" applyAlignment="1">
      <alignment vertical="center"/>
    </xf>
    <xf numFmtId="3" fontId="11" fillId="0" borderId="1" xfId="73" applyNumberFormat="1" applyFont="1" applyFill="1" applyBorder="1" applyAlignment="1">
      <alignment vertical="center"/>
    </xf>
    <xf numFmtId="3" fontId="11" fillId="0" borderId="2" xfId="73" applyNumberFormat="1" applyFont="1" applyFill="1" applyBorder="1" applyAlignment="1">
      <alignment vertical="center"/>
    </xf>
    <xf numFmtId="0" fontId="11" fillId="0" borderId="2" xfId="73" applyFont="1" applyBorder="1" applyAlignment="1">
      <alignment vertical="center"/>
    </xf>
    <xf numFmtId="4" fontId="41" fillId="0" borderId="23" xfId="73" applyNumberFormat="1" applyFont="1" applyFill="1" applyBorder="1" applyAlignment="1">
      <alignment vertical="center"/>
    </xf>
    <xf numFmtId="0" fontId="11" fillId="0" borderId="24" xfId="73" applyFont="1" applyFill="1" applyBorder="1" applyAlignment="1">
      <alignment vertical="center"/>
    </xf>
    <xf numFmtId="10" fontId="41" fillId="0" borderId="1" xfId="73" applyNumberFormat="1" applyFont="1" applyFill="1" applyBorder="1" applyAlignment="1">
      <alignment vertical="center"/>
    </xf>
    <xf numFmtId="0" fontId="11" fillId="0" borderId="26" xfId="73" applyFont="1" applyFill="1" applyBorder="1" applyAlignment="1">
      <alignment vertical="center"/>
    </xf>
    <xf numFmtId="1" fontId="43" fillId="0" borderId="27" xfId="73" applyNumberFormat="1" applyFont="1" applyFill="1" applyBorder="1" applyAlignment="1">
      <alignment horizontal="center" vertical="center"/>
    </xf>
    <xf numFmtId="0" fontId="11" fillId="0" borderId="28" xfId="73" applyFont="1" applyFill="1" applyBorder="1" applyAlignment="1">
      <alignment horizontal="left" vertical="center"/>
    </xf>
    <xf numFmtId="10" fontId="41" fillId="0" borderId="34" xfId="73" applyNumberFormat="1" applyFont="1" applyBorder="1" applyAlignment="1">
      <alignment vertical="center"/>
    </xf>
    <xf numFmtId="0" fontId="11" fillId="0" borderId="35" xfId="73" applyFont="1" applyBorder="1" applyAlignment="1">
      <alignment vertical="center"/>
    </xf>
    <xf numFmtId="10" fontId="41" fillId="0" borderId="36" xfId="73" applyNumberFormat="1" applyFont="1" applyBorder="1" applyAlignment="1">
      <alignment vertical="center"/>
    </xf>
    <xf numFmtId="0" fontId="11" fillId="0" borderId="25" xfId="73" applyFont="1" applyBorder="1" applyAlignment="1">
      <alignment vertical="center"/>
    </xf>
    <xf numFmtId="2" fontId="11" fillId="0" borderId="0" xfId="73" applyNumberFormat="1" applyFont="1" applyAlignment="1">
      <alignment vertical="center"/>
    </xf>
    <xf numFmtId="167" fontId="11" fillId="0" borderId="0" xfId="73" applyNumberFormat="1" applyFont="1" applyAlignment="1">
      <alignment vertical="center"/>
    </xf>
    <xf numFmtId="10" fontId="41" fillId="0" borderId="1" xfId="73" applyNumberFormat="1" applyFont="1" applyBorder="1" applyAlignment="1">
      <alignment vertical="center"/>
    </xf>
    <xf numFmtId="0" fontId="11" fillId="0" borderId="34" xfId="73" applyFont="1" applyBorder="1" applyAlignment="1">
      <alignment vertical="center"/>
    </xf>
    <xf numFmtId="9" fontId="41" fillId="0" borderId="37" xfId="73" applyNumberFormat="1" applyFont="1" applyBorder="1" applyAlignment="1">
      <alignment vertical="center"/>
    </xf>
    <xf numFmtId="3" fontId="41" fillId="0" borderId="38" xfId="73" applyNumberFormat="1" applyFont="1" applyFill="1" applyBorder="1" applyAlignment="1">
      <alignment vertical="center"/>
    </xf>
    <xf numFmtId="0" fontId="11" fillId="0" borderId="36" xfId="73" applyFont="1" applyBorder="1" applyAlignment="1">
      <alignment vertical="center"/>
    </xf>
    <xf numFmtId="3" fontId="41" fillId="0" borderId="39" xfId="73" applyNumberFormat="1" applyFont="1" applyBorder="1" applyAlignment="1">
      <alignment vertical="center"/>
    </xf>
    <xf numFmtId="0" fontId="11" fillId="0" borderId="40" xfId="73" applyFont="1" applyBorder="1" applyAlignment="1">
      <alignment vertical="center"/>
    </xf>
    <xf numFmtId="10" fontId="41" fillId="0" borderId="41" xfId="73" applyNumberFormat="1" applyFont="1" applyBorder="1" applyAlignment="1">
      <alignment vertical="center"/>
    </xf>
    <xf numFmtId="0" fontId="11" fillId="0" borderId="42" xfId="73" applyFont="1" applyBorder="1" applyAlignment="1">
      <alignment vertical="center"/>
    </xf>
    <xf numFmtId="172" fontId="41" fillId="0" borderId="37" xfId="73" applyNumberFormat="1" applyFont="1" applyBorder="1" applyAlignment="1">
      <alignment vertical="center"/>
    </xf>
    <xf numFmtId="3" fontId="41" fillId="0" borderId="38" xfId="73" applyNumberFormat="1" applyFont="1" applyBorder="1" applyAlignment="1">
      <alignment vertical="center"/>
    </xf>
    <xf numFmtId="0" fontId="41" fillId="0" borderId="1" xfId="73" applyFont="1" applyFill="1" applyBorder="1" applyAlignment="1">
      <alignment horizontal="center" vertical="center"/>
    </xf>
    <xf numFmtId="0" fontId="38" fillId="0" borderId="0" xfId="73" applyFont="1" applyAlignment="1">
      <alignment vertical="center"/>
    </xf>
    <xf numFmtId="3" fontId="41" fillId="0" borderId="1" xfId="73" applyNumberFormat="1" applyFont="1" applyFill="1" applyBorder="1" applyAlignment="1">
      <alignment horizontal="center" vertical="center"/>
    </xf>
    <xf numFmtId="3" fontId="41" fillId="0" borderId="42" xfId="73" applyNumberFormat="1" applyFont="1" applyFill="1" applyBorder="1" applyAlignment="1">
      <alignment vertical="center"/>
    </xf>
    <xf numFmtId="4" fontId="41" fillId="0" borderId="1" xfId="73" applyNumberFormat="1" applyFont="1" applyFill="1" applyBorder="1" applyAlignment="1">
      <alignment horizontal="center" vertical="center"/>
    </xf>
    <xf numFmtId="3" fontId="41" fillId="0" borderId="36" xfId="73" applyNumberFormat="1" applyFont="1" applyFill="1" applyBorder="1" applyAlignment="1">
      <alignment vertical="center"/>
    </xf>
    <xf numFmtId="0" fontId="41" fillId="0" borderId="0" xfId="73" applyFont="1" applyAlignment="1">
      <alignment vertical="center"/>
    </xf>
    <xf numFmtId="167" fontId="29" fillId="0" borderId="40" xfId="73" applyNumberFormat="1" applyFont="1" applyFill="1" applyBorder="1" applyAlignment="1">
      <alignment vertical="center"/>
    </xf>
    <xf numFmtId="0" fontId="46" fillId="0" borderId="0" xfId="73" applyFont="1" applyAlignment="1">
      <alignment vertical="center"/>
    </xf>
    <xf numFmtId="0" fontId="66" fillId="0" borderId="0" xfId="73" applyFont="1" applyAlignment="1">
      <alignment horizontal="left" vertical="center"/>
    </xf>
    <xf numFmtId="0" fontId="42" fillId="0" borderId="0" xfId="73" applyFont="1" applyAlignment="1">
      <alignment horizontal="center" vertical="center"/>
    </xf>
    <xf numFmtId="0" fontId="11" fillId="0" borderId="0" xfId="73" applyFont="1" applyAlignment="1">
      <alignment horizontal="right"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 fillId="0" borderId="0" xfId="1" applyFont="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73" applyFont="1" applyFill="1" applyBorder="1" applyAlignment="1">
      <alignment horizontal="left" vertical="center" wrapText="1"/>
    </xf>
    <xf numFmtId="0" fontId="41" fillId="0" borderId="4" xfId="73" applyFont="1" applyFill="1" applyBorder="1" applyAlignment="1">
      <alignment horizontal="center" vertical="center"/>
    </xf>
    <xf numFmtId="0" fontId="41" fillId="0" borderId="3" xfId="73"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эфф'!$C$92:$M$92</c:f>
              <c:numCache>
                <c:formatCode>_(* #\ ##0_);_(* \(#\ ##0\);_(* "-"_);_(@_)</c:formatCode>
                <c:ptCount val="11"/>
                <c:pt idx="0">
                  <c:v>-126219290.46726641</c:v>
                </c:pt>
                <c:pt idx="1">
                  <c:v>-114535907.69977252</c:v>
                </c:pt>
                <c:pt idx="2">
                  <c:v>-103934210.61055826</c:v>
                </c:pt>
                <c:pt idx="3">
                  <c:v>-94314025.340795755</c:v>
                </c:pt>
                <c:pt idx="4">
                  <c:v>-85584458.329672962</c:v>
                </c:pt>
                <c:pt idx="5">
                  <c:v>-77663037.041594341</c:v>
                </c:pt>
                <c:pt idx="6">
                  <c:v>-70474927.912917703</c:v>
                </c:pt>
                <c:pt idx="7">
                  <c:v>-63952229.792869791</c:v>
                </c:pt>
                <c:pt idx="8">
                  <c:v>-58033330.227108583</c:v>
                </c:pt>
                <c:pt idx="9">
                  <c:v>-52662323.956851028</c:v>
                </c:pt>
                <c:pt idx="10">
                  <c:v>-47614579.520894364</c:v>
                </c:pt>
              </c:numCache>
            </c:numRef>
          </c:val>
          <c:smooth val="0"/>
          <c:extLst>
            <c:ext xmlns:c16="http://schemas.microsoft.com/office/drawing/2014/chart" uri="{C3380CC4-5D6E-409C-BE32-E72D297353CC}">
              <c16:uniqueId val="{00000000-FCEC-4571-9DF9-1CC4803100A4}"/>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-137973130.46726641</c:v>
                </c:pt>
                <c:pt idx="1">
                  <c:v>-252509038.16703892</c:v>
                </c:pt>
                <c:pt idx="2">
                  <c:v>-356443248.77759719</c:v>
                </c:pt>
                <c:pt idx="3">
                  <c:v>-450757274.11839294</c:v>
                </c:pt>
                <c:pt idx="4">
                  <c:v>-536341732.44806588</c:v>
                </c:pt>
                <c:pt idx="5">
                  <c:v>-614004769.48966026</c:v>
                </c:pt>
                <c:pt idx="6">
                  <c:v>-684479697.402578</c:v>
                </c:pt>
                <c:pt idx="7">
                  <c:v>-748431927.1954478</c:v>
                </c:pt>
                <c:pt idx="8">
                  <c:v>-806465257.4225564</c:v>
                </c:pt>
                <c:pt idx="9">
                  <c:v>-859127581.37940741</c:v>
                </c:pt>
                <c:pt idx="10">
                  <c:v>-906742160.90030181</c:v>
                </c:pt>
              </c:numCache>
            </c:numRef>
          </c:val>
          <c:smooth val="0"/>
          <c:extLst>
            <c:ext xmlns:c16="http://schemas.microsoft.com/office/drawing/2014/chart" uri="{C3380CC4-5D6E-409C-BE32-E72D297353CC}">
              <c16:uniqueId val="{00000001-FCEC-4571-9DF9-1CC4803100A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7;&#1077;&#1074;&#1069;&#1057;/M_TP2000.PR.0074+/M_TP2000.PR.007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Модернизация ограждения ПС 110 кВ УКПГ-2, ПС 110 кВ УКПГ-2В</v>
          </cell>
        </row>
        <row r="11">
          <cell r="D11">
            <v>1</v>
          </cell>
        </row>
        <row r="12">
          <cell r="D12">
            <v>0</v>
          </cell>
        </row>
        <row r="13">
          <cell r="D13">
            <v>5</v>
          </cell>
        </row>
        <row r="16">
          <cell r="D16">
            <v>1</v>
          </cell>
        </row>
        <row r="26">
          <cell r="B26">
            <v>46753</v>
          </cell>
        </row>
        <row r="27">
          <cell r="D27">
            <v>51</v>
          </cell>
        </row>
        <row r="28">
          <cell r="D28">
            <v>3</v>
          </cell>
        </row>
        <row r="29">
          <cell r="D29">
            <v>3</v>
          </cell>
        </row>
        <row r="31">
          <cell r="D31">
            <v>12</v>
          </cell>
        </row>
        <row r="32">
          <cell r="B32">
            <v>2028</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7">
          <cell r="O17">
            <v>0</v>
          </cell>
        </row>
      </sheetData>
      <sheetData sheetId="4"/>
      <sheetData sheetId="5">
        <row r="24">
          <cell r="F24">
            <v>48</v>
          </cell>
        </row>
      </sheetData>
      <sheetData sheetId="6"/>
      <sheetData sheetId="7"/>
      <sheetData sheetId="8"/>
      <sheetData sheetId="9"/>
      <sheetData sheetId="10"/>
      <sheetData sheetId="11"/>
      <sheetData sheetId="12">
        <row r="85">
          <cell r="G85">
            <v>0</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1" zoomScale="70" zoomScaleSheetLayoutView="7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89" t="s">
        <v>588</v>
      </c>
      <c r="B5" s="289"/>
      <c r="C5" s="289"/>
      <c r="D5" s="153"/>
      <c r="E5" s="153"/>
      <c r="F5" s="153"/>
      <c r="G5" s="153"/>
    </row>
    <row r="6" spans="1:19" s="12" customFormat="1" ht="18.75" x14ac:dyDescent="0.3">
      <c r="A6" s="17"/>
      <c r="D6" s="16"/>
      <c r="E6" s="15"/>
    </row>
    <row r="7" spans="1:19" s="12" customFormat="1" ht="18.75" x14ac:dyDescent="0.2">
      <c r="A7" s="293" t="s">
        <v>9</v>
      </c>
      <c r="B7" s="293"/>
      <c r="C7" s="29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4" t="s">
        <v>539</v>
      </c>
      <c r="B9" s="294"/>
      <c r="C9" s="294"/>
      <c r="D9" s="8"/>
      <c r="E9" s="8"/>
      <c r="F9" s="13"/>
      <c r="G9" s="13"/>
      <c r="H9" s="13"/>
      <c r="I9" s="13"/>
      <c r="J9" s="13"/>
      <c r="K9" s="13"/>
      <c r="L9" s="13"/>
      <c r="M9" s="13"/>
      <c r="N9" s="13"/>
      <c r="O9" s="13"/>
      <c r="P9" s="13"/>
      <c r="Q9" s="13"/>
      <c r="R9" s="13"/>
      <c r="S9" s="13"/>
    </row>
    <row r="10" spans="1:19" s="12" customFormat="1" ht="18.75" x14ac:dyDescent="0.2">
      <c r="A10" s="290" t="s">
        <v>8</v>
      </c>
      <c r="B10" s="290"/>
      <c r="C10" s="29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4" t="s">
        <v>540</v>
      </c>
      <c r="B12" s="294"/>
      <c r="C12" s="294"/>
      <c r="D12" s="8"/>
      <c r="E12" s="8"/>
      <c r="F12" s="13"/>
      <c r="G12" s="13"/>
      <c r="H12" s="13"/>
      <c r="I12" s="13"/>
      <c r="J12" s="13"/>
      <c r="K12" s="13"/>
      <c r="L12" s="13"/>
      <c r="M12" s="13"/>
      <c r="N12" s="13"/>
      <c r="O12" s="13"/>
      <c r="P12" s="13"/>
      <c r="Q12" s="13"/>
      <c r="R12" s="13"/>
      <c r="S12" s="13"/>
    </row>
    <row r="13" spans="1:19" s="12" customFormat="1" ht="18.75" x14ac:dyDescent="0.2">
      <c r="A13" s="290" t="s">
        <v>7</v>
      </c>
      <c r="B13" s="290"/>
      <c r="C13" s="29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95" t="s">
        <v>536</v>
      </c>
      <c r="B15" s="295"/>
      <c r="C15" s="295"/>
      <c r="D15" s="8"/>
      <c r="E15" s="8"/>
      <c r="F15" s="8"/>
      <c r="G15" s="8"/>
      <c r="H15" s="8"/>
      <c r="I15" s="8"/>
      <c r="J15" s="8"/>
      <c r="K15" s="8"/>
      <c r="L15" s="8"/>
      <c r="M15" s="8"/>
      <c r="N15" s="8"/>
      <c r="O15" s="8"/>
      <c r="P15" s="8"/>
      <c r="Q15" s="8"/>
      <c r="R15" s="8"/>
      <c r="S15" s="8"/>
    </row>
    <row r="16" spans="1:19" s="3" customFormat="1" ht="15" customHeight="1" x14ac:dyDescent="0.2">
      <c r="A16" s="290" t="s">
        <v>6</v>
      </c>
      <c r="B16" s="290"/>
      <c r="C16" s="29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1" t="s">
        <v>501</v>
      </c>
      <c r="B18" s="292"/>
      <c r="C18" s="29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42" t="s">
        <v>67</v>
      </c>
      <c r="C20" s="41" t="s">
        <v>66</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5" t="s">
        <v>339</v>
      </c>
      <c r="C22" s="41" t="s">
        <v>518</v>
      </c>
      <c r="D22" s="33"/>
      <c r="E22" s="33"/>
      <c r="F22" s="32"/>
      <c r="G22" s="32"/>
      <c r="H22" s="32"/>
      <c r="I22" s="32"/>
      <c r="J22" s="32"/>
      <c r="K22" s="32"/>
      <c r="L22" s="32"/>
      <c r="M22" s="32"/>
      <c r="N22" s="32"/>
      <c r="O22" s="32"/>
      <c r="P22" s="32"/>
      <c r="Q22" s="31"/>
      <c r="R22" s="31"/>
      <c r="S22" s="31"/>
    </row>
    <row r="23" spans="1:19" s="3" customFormat="1" ht="41.25" customHeight="1" x14ac:dyDescent="0.2">
      <c r="A23" s="28" t="s">
        <v>63</v>
      </c>
      <c r="B23" s="40" t="s">
        <v>64</v>
      </c>
      <c r="C23" s="41" t="s">
        <v>519</v>
      </c>
      <c r="D23" s="33"/>
      <c r="E23" s="33"/>
      <c r="F23" s="32"/>
      <c r="G23" s="32"/>
      <c r="H23" s="32"/>
      <c r="I23" s="32"/>
      <c r="J23" s="32"/>
      <c r="K23" s="32"/>
      <c r="L23" s="32"/>
      <c r="M23" s="32"/>
      <c r="N23" s="32"/>
      <c r="O23" s="32"/>
      <c r="P23" s="32"/>
      <c r="Q23" s="31"/>
      <c r="R23" s="31"/>
      <c r="S23" s="31"/>
    </row>
    <row r="24" spans="1:19" s="3" customFormat="1" ht="24" customHeight="1" x14ac:dyDescent="0.2">
      <c r="A24" s="286"/>
      <c r="B24" s="287"/>
      <c r="C24" s="288"/>
      <c r="D24" s="33"/>
      <c r="E24" s="33"/>
      <c r="F24" s="32"/>
      <c r="G24" s="32"/>
      <c r="H24" s="32"/>
      <c r="I24" s="32"/>
      <c r="J24" s="32"/>
      <c r="K24" s="32"/>
      <c r="L24" s="32"/>
      <c r="M24" s="32"/>
      <c r="N24" s="32"/>
      <c r="O24" s="32"/>
      <c r="P24" s="32"/>
      <c r="Q24" s="31"/>
      <c r="R24" s="31"/>
      <c r="S24" s="31"/>
    </row>
    <row r="25" spans="1:19" s="36" customFormat="1" ht="58.5" customHeight="1" x14ac:dyDescent="0.2">
      <c r="A25" s="28" t="s">
        <v>62</v>
      </c>
      <c r="B25" s="150" t="s">
        <v>449</v>
      </c>
      <c r="C25" s="160" t="s">
        <v>530</v>
      </c>
      <c r="D25" s="39"/>
      <c r="E25" s="38"/>
      <c r="F25" s="38"/>
      <c r="G25" s="38"/>
      <c r="H25" s="38"/>
      <c r="I25" s="38"/>
      <c r="J25" s="38"/>
      <c r="K25" s="38"/>
      <c r="L25" s="38"/>
      <c r="M25" s="38"/>
      <c r="N25" s="38"/>
      <c r="O25" s="38"/>
      <c r="P25" s="37"/>
      <c r="Q25" s="37"/>
      <c r="R25" s="37"/>
      <c r="S25" s="37"/>
    </row>
    <row r="26" spans="1:19" s="36" customFormat="1" ht="42.75" customHeight="1" x14ac:dyDescent="0.2">
      <c r="A26" s="28" t="s">
        <v>61</v>
      </c>
      <c r="B26" s="150" t="s">
        <v>75</v>
      </c>
      <c r="C26" s="160" t="s">
        <v>526</v>
      </c>
      <c r="D26" s="39"/>
      <c r="E26" s="38"/>
      <c r="F26" s="38"/>
      <c r="G26" s="38"/>
      <c r="H26" s="38"/>
      <c r="I26" s="38"/>
      <c r="J26" s="38"/>
      <c r="K26" s="38"/>
      <c r="L26" s="38"/>
      <c r="M26" s="38"/>
      <c r="N26" s="38"/>
      <c r="O26" s="38"/>
      <c r="P26" s="37"/>
      <c r="Q26" s="37"/>
      <c r="R26" s="37"/>
      <c r="S26" s="37"/>
    </row>
    <row r="27" spans="1:19" s="36" customFormat="1" ht="51.75" customHeight="1" x14ac:dyDescent="0.2">
      <c r="A27" s="28" t="s">
        <v>59</v>
      </c>
      <c r="B27" s="150" t="s">
        <v>74</v>
      </c>
      <c r="C27" s="160" t="s">
        <v>525</v>
      </c>
      <c r="D27" s="39"/>
      <c r="E27" s="38"/>
      <c r="F27" s="38"/>
      <c r="G27" s="38"/>
      <c r="H27" s="38"/>
      <c r="I27" s="38"/>
      <c r="J27" s="38"/>
      <c r="K27" s="38"/>
      <c r="L27" s="38"/>
      <c r="M27" s="38"/>
      <c r="N27" s="38"/>
      <c r="O27" s="38"/>
      <c r="P27" s="37"/>
      <c r="Q27" s="37"/>
      <c r="R27" s="37"/>
      <c r="S27" s="37"/>
    </row>
    <row r="28" spans="1:19" s="36" customFormat="1" ht="42.75" customHeight="1" x14ac:dyDescent="0.2">
      <c r="A28" s="28" t="s">
        <v>58</v>
      </c>
      <c r="B28" s="150" t="s">
        <v>450</v>
      </c>
      <c r="C28" s="160" t="s">
        <v>521</v>
      </c>
      <c r="D28" s="39"/>
      <c r="E28" s="38"/>
      <c r="F28" s="38"/>
      <c r="G28" s="38"/>
      <c r="H28" s="38"/>
      <c r="I28" s="38"/>
      <c r="J28" s="38"/>
      <c r="K28" s="38"/>
      <c r="L28" s="38"/>
      <c r="M28" s="38"/>
      <c r="N28" s="38"/>
      <c r="O28" s="38"/>
      <c r="P28" s="37"/>
      <c r="Q28" s="37"/>
      <c r="R28" s="37"/>
      <c r="S28" s="37"/>
    </row>
    <row r="29" spans="1:19" s="36" customFormat="1" ht="51.75" customHeight="1" x14ac:dyDescent="0.2">
      <c r="A29" s="28" t="s">
        <v>56</v>
      </c>
      <c r="B29" s="150" t="s">
        <v>451</v>
      </c>
      <c r="C29" s="160" t="s">
        <v>521</v>
      </c>
      <c r="D29" s="39"/>
      <c r="E29" s="38"/>
      <c r="F29" s="38"/>
      <c r="G29" s="38"/>
      <c r="H29" s="38"/>
      <c r="I29" s="38"/>
      <c r="J29" s="38"/>
      <c r="K29" s="38"/>
      <c r="L29" s="38"/>
      <c r="M29" s="38"/>
      <c r="N29" s="38"/>
      <c r="O29" s="38"/>
      <c r="P29" s="37"/>
      <c r="Q29" s="37"/>
      <c r="R29" s="37"/>
      <c r="S29" s="37"/>
    </row>
    <row r="30" spans="1:19" s="36" customFormat="1" ht="51.75" customHeight="1" x14ac:dyDescent="0.2">
      <c r="A30" s="28" t="s">
        <v>54</v>
      </c>
      <c r="B30" s="150" t="s">
        <v>452</v>
      </c>
      <c r="C30" s="160" t="s">
        <v>521</v>
      </c>
      <c r="D30" s="39"/>
      <c r="E30" s="38"/>
      <c r="F30" s="38"/>
      <c r="G30" s="38"/>
      <c r="H30" s="38"/>
      <c r="I30" s="38"/>
      <c r="J30" s="38"/>
      <c r="K30" s="38"/>
      <c r="L30" s="38"/>
      <c r="M30" s="38"/>
      <c r="N30" s="38"/>
      <c r="O30" s="38"/>
      <c r="P30" s="37"/>
      <c r="Q30" s="37"/>
      <c r="R30" s="37"/>
      <c r="S30" s="37"/>
    </row>
    <row r="31" spans="1:19" s="36" customFormat="1" ht="51.75" customHeight="1" x14ac:dyDescent="0.2">
      <c r="A31" s="28" t="s">
        <v>73</v>
      </c>
      <c r="B31" s="44" t="s">
        <v>453</v>
      </c>
      <c r="C31" s="160" t="s">
        <v>521</v>
      </c>
      <c r="D31" s="39"/>
      <c r="E31" s="38"/>
      <c r="F31" s="38"/>
      <c r="G31" s="38"/>
      <c r="H31" s="38"/>
      <c r="I31" s="38"/>
      <c r="J31" s="38"/>
      <c r="K31" s="38"/>
      <c r="L31" s="38"/>
      <c r="M31" s="38"/>
      <c r="N31" s="38"/>
      <c r="O31" s="38"/>
      <c r="P31" s="37"/>
      <c r="Q31" s="37"/>
      <c r="R31" s="37"/>
      <c r="S31" s="37"/>
    </row>
    <row r="32" spans="1:19" s="36" customFormat="1" ht="51.75" customHeight="1" x14ac:dyDescent="0.2">
      <c r="A32" s="28" t="s">
        <v>71</v>
      </c>
      <c r="B32" s="44" t="s">
        <v>454</v>
      </c>
      <c r="C32" s="160" t="s">
        <v>521</v>
      </c>
      <c r="D32" s="39"/>
      <c r="E32" s="38"/>
      <c r="F32" s="38"/>
      <c r="G32" s="38"/>
      <c r="H32" s="38"/>
      <c r="I32" s="38"/>
      <c r="J32" s="38"/>
      <c r="K32" s="38"/>
      <c r="L32" s="38"/>
      <c r="M32" s="38"/>
      <c r="N32" s="38"/>
      <c r="O32" s="38"/>
      <c r="P32" s="37"/>
      <c r="Q32" s="37"/>
      <c r="R32" s="37"/>
      <c r="S32" s="37"/>
    </row>
    <row r="33" spans="1:19" s="36" customFormat="1" ht="101.25" customHeight="1" x14ac:dyDescent="0.2">
      <c r="A33" s="28" t="s">
        <v>70</v>
      </c>
      <c r="B33" s="44" t="s">
        <v>455</v>
      </c>
      <c r="C33" s="41" t="s">
        <v>583</v>
      </c>
      <c r="D33" s="39"/>
      <c r="E33" s="38"/>
      <c r="F33" s="38"/>
      <c r="G33" s="38"/>
      <c r="H33" s="38"/>
      <c r="I33" s="38"/>
      <c r="J33" s="38"/>
      <c r="K33" s="38"/>
      <c r="L33" s="38"/>
      <c r="M33" s="38"/>
      <c r="N33" s="38"/>
      <c r="O33" s="38"/>
      <c r="P33" s="37"/>
      <c r="Q33" s="37"/>
      <c r="R33" s="37"/>
      <c r="S33" s="37"/>
    </row>
    <row r="34" spans="1:19" ht="111" customHeight="1" x14ac:dyDescent="0.25">
      <c r="A34" s="28" t="s">
        <v>471</v>
      </c>
      <c r="B34" s="44" t="s">
        <v>456</v>
      </c>
      <c r="C34" s="41" t="s">
        <v>521</v>
      </c>
      <c r="D34" s="27"/>
      <c r="E34" s="27"/>
      <c r="F34" s="27"/>
      <c r="G34" s="27"/>
      <c r="H34" s="27"/>
      <c r="I34" s="27"/>
      <c r="J34" s="27"/>
      <c r="K34" s="27"/>
      <c r="L34" s="27"/>
      <c r="M34" s="27"/>
      <c r="N34" s="27"/>
      <c r="O34" s="27"/>
      <c r="P34" s="27"/>
      <c r="Q34" s="27"/>
      <c r="R34" s="27"/>
      <c r="S34" s="27"/>
    </row>
    <row r="35" spans="1:19" ht="58.5" customHeight="1" x14ac:dyDescent="0.25">
      <c r="A35" s="28" t="s">
        <v>459</v>
      </c>
      <c r="B35" s="44" t="s">
        <v>72</v>
      </c>
      <c r="C35" s="41" t="s">
        <v>521</v>
      </c>
      <c r="D35" s="27"/>
      <c r="E35" s="27"/>
      <c r="F35" s="27"/>
      <c r="G35" s="27"/>
      <c r="H35" s="27"/>
      <c r="I35" s="27"/>
      <c r="J35" s="27"/>
      <c r="K35" s="27"/>
      <c r="L35" s="27"/>
      <c r="M35" s="27"/>
      <c r="N35" s="27"/>
      <c r="O35" s="27"/>
      <c r="P35" s="27"/>
      <c r="Q35" s="27"/>
      <c r="R35" s="27"/>
      <c r="S35" s="27"/>
    </row>
    <row r="36" spans="1:19" ht="51.75" customHeight="1" x14ac:dyDescent="0.25">
      <c r="A36" s="28" t="s">
        <v>472</v>
      </c>
      <c r="B36" s="44" t="s">
        <v>457</v>
      </c>
      <c r="C36" s="41" t="s">
        <v>521</v>
      </c>
      <c r="D36" s="27"/>
      <c r="E36" s="27"/>
      <c r="F36" s="27"/>
      <c r="G36" s="27"/>
      <c r="H36" s="27"/>
      <c r="I36" s="27"/>
      <c r="J36" s="27"/>
      <c r="K36" s="27"/>
      <c r="L36" s="27"/>
      <c r="M36" s="27"/>
      <c r="N36" s="27"/>
      <c r="O36" s="27"/>
      <c r="P36" s="27"/>
      <c r="Q36" s="27"/>
      <c r="R36" s="27"/>
      <c r="S36" s="27"/>
    </row>
    <row r="37" spans="1:19" ht="43.5" customHeight="1" x14ac:dyDescent="0.25">
      <c r="A37" s="28" t="s">
        <v>460</v>
      </c>
      <c r="B37" s="44" t="s">
        <v>458</v>
      </c>
      <c r="C37" s="41" t="s">
        <v>365</v>
      </c>
      <c r="D37" s="27"/>
      <c r="E37" s="27"/>
      <c r="F37" s="27"/>
      <c r="G37" s="27"/>
      <c r="H37" s="27"/>
      <c r="I37" s="27"/>
      <c r="J37" s="27"/>
      <c r="K37" s="27"/>
      <c r="L37" s="27"/>
      <c r="M37" s="27"/>
      <c r="N37" s="27"/>
      <c r="O37" s="27"/>
      <c r="P37" s="27"/>
      <c r="Q37" s="27"/>
      <c r="R37" s="27"/>
      <c r="S37" s="27"/>
    </row>
    <row r="38" spans="1:19" ht="43.5" customHeight="1" x14ac:dyDescent="0.25">
      <c r="A38" s="28" t="s">
        <v>473</v>
      </c>
      <c r="B38" s="44" t="s">
        <v>238</v>
      </c>
      <c r="C38" s="41" t="s">
        <v>521</v>
      </c>
      <c r="D38" s="27"/>
      <c r="E38" s="27"/>
      <c r="F38" s="27"/>
      <c r="G38" s="27"/>
      <c r="H38" s="27"/>
      <c r="I38" s="27"/>
      <c r="J38" s="27"/>
      <c r="K38" s="27"/>
      <c r="L38" s="27"/>
      <c r="M38" s="27"/>
      <c r="N38" s="27"/>
      <c r="O38" s="27"/>
      <c r="P38" s="27"/>
      <c r="Q38" s="27"/>
      <c r="R38" s="27"/>
      <c r="S38" s="27"/>
    </row>
    <row r="39" spans="1:19" ht="23.25" customHeight="1" x14ac:dyDescent="0.25">
      <c r="A39" s="286"/>
      <c r="B39" s="287"/>
      <c r="C39" s="288"/>
      <c r="D39" s="27"/>
      <c r="E39" s="27"/>
      <c r="F39" s="27"/>
      <c r="G39" s="27"/>
      <c r="H39" s="27"/>
      <c r="I39" s="27"/>
      <c r="J39" s="27"/>
      <c r="K39" s="27"/>
      <c r="L39" s="27"/>
      <c r="M39" s="27"/>
      <c r="N39" s="27"/>
      <c r="O39" s="27"/>
      <c r="P39" s="27"/>
      <c r="Q39" s="27"/>
      <c r="R39" s="27"/>
      <c r="S39" s="27"/>
    </row>
    <row r="40" spans="1:19" ht="63" x14ac:dyDescent="0.25">
      <c r="A40" s="28" t="s">
        <v>461</v>
      </c>
      <c r="B40" s="44" t="s">
        <v>514</v>
      </c>
      <c r="C40" s="41" t="s">
        <v>537</v>
      </c>
      <c r="D40" s="27"/>
      <c r="E40" s="27"/>
      <c r="F40" s="27"/>
      <c r="G40" s="27"/>
      <c r="H40" s="27"/>
      <c r="I40" s="27"/>
      <c r="J40" s="27"/>
      <c r="K40" s="27"/>
      <c r="L40" s="27"/>
      <c r="M40" s="27"/>
      <c r="N40" s="27"/>
      <c r="O40" s="27"/>
      <c r="P40" s="27"/>
      <c r="Q40" s="27"/>
      <c r="R40" s="27"/>
      <c r="S40" s="27"/>
    </row>
    <row r="41" spans="1:19" ht="105.75" customHeight="1" x14ac:dyDescent="0.25">
      <c r="A41" s="28" t="s">
        <v>474</v>
      </c>
      <c r="B41" s="44" t="s">
        <v>496</v>
      </c>
      <c r="C41" s="41" t="s">
        <v>522</v>
      </c>
      <c r="D41" s="27"/>
      <c r="E41" s="27"/>
      <c r="F41" s="27"/>
      <c r="G41" s="27"/>
      <c r="H41" s="27"/>
      <c r="I41" s="27"/>
      <c r="J41" s="27"/>
      <c r="K41" s="27"/>
      <c r="L41" s="27"/>
      <c r="M41" s="27"/>
      <c r="N41" s="27"/>
      <c r="O41" s="27"/>
      <c r="P41" s="27"/>
      <c r="Q41" s="27"/>
      <c r="R41" s="27"/>
      <c r="S41" s="27"/>
    </row>
    <row r="42" spans="1:19" ht="83.25" customHeight="1" x14ac:dyDescent="0.25">
      <c r="A42" s="28" t="s">
        <v>462</v>
      </c>
      <c r="B42" s="44" t="s">
        <v>511</v>
      </c>
      <c r="C42" s="41" t="s">
        <v>522</v>
      </c>
      <c r="D42" s="27"/>
      <c r="E42" s="27"/>
      <c r="F42" s="27"/>
      <c r="G42" s="27"/>
      <c r="H42" s="27"/>
      <c r="I42" s="27"/>
      <c r="J42" s="27"/>
      <c r="K42" s="27"/>
      <c r="L42" s="27"/>
      <c r="M42" s="27"/>
      <c r="N42" s="27"/>
      <c r="O42" s="27"/>
      <c r="P42" s="27"/>
      <c r="Q42" s="27"/>
      <c r="R42" s="27"/>
      <c r="S42" s="27"/>
    </row>
    <row r="43" spans="1:19" ht="186" customHeight="1" x14ac:dyDescent="0.25">
      <c r="A43" s="28" t="s">
        <v>477</v>
      </c>
      <c r="B43" s="44" t="s">
        <v>478</v>
      </c>
      <c r="C43" s="41" t="s">
        <v>522</v>
      </c>
      <c r="D43" s="27"/>
      <c r="E43" s="27"/>
      <c r="F43" s="27"/>
      <c r="G43" s="27"/>
      <c r="H43" s="27"/>
      <c r="I43" s="27"/>
      <c r="J43" s="27"/>
      <c r="K43" s="27"/>
      <c r="L43" s="27"/>
      <c r="M43" s="27"/>
      <c r="N43" s="27"/>
      <c r="O43" s="27"/>
      <c r="P43" s="27"/>
      <c r="Q43" s="27"/>
      <c r="R43" s="27"/>
      <c r="S43" s="27"/>
    </row>
    <row r="44" spans="1:19" ht="111" customHeight="1" x14ac:dyDescent="0.25">
      <c r="A44" s="28" t="s">
        <v>463</v>
      </c>
      <c r="B44" s="44" t="s">
        <v>502</v>
      </c>
      <c r="C44" s="41" t="s">
        <v>522</v>
      </c>
      <c r="D44" s="27"/>
      <c r="E44" s="27"/>
      <c r="F44" s="27"/>
      <c r="G44" s="27"/>
      <c r="H44" s="27"/>
      <c r="I44" s="27"/>
      <c r="J44" s="27"/>
      <c r="K44" s="27"/>
      <c r="L44" s="27"/>
      <c r="M44" s="27"/>
      <c r="N44" s="27"/>
      <c r="O44" s="27"/>
      <c r="P44" s="27"/>
      <c r="Q44" s="27"/>
      <c r="R44" s="27"/>
      <c r="S44" s="27"/>
    </row>
    <row r="45" spans="1:19" ht="120" customHeight="1" x14ac:dyDescent="0.25">
      <c r="A45" s="28" t="s">
        <v>497</v>
      </c>
      <c r="B45" s="44" t="s">
        <v>503</v>
      </c>
      <c r="C45" s="41" t="s">
        <v>522</v>
      </c>
      <c r="D45" s="27"/>
      <c r="E45" s="27"/>
      <c r="F45" s="27"/>
      <c r="G45" s="27"/>
      <c r="H45" s="27"/>
      <c r="I45" s="27"/>
      <c r="J45" s="27"/>
      <c r="K45" s="27"/>
      <c r="L45" s="27"/>
      <c r="M45" s="27"/>
      <c r="N45" s="27"/>
      <c r="O45" s="27"/>
      <c r="P45" s="27"/>
      <c r="Q45" s="27"/>
      <c r="R45" s="27"/>
      <c r="S45" s="27"/>
    </row>
    <row r="46" spans="1:19" ht="101.25" customHeight="1" x14ac:dyDescent="0.25">
      <c r="A46" s="28" t="s">
        <v>464</v>
      </c>
      <c r="B46" s="44" t="s">
        <v>504</v>
      </c>
      <c r="C46" s="41" t="s">
        <v>522</v>
      </c>
      <c r="D46" s="27"/>
      <c r="E46" s="27"/>
      <c r="F46" s="27"/>
      <c r="G46" s="27"/>
      <c r="H46" s="27"/>
      <c r="I46" s="27"/>
      <c r="J46" s="27"/>
      <c r="K46" s="27"/>
      <c r="L46" s="27"/>
      <c r="M46" s="27"/>
      <c r="N46" s="27"/>
      <c r="O46" s="27"/>
      <c r="P46" s="27"/>
      <c r="Q46" s="27"/>
      <c r="R46" s="27"/>
      <c r="S46" s="27"/>
    </row>
    <row r="47" spans="1:19" ht="18.75" customHeight="1" x14ac:dyDescent="0.25">
      <c r="A47" s="286"/>
      <c r="B47" s="287"/>
      <c r="C47" s="288"/>
      <c r="D47" s="27"/>
      <c r="E47" s="27"/>
      <c r="F47" s="27"/>
      <c r="G47" s="27"/>
      <c r="H47" s="27"/>
      <c r="I47" s="27"/>
      <c r="J47" s="27"/>
      <c r="K47" s="27"/>
      <c r="L47" s="27"/>
      <c r="M47" s="27"/>
      <c r="N47" s="27"/>
      <c r="O47" s="27"/>
      <c r="P47" s="27"/>
      <c r="Q47" s="27"/>
      <c r="R47" s="27"/>
      <c r="S47" s="27"/>
    </row>
    <row r="48" spans="1:19" ht="75.75" customHeight="1" x14ac:dyDescent="0.25">
      <c r="A48" s="28" t="s">
        <v>498</v>
      </c>
      <c r="B48" s="44" t="s">
        <v>512</v>
      </c>
      <c r="C48" s="171">
        <f>'6.2. Паспорт фин осв ввод'!AC24</f>
        <v>0.24321566001326245</v>
      </c>
      <c r="D48" s="27"/>
      <c r="E48" s="27"/>
      <c r="F48" s="27"/>
      <c r="G48" s="27"/>
      <c r="H48" s="27"/>
      <c r="I48" s="27"/>
      <c r="J48" s="27"/>
      <c r="K48" s="27"/>
      <c r="L48" s="27"/>
      <c r="M48" s="27"/>
      <c r="N48" s="27"/>
      <c r="O48" s="27"/>
      <c r="P48" s="27"/>
      <c r="Q48" s="27"/>
      <c r="R48" s="27"/>
      <c r="S48" s="27"/>
    </row>
    <row r="49" spans="1:19" ht="71.25" customHeight="1" x14ac:dyDescent="0.25">
      <c r="A49" s="28" t="s">
        <v>465</v>
      </c>
      <c r="B49" s="44" t="s">
        <v>513</v>
      </c>
      <c r="C49" s="171">
        <f>'6.2. Паспорт фин осв ввод'!AC30</f>
        <v>0.20267971667771872</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9" t="str">
        <f>'1. паспорт местоположение'!A5:C5</f>
        <v>Год раскрытия информации: 2024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9</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0" t="s">
        <v>8</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7" t="str">
        <f>'1. паспорт местоположение'!A12:C12</f>
        <v>M_TP2000.PR.0074</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0" t="s">
        <v>7</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7" t="str">
        <f>'1. паспорт местоположение'!A15:C15</f>
        <v>Модернизация ограждения ПС 110 кВ УГП-2, ПС 110 кВ УГП-2В</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0" t="s">
        <v>6</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91" t="s">
        <v>476</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296" t="s">
        <v>5</v>
      </c>
      <c r="B19" s="296" t="s">
        <v>108</v>
      </c>
      <c r="C19" s="298" t="s">
        <v>371</v>
      </c>
      <c r="D19" s="296" t="s">
        <v>370</v>
      </c>
      <c r="E19" s="296" t="s">
        <v>107</v>
      </c>
      <c r="F19" s="296" t="s">
        <v>106</v>
      </c>
      <c r="G19" s="296" t="s">
        <v>366</v>
      </c>
      <c r="H19" s="296" t="s">
        <v>105</v>
      </c>
      <c r="I19" s="296" t="s">
        <v>104</v>
      </c>
      <c r="J19" s="296" t="s">
        <v>103</v>
      </c>
      <c r="K19" s="296" t="s">
        <v>102</v>
      </c>
      <c r="L19" s="296" t="s">
        <v>101</v>
      </c>
      <c r="M19" s="296" t="s">
        <v>100</v>
      </c>
      <c r="N19" s="296" t="s">
        <v>99</v>
      </c>
      <c r="O19" s="296" t="s">
        <v>98</v>
      </c>
      <c r="P19" s="296" t="s">
        <v>97</v>
      </c>
      <c r="Q19" s="296" t="s">
        <v>369</v>
      </c>
      <c r="R19" s="296"/>
      <c r="S19" s="300" t="s">
        <v>468</v>
      </c>
      <c r="T19" s="4"/>
      <c r="U19" s="4"/>
      <c r="V19" s="4"/>
      <c r="W19" s="4"/>
      <c r="X19" s="4"/>
      <c r="Y19" s="4"/>
    </row>
    <row r="20" spans="1:28" s="3" customFormat="1" ht="180.75" customHeight="1" x14ac:dyDescent="0.2">
      <c r="A20" s="296"/>
      <c r="B20" s="296"/>
      <c r="C20" s="299"/>
      <c r="D20" s="296"/>
      <c r="E20" s="296"/>
      <c r="F20" s="296"/>
      <c r="G20" s="296"/>
      <c r="H20" s="296"/>
      <c r="I20" s="296"/>
      <c r="J20" s="296"/>
      <c r="K20" s="296"/>
      <c r="L20" s="296"/>
      <c r="M20" s="296"/>
      <c r="N20" s="296"/>
      <c r="O20" s="296"/>
      <c r="P20" s="296"/>
      <c r="Q20" s="46" t="s">
        <v>367</v>
      </c>
      <c r="R20" s="47" t="s">
        <v>368</v>
      </c>
      <c r="S20" s="300"/>
      <c r="T20" s="32"/>
      <c r="U20" s="32"/>
      <c r="V20" s="32"/>
      <c r="W20" s="32"/>
      <c r="X20" s="32"/>
      <c r="Y20" s="32"/>
      <c r="Z20" s="31"/>
      <c r="AA20" s="31"/>
      <c r="AB20" s="31"/>
    </row>
    <row r="21" spans="1:28" s="3" customFormat="1" ht="18.75" x14ac:dyDescent="0.2">
      <c r="A21" s="46">
        <v>1</v>
      </c>
      <c r="B21" s="51">
        <v>2</v>
      </c>
      <c r="C21" s="46">
        <v>3</v>
      </c>
      <c r="D21" s="51">
        <v>4</v>
      </c>
      <c r="E21" s="46">
        <v>5</v>
      </c>
      <c r="F21" s="51">
        <v>6</v>
      </c>
      <c r="G21" s="144">
        <v>7</v>
      </c>
      <c r="H21" s="145">
        <v>8</v>
      </c>
      <c r="I21" s="144">
        <v>9</v>
      </c>
      <c r="J21" s="145">
        <v>10</v>
      </c>
      <c r="K21" s="144">
        <v>11</v>
      </c>
      <c r="L21" s="145">
        <v>12</v>
      </c>
      <c r="M21" s="144">
        <v>13</v>
      </c>
      <c r="N21" s="145">
        <v>14</v>
      </c>
      <c r="O21" s="144">
        <v>15</v>
      </c>
      <c r="P21" s="145">
        <v>16</v>
      </c>
      <c r="Q21" s="144">
        <v>17</v>
      </c>
      <c r="R21" s="145">
        <v>18</v>
      </c>
      <c r="S21" s="144">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469</v>
      </c>
      <c r="H22" s="51"/>
      <c r="I22" s="51"/>
      <c r="J22" s="51"/>
      <c r="K22" s="51"/>
      <c r="L22" s="51"/>
      <c r="M22" s="51"/>
      <c r="N22" s="51"/>
      <c r="O22" s="51"/>
      <c r="P22" s="51"/>
      <c r="Q22" s="42"/>
      <c r="R22" s="5"/>
      <c r="S22" s="143"/>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43"/>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43"/>
      <c r="T24" s="32"/>
      <c r="U24" s="32"/>
      <c r="V24" s="32"/>
      <c r="W24" s="32"/>
      <c r="X24" s="31"/>
      <c r="Y24" s="31"/>
      <c r="Z24" s="31"/>
      <c r="AA24" s="31"/>
      <c r="AB24" s="31"/>
    </row>
    <row r="25" spans="1:28" s="3" customFormat="1" ht="31.5" x14ac:dyDescent="0.2">
      <c r="A25" s="50"/>
      <c r="B25" s="51" t="s">
        <v>92</v>
      </c>
      <c r="C25" s="51"/>
      <c r="D25" s="51"/>
      <c r="E25" s="51" t="s">
        <v>91</v>
      </c>
      <c r="F25" s="51" t="s">
        <v>90</v>
      </c>
      <c r="G25" s="51" t="s">
        <v>470</v>
      </c>
      <c r="H25" s="35"/>
      <c r="I25" s="35"/>
      <c r="J25" s="35"/>
      <c r="K25" s="35"/>
      <c r="L25" s="35"/>
      <c r="M25" s="35"/>
      <c r="N25" s="35"/>
      <c r="O25" s="35"/>
      <c r="P25" s="35"/>
      <c r="Q25" s="35"/>
      <c r="R25" s="5"/>
      <c r="S25" s="143"/>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43"/>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4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3"/>
      <c r="T28" s="32"/>
      <c r="U28" s="32"/>
      <c r="V28" s="32"/>
      <c r="W28" s="32"/>
      <c r="X28" s="31"/>
      <c r="Y28" s="31"/>
      <c r="Z28" s="31"/>
      <c r="AA28" s="31"/>
      <c r="AB28" s="31"/>
    </row>
    <row r="29" spans="1:28" ht="20.25" customHeight="1" x14ac:dyDescent="0.25">
      <c r="A29" s="106"/>
      <c r="B29" s="51" t="s">
        <v>364</v>
      </c>
      <c r="C29" s="51"/>
      <c r="D29" s="51"/>
      <c r="E29" s="106" t="s">
        <v>365</v>
      </c>
      <c r="F29" s="106" t="s">
        <v>365</v>
      </c>
      <c r="G29" s="106" t="s">
        <v>365</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P30" sqref="P30"/>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2024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9</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0" t="s">
        <v>8</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7" t="str">
        <f>'1. паспорт местоположение'!A12:C12</f>
        <v>M_TP2000.PR.0074</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0" t="s">
        <v>7</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7" t="str">
        <f>'1. паспорт местоположение'!A15:C15</f>
        <v>Модернизация ограждения ПС 110 кВ УГП-2, ПС 110 кВ УГП-2В</v>
      </c>
      <c r="B16" s="297"/>
      <c r="C16" s="297"/>
      <c r="D16" s="297"/>
      <c r="E16" s="297"/>
      <c r="F16" s="297"/>
      <c r="G16" s="297"/>
      <c r="H16" s="297"/>
      <c r="I16" s="297"/>
      <c r="J16" s="297"/>
      <c r="K16" s="297"/>
      <c r="L16" s="297"/>
      <c r="M16" s="297"/>
      <c r="N16" s="297"/>
      <c r="O16" s="297"/>
      <c r="P16" s="297"/>
      <c r="Q16" s="297"/>
      <c r="R16" s="297"/>
      <c r="S16" s="297"/>
      <c r="T16" s="297"/>
    </row>
    <row r="17" spans="1:113" s="3" customFormat="1" ht="15" customHeight="1" x14ac:dyDescent="0.2">
      <c r="A17" s="290" t="s">
        <v>6</v>
      </c>
      <c r="B17" s="290"/>
      <c r="C17" s="290"/>
      <c r="D17" s="290"/>
      <c r="E17" s="290"/>
      <c r="F17" s="290"/>
      <c r="G17" s="290"/>
      <c r="H17" s="290"/>
      <c r="I17" s="290"/>
      <c r="J17" s="290"/>
      <c r="K17" s="290"/>
      <c r="L17" s="290"/>
      <c r="M17" s="290"/>
      <c r="N17" s="290"/>
      <c r="O17" s="290"/>
      <c r="P17" s="290"/>
      <c r="Q17" s="290"/>
      <c r="R17" s="290"/>
      <c r="S17" s="290"/>
      <c r="T17" s="290"/>
    </row>
    <row r="18" spans="1:113"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113" s="3" customFormat="1" ht="15" customHeight="1" x14ac:dyDescent="0.2">
      <c r="A19" s="292" t="s">
        <v>481</v>
      </c>
      <c r="B19" s="292"/>
      <c r="C19" s="292"/>
      <c r="D19" s="292"/>
      <c r="E19" s="292"/>
      <c r="F19" s="292"/>
      <c r="G19" s="292"/>
      <c r="H19" s="292"/>
      <c r="I19" s="292"/>
      <c r="J19" s="292"/>
      <c r="K19" s="292"/>
      <c r="L19" s="292"/>
      <c r="M19" s="292"/>
      <c r="N19" s="292"/>
      <c r="O19" s="292"/>
      <c r="P19" s="292"/>
      <c r="Q19" s="292"/>
      <c r="R19" s="292"/>
      <c r="S19" s="292"/>
      <c r="T19" s="292"/>
    </row>
    <row r="20" spans="1:113" s="63"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113" ht="46.5" customHeight="1" x14ac:dyDescent="0.25">
      <c r="A21" s="312" t="s">
        <v>5</v>
      </c>
      <c r="B21" s="305" t="s">
        <v>229</v>
      </c>
      <c r="C21" s="306"/>
      <c r="D21" s="309" t="s">
        <v>130</v>
      </c>
      <c r="E21" s="305" t="s">
        <v>509</v>
      </c>
      <c r="F21" s="306"/>
      <c r="G21" s="305" t="s">
        <v>279</v>
      </c>
      <c r="H21" s="306"/>
      <c r="I21" s="305" t="s">
        <v>129</v>
      </c>
      <c r="J21" s="306"/>
      <c r="K21" s="309" t="s">
        <v>128</v>
      </c>
      <c r="L21" s="305" t="s">
        <v>127</v>
      </c>
      <c r="M21" s="306"/>
      <c r="N21" s="305" t="s">
        <v>505</v>
      </c>
      <c r="O21" s="306"/>
      <c r="P21" s="309" t="s">
        <v>126</v>
      </c>
      <c r="Q21" s="315" t="s">
        <v>125</v>
      </c>
      <c r="R21" s="316"/>
      <c r="S21" s="315" t="s">
        <v>124</v>
      </c>
      <c r="T21" s="317"/>
    </row>
    <row r="22" spans="1:113" ht="204.75" customHeight="1" x14ac:dyDescent="0.25">
      <c r="A22" s="313"/>
      <c r="B22" s="307"/>
      <c r="C22" s="308"/>
      <c r="D22" s="311"/>
      <c r="E22" s="307"/>
      <c r="F22" s="308"/>
      <c r="G22" s="307"/>
      <c r="H22" s="308"/>
      <c r="I22" s="307"/>
      <c r="J22" s="308"/>
      <c r="K22" s="310"/>
      <c r="L22" s="307"/>
      <c r="M22" s="308"/>
      <c r="N22" s="307"/>
      <c r="O22" s="308"/>
      <c r="P22" s="310"/>
      <c r="Q22" s="91" t="s">
        <v>123</v>
      </c>
      <c r="R22" s="91" t="s">
        <v>480</v>
      </c>
      <c r="S22" s="91" t="s">
        <v>122</v>
      </c>
      <c r="T22" s="91" t="s">
        <v>121</v>
      </c>
    </row>
    <row r="23" spans="1:113" ht="51.75" customHeight="1" x14ac:dyDescent="0.25">
      <c r="A23" s="314"/>
      <c r="B23" s="151" t="s">
        <v>119</v>
      </c>
      <c r="C23" s="151" t="s">
        <v>120</v>
      </c>
      <c r="D23" s="310"/>
      <c r="E23" s="151" t="s">
        <v>119</v>
      </c>
      <c r="F23" s="151" t="s">
        <v>120</v>
      </c>
      <c r="G23" s="151" t="s">
        <v>119</v>
      </c>
      <c r="H23" s="151" t="s">
        <v>120</v>
      </c>
      <c r="I23" s="151" t="s">
        <v>119</v>
      </c>
      <c r="J23" s="151" t="s">
        <v>120</v>
      </c>
      <c r="K23" s="151" t="s">
        <v>119</v>
      </c>
      <c r="L23" s="151" t="s">
        <v>119</v>
      </c>
      <c r="M23" s="151" t="s">
        <v>120</v>
      </c>
      <c r="N23" s="151" t="s">
        <v>119</v>
      </c>
      <c r="O23" s="151" t="s">
        <v>120</v>
      </c>
      <c r="P23" s="152" t="s">
        <v>119</v>
      </c>
      <c r="Q23" s="91" t="s">
        <v>119</v>
      </c>
      <c r="R23" s="91" t="s">
        <v>119</v>
      </c>
      <c r="S23" s="91" t="s">
        <v>119</v>
      </c>
      <c r="T23" s="91"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191" customFormat="1" ht="69.75" customHeight="1" x14ac:dyDescent="0.25">
      <c r="A25" s="172">
        <v>1</v>
      </c>
      <c r="B25" s="173"/>
      <c r="C25" s="173"/>
      <c r="D25" s="174"/>
      <c r="E25" s="173"/>
      <c r="F25" s="173"/>
      <c r="G25" s="173"/>
      <c r="H25" s="173"/>
      <c r="I25" s="173"/>
      <c r="J25" s="175"/>
      <c r="K25" s="173"/>
      <c r="L25" s="175"/>
      <c r="M25" s="172"/>
      <c r="N25" s="175"/>
      <c r="O25" s="175"/>
      <c r="P25" s="175"/>
      <c r="Q25" s="190"/>
      <c r="R25" s="173"/>
      <c r="S25" s="175"/>
      <c r="T25" s="175"/>
    </row>
    <row r="26" spans="1:113" s="61" customFormat="1" ht="12.75" x14ac:dyDescent="0.2">
      <c r="B26" s="62"/>
      <c r="C26" s="62"/>
      <c r="K26" s="62"/>
    </row>
    <row r="27" spans="1:113" s="61" customFormat="1" x14ac:dyDescent="0.25">
      <c r="B27" s="59" t="s">
        <v>118</v>
      </c>
      <c r="C27" s="59"/>
      <c r="D27" s="59"/>
      <c r="E27" s="59"/>
      <c r="F27" s="59"/>
      <c r="G27" s="59"/>
      <c r="H27" s="59"/>
      <c r="I27" s="59"/>
      <c r="J27" s="59"/>
      <c r="K27" s="59"/>
      <c r="L27" s="59"/>
      <c r="M27" s="59"/>
      <c r="N27" s="59"/>
      <c r="O27" s="59"/>
      <c r="P27" s="59"/>
      <c r="Q27" s="59"/>
      <c r="R27" s="59"/>
    </row>
    <row r="28" spans="1:113" x14ac:dyDescent="0.25">
      <c r="B28" s="304" t="s">
        <v>515</v>
      </c>
      <c r="C28" s="304"/>
      <c r="D28" s="304"/>
      <c r="E28" s="304"/>
      <c r="F28" s="304"/>
      <c r="G28" s="304"/>
      <c r="H28" s="304"/>
      <c r="I28" s="304"/>
      <c r="J28" s="304"/>
      <c r="K28" s="304"/>
      <c r="L28" s="304"/>
      <c r="M28" s="304"/>
      <c r="N28" s="304"/>
      <c r="O28" s="304"/>
      <c r="P28" s="304"/>
      <c r="Q28" s="304"/>
      <c r="R28" s="304"/>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479</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117</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116</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115</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114</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113</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112</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111</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110</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109</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9" t="str">
        <f>'1. паспорт местоположение'!A5:C5</f>
        <v>Год раскрытия информации: 2024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293" t="s">
        <v>9</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290" t="s">
        <v>8</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M_TP2000.PR.0074</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290" t="s">
        <v>7</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tr">
        <f>'1. паспорт местоположение'!A15</f>
        <v>Модернизация ограждения ПС 110 кВ УГП-2, ПС 110 кВ УГП-2В</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290" t="s">
        <v>6</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483</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63" customFormat="1" ht="21" customHeight="1" x14ac:dyDescent="0.25"/>
    <row r="21" spans="1:27" ht="15.75" customHeight="1" x14ac:dyDescent="0.25">
      <c r="A21" s="319" t="s">
        <v>5</v>
      </c>
      <c r="B21" s="322" t="s">
        <v>489</v>
      </c>
      <c r="C21" s="323"/>
      <c r="D21" s="322" t="s">
        <v>491</v>
      </c>
      <c r="E21" s="323"/>
      <c r="F21" s="315" t="s">
        <v>102</v>
      </c>
      <c r="G21" s="317"/>
      <c r="H21" s="317"/>
      <c r="I21" s="316"/>
      <c r="J21" s="319" t="s">
        <v>492</v>
      </c>
      <c r="K21" s="322" t="s">
        <v>493</v>
      </c>
      <c r="L21" s="323"/>
      <c r="M21" s="322" t="s">
        <v>494</v>
      </c>
      <c r="N21" s="323"/>
      <c r="O21" s="322" t="s">
        <v>482</v>
      </c>
      <c r="P21" s="323"/>
      <c r="Q21" s="322" t="s">
        <v>135</v>
      </c>
      <c r="R21" s="323"/>
      <c r="S21" s="319" t="s">
        <v>134</v>
      </c>
      <c r="T21" s="319" t="s">
        <v>495</v>
      </c>
      <c r="U21" s="319" t="s">
        <v>490</v>
      </c>
      <c r="V21" s="322" t="s">
        <v>133</v>
      </c>
      <c r="W21" s="323"/>
      <c r="X21" s="315" t="s">
        <v>125</v>
      </c>
      <c r="Y21" s="317"/>
      <c r="Z21" s="315" t="s">
        <v>124</v>
      </c>
      <c r="AA21" s="317"/>
    </row>
    <row r="22" spans="1:27" ht="216" customHeight="1" x14ac:dyDescent="0.25">
      <c r="A22" s="320"/>
      <c r="B22" s="324"/>
      <c r="C22" s="325"/>
      <c r="D22" s="324"/>
      <c r="E22" s="325"/>
      <c r="F22" s="315" t="s">
        <v>132</v>
      </c>
      <c r="G22" s="316"/>
      <c r="H22" s="315" t="s">
        <v>131</v>
      </c>
      <c r="I22" s="316"/>
      <c r="J22" s="321"/>
      <c r="K22" s="324"/>
      <c r="L22" s="325"/>
      <c r="M22" s="324"/>
      <c r="N22" s="325"/>
      <c r="O22" s="324"/>
      <c r="P22" s="325"/>
      <c r="Q22" s="324"/>
      <c r="R22" s="325"/>
      <c r="S22" s="321"/>
      <c r="T22" s="321"/>
      <c r="U22" s="321"/>
      <c r="V22" s="324"/>
      <c r="W22" s="325"/>
      <c r="X22" s="91" t="s">
        <v>123</v>
      </c>
      <c r="Y22" s="91" t="s">
        <v>480</v>
      </c>
      <c r="Z22" s="91" t="s">
        <v>122</v>
      </c>
      <c r="AA22" s="91" t="s">
        <v>121</v>
      </c>
    </row>
    <row r="23" spans="1:27" ht="60" customHeight="1" x14ac:dyDescent="0.25">
      <c r="A23" s="321"/>
      <c r="B23" s="149" t="s">
        <v>119</v>
      </c>
      <c r="C23" s="149"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2024 год</v>
      </c>
      <c r="B5" s="289"/>
      <c r="C5" s="289"/>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293" t="s">
        <v>9</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0" t="s">
        <v>8</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M_TP2000.PR.0074</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0" t="s">
        <v>7</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95" t="str">
        <f>'1. паспорт местоположение'!A15:C15</f>
        <v>Модернизация ограждения ПС 110 кВ УГП-2, ПС 110 кВ УГП-2В</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90" t="s">
        <v>6</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91" t="s">
        <v>475</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189" customFormat="1" ht="72" customHeight="1" x14ac:dyDescent="0.2">
      <c r="A22" s="28" t="s">
        <v>65</v>
      </c>
      <c r="B22" s="35" t="s">
        <v>487</v>
      </c>
      <c r="C22" s="186" t="s">
        <v>617</v>
      </c>
      <c r="D22" s="187"/>
      <c r="E22" s="187"/>
      <c r="F22" s="185"/>
      <c r="G22" s="185"/>
      <c r="H22" s="185"/>
      <c r="I22" s="185"/>
      <c r="J22" s="185"/>
      <c r="K22" s="185"/>
      <c r="L22" s="185"/>
      <c r="M22" s="185"/>
      <c r="N22" s="185"/>
      <c r="O22" s="185"/>
      <c r="P22" s="185"/>
      <c r="Q22" s="188"/>
      <c r="R22" s="188"/>
      <c r="S22" s="188"/>
      <c r="T22" s="188"/>
      <c r="U22" s="188"/>
    </row>
    <row r="23" spans="1:21" ht="76.5" customHeight="1" x14ac:dyDescent="0.25">
      <c r="A23" s="28" t="s">
        <v>63</v>
      </c>
      <c r="B23" s="30" t="s">
        <v>60</v>
      </c>
      <c r="C23" s="44" t="s">
        <v>537</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507</v>
      </c>
      <c r="C24" s="29" t="s">
        <v>538</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508</v>
      </c>
      <c r="C25" s="29" t="str">
        <f ca="1">CONCATENATE('6.2. Паспорт фин осв ввод'!AC30/SUM(ISNUMBER(MID('8. Общие сведения'!B24,ROW(INDIRECT("1:"&amp;LEN('8. Общие сведения'!B24))),1)*1)*1)," млн.руб/км")</f>
        <v>0,202679716677719 млн.руб/км</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9" t="s">
        <v>534</v>
      </c>
      <c r="D26" s="27"/>
      <c r="E26" s="27"/>
      <c r="F26" s="27"/>
      <c r="G26" s="27"/>
      <c r="H26" s="27"/>
      <c r="I26" s="27"/>
      <c r="J26" s="27"/>
      <c r="K26" s="27"/>
      <c r="L26" s="27"/>
      <c r="M26" s="27"/>
      <c r="N26" s="27"/>
      <c r="O26" s="27"/>
      <c r="P26" s="27"/>
      <c r="Q26" s="27"/>
      <c r="R26" s="27"/>
      <c r="S26" s="27"/>
      <c r="T26" s="27"/>
      <c r="U26" s="27"/>
    </row>
    <row r="27" spans="1:21" ht="110.25" customHeight="1" x14ac:dyDescent="0.25">
      <c r="A27" s="28" t="s">
        <v>58</v>
      </c>
      <c r="B27" s="30" t="s">
        <v>488</v>
      </c>
      <c r="C27" s="29" t="s">
        <v>533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584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89" t="str">
        <f>'1. паспорт местоположение'!A5:C5</f>
        <v>Год раскрытия информации: 2024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46"/>
      <c r="AB6" s="146"/>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46"/>
      <c r="AB7" s="146"/>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47"/>
      <c r="AB8" s="147"/>
    </row>
    <row r="9" spans="1:28" ht="15.75"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48"/>
      <c r="AB9" s="148"/>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46"/>
      <c r="AB10" s="146"/>
    </row>
    <row r="11" spans="1:28" ht="15.75" x14ac:dyDescent="0.25">
      <c r="A11" s="297" t="str">
        <f>'1. паспорт местоположение'!A12:C12</f>
        <v>M_TP2000.PR.0074</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47"/>
      <c r="AB11" s="147"/>
    </row>
    <row r="12" spans="1:28" ht="15.75"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48"/>
      <c r="AB12" s="148"/>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7" t="str">
        <f>'1. паспорт местоположение'!A15:C15</f>
        <v>Модернизация ограждения ПС 110 кВ УГП-2, ПС 110 кВ УГП-2В</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47"/>
      <c r="AB14" s="147"/>
    </row>
    <row r="15" spans="1:28" ht="15.75"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48"/>
      <c r="AB15" s="148"/>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56"/>
      <c r="AB16" s="156"/>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56"/>
      <c r="AB17" s="156"/>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56"/>
      <c r="AB18" s="156"/>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56"/>
      <c r="AB19" s="156"/>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57"/>
      <c r="AB20" s="157"/>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57"/>
      <c r="AB21" s="157"/>
    </row>
    <row r="22" spans="1:28" x14ac:dyDescent="0.25">
      <c r="A22" s="327" t="s">
        <v>506</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58"/>
      <c r="AB22" s="158"/>
    </row>
    <row r="23" spans="1:28" ht="32.25" customHeight="1" x14ac:dyDescent="0.25">
      <c r="A23" s="329" t="s">
        <v>362</v>
      </c>
      <c r="B23" s="330"/>
      <c r="C23" s="330"/>
      <c r="D23" s="330"/>
      <c r="E23" s="330"/>
      <c r="F23" s="330"/>
      <c r="G23" s="330"/>
      <c r="H23" s="330"/>
      <c r="I23" s="330"/>
      <c r="J23" s="330"/>
      <c r="K23" s="330"/>
      <c r="L23" s="331"/>
      <c r="M23" s="328" t="s">
        <v>363</v>
      </c>
      <c r="N23" s="328"/>
      <c r="O23" s="328"/>
      <c r="P23" s="328"/>
      <c r="Q23" s="328"/>
      <c r="R23" s="328"/>
      <c r="S23" s="328"/>
      <c r="T23" s="328"/>
      <c r="U23" s="328"/>
      <c r="V23" s="328"/>
      <c r="W23" s="328"/>
      <c r="X23" s="328"/>
      <c r="Y23" s="328"/>
      <c r="Z23" s="328"/>
    </row>
    <row r="24" spans="1:28" ht="151.5" customHeight="1" x14ac:dyDescent="0.25">
      <c r="A24" s="88" t="s">
        <v>239</v>
      </c>
      <c r="B24" s="89" t="s">
        <v>268</v>
      </c>
      <c r="C24" s="88" t="s">
        <v>356</v>
      </c>
      <c r="D24" s="88" t="s">
        <v>240</v>
      </c>
      <c r="E24" s="88" t="s">
        <v>357</v>
      </c>
      <c r="F24" s="88" t="s">
        <v>359</v>
      </c>
      <c r="G24" s="88" t="s">
        <v>358</v>
      </c>
      <c r="H24" s="88" t="s">
        <v>241</v>
      </c>
      <c r="I24" s="88" t="s">
        <v>360</v>
      </c>
      <c r="J24" s="88" t="s">
        <v>273</v>
      </c>
      <c r="K24" s="89" t="s">
        <v>267</v>
      </c>
      <c r="L24" s="89" t="s">
        <v>242</v>
      </c>
      <c r="M24" s="90" t="s">
        <v>287</v>
      </c>
      <c r="N24" s="89" t="s">
        <v>517</v>
      </c>
      <c r="O24" s="88" t="s">
        <v>284</v>
      </c>
      <c r="P24" s="88" t="s">
        <v>285</v>
      </c>
      <c r="Q24" s="88" t="s">
        <v>283</v>
      </c>
      <c r="R24" s="88" t="s">
        <v>241</v>
      </c>
      <c r="S24" s="88" t="s">
        <v>282</v>
      </c>
      <c r="T24" s="88" t="s">
        <v>281</v>
      </c>
      <c r="U24" s="88" t="s">
        <v>355</v>
      </c>
      <c r="V24" s="88" t="s">
        <v>283</v>
      </c>
      <c r="W24" s="103" t="s">
        <v>266</v>
      </c>
      <c r="X24" s="103" t="s">
        <v>298</v>
      </c>
      <c r="Y24" s="103" t="s">
        <v>299</v>
      </c>
      <c r="Z24" s="105" t="s">
        <v>296</v>
      </c>
    </row>
    <row r="25" spans="1:28" ht="16.5" customHeight="1" x14ac:dyDescent="0.25">
      <c r="A25" s="88">
        <v>1</v>
      </c>
      <c r="B25" s="89">
        <v>2</v>
      </c>
      <c r="C25" s="88">
        <v>3</v>
      </c>
      <c r="D25" s="89">
        <v>4</v>
      </c>
      <c r="E25" s="88">
        <v>5</v>
      </c>
      <c r="F25" s="89">
        <v>6</v>
      </c>
      <c r="G25" s="88">
        <v>7</v>
      </c>
      <c r="H25" s="89">
        <v>8</v>
      </c>
      <c r="I25" s="88">
        <v>9</v>
      </c>
      <c r="J25" s="89">
        <v>10</v>
      </c>
      <c r="K25" s="159">
        <v>11</v>
      </c>
      <c r="L25" s="89">
        <v>12</v>
      </c>
      <c r="M25" s="159">
        <v>13</v>
      </c>
      <c r="N25" s="89">
        <v>14</v>
      </c>
      <c r="O25" s="159">
        <v>15</v>
      </c>
      <c r="P25" s="89">
        <v>16</v>
      </c>
      <c r="Q25" s="159">
        <v>17</v>
      </c>
      <c r="R25" s="89">
        <v>18</v>
      </c>
      <c r="S25" s="159">
        <v>19</v>
      </c>
      <c r="T25" s="89">
        <v>20</v>
      </c>
      <c r="U25" s="159">
        <v>21</v>
      </c>
      <c r="V25" s="89">
        <v>22</v>
      </c>
      <c r="W25" s="159">
        <v>23</v>
      </c>
      <c r="X25" s="89">
        <v>24</v>
      </c>
      <c r="Y25" s="159">
        <v>25</v>
      </c>
      <c r="Z25" s="89">
        <v>26</v>
      </c>
    </row>
    <row r="26" spans="1:28" ht="45.75" customHeight="1" x14ac:dyDescent="0.25">
      <c r="A26" s="81" t="s">
        <v>340</v>
      </c>
      <c r="B26" s="87"/>
      <c r="C26" s="83" t="s">
        <v>342</v>
      </c>
      <c r="D26" s="83" t="s">
        <v>343</v>
      </c>
      <c r="E26" s="83" t="s">
        <v>344</v>
      </c>
      <c r="F26" s="83" t="s">
        <v>278</v>
      </c>
      <c r="G26" s="83" t="s">
        <v>345</v>
      </c>
      <c r="H26" s="83" t="s">
        <v>241</v>
      </c>
      <c r="I26" s="83" t="s">
        <v>346</v>
      </c>
      <c r="J26" s="83" t="s">
        <v>347</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341</v>
      </c>
      <c r="B32" s="87"/>
      <c r="C32" s="83" t="s">
        <v>348</v>
      </c>
      <c r="D32" s="83" t="s">
        <v>349</v>
      </c>
      <c r="E32" s="83" t="s">
        <v>350</v>
      </c>
      <c r="F32" s="83" t="s">
        <v>351</v>
      </c>
      <c r="G32" s="83" t="s">
        <v>352</v>
      </c>
      <c r="H32" s="83" t="s">
        <v>241</v>
      </c>
      <c r="I32" s="83" t="s">
        <v>353</v>
      </c>
      <c r="J32" s="83" t="s">
        <v>354</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9" t="str">
        <f>'1. паспорт местоположение'!A5:C5</f>
        <v>Год раскрытия информации: 2024 год</v>
      </c>
      <c r="B5" s="289"/>
      <c r="C5" s="289"/>
      <c r="D5" s="289"/>
      <c r="E5" s="289"/>
      <c r="F5" s="289"/>
      <c r="G5" s="289"/>
      <c r="H5" s="289"/>
      <c r="I5" s="289"/>
      <c r="J5" s="289"/>
      <c r="K5" s="289"/>
      <c r="L5" s="289"/>
      <c r="M5" s="289"/>
      <c r="N5" s="289"/>
      <c r="O5" s="289"/>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293" t="s">
        <v>9</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0" t="s">
        <v>8</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7" t="str">
        <f>'1. паспорт местоположение'!A12:C12</f>
        <v>M_TP2000.PR.0074</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0" t="s">
        <v>7</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7" t="str">
        <f>'1. паспорт местоположение'!A15:C15</f>
        <v>Модернизация ограждения ПС 110 кВ УГП-2, ПС 110 кВ УГП-2В</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0" t="s">
        <v>6</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6" t="s">
        <v>484</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96" t="s">
        <v>5</v>
      </c>
      <c r="B19" s="296" t="s">
        <v>88</v>
      </c>
      <c r="C19" s="296" t="s">
        <v>87</v>
      </c>
      <c r="D19" s="296" t="s">
        <v>76</v>
      </c>
      <c r="E19" s="333" t="s">
        <v>86</v>
      </c>
      <c r="F19" s="334"/>
      <c r="G19" s="334"/>
      <c r="H19" s="334"/>
      <c r="I19" s="335"/>
      <c r="J19" s="296" t="s">
        <v>85</v>
      </c>
      <c r="K19" s="296"/>
      <c r="L19" s="296"/>
      <c r="M19" s="296"/>
      <c r="N19" s="296"/>
      <c r="O19" s="296"/>
      <c r="P19" s="4"/>
      <c r="Q19" s="4"/>
      <c r="R19" s="4"/>
      <c r="S19" s="4"/>
      <c r="T19" s="4"/>
      <c r="U19" s="4"/>
      <c r="V19" s="4"/>
      <c r="W19" s="4"/>
    </row>
    <row r="20" spans="1:26" s="3" customFormat="1" ht="51" customHeight="1" x14ac:dyDescent="0.2">
      <c r="A20" s="296"/>
      <c r="B20" s="296"/>
      <c r="C20" s="296"/>
      <c r="D20" s="296"/>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520</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104"/>
  <sheetViews>
    <sheetView zoomScale="55" zoomScaleNormal="55" workbookViewId="0">
      <selection activeCell="D51" sqref="D51"/>
    </sheetView>
  </sheetViews>
  <sheetFormatPr defaultRowHeight="15.75" outlineLevelRow="1" x14ac:dyDescent="0.25"/>
  <cols>
    <col min="1" max="1" width="61.7109375" style="212" customWidth="1"/>
    <col min="2" max="2" width="23.42578125" style="212" customWidth="1"/>
    <col min="3" max="3" width="16.7109375" style="212" customWidth="1"/>
    <col min="4" max="4" width="22.140625" style="212" customWidth="1"/>
    <col min="5" max="5" width="20.28515625" style="212" customWidth="1"/>
    <col min="6" max="19" width="16.7109375" style="212" customWidth="1"/>
    <col min="20" max="20" width="18.85546875" style="212" customWidth="1"/>
    <col min="21" max="21" width="20.5703125" style="212" customWidth="1"/>
    <col min="22" max="23" width="16.7109375" style="212" customWidth="1"/>
    <col min="24" max="24" width="26.28515625" style="212" customWidth="1"/>
    <col min="25" max="43" width="16.7109375" style="212" customWidth="1"/>
    <col min="44" max="50" width="17.85546875" style="212" customWidth="1"/>
    <col min="51" max="80" width="16.7109375" style="212" customWidth="1"/>
    <col min="81" max="16384" width="9.140625" style="212"/>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x14ac:dyDescent="0.2">
      <c r="A5" s="289" t="str">
        <f>'1. паспорт местоположение'!A5:C5</f>
        <v>Год раскрытия информации: 2024 год</v>
      </c>
      <c r="B5" s="289"/>
      <c r="C5" s="289"/>
      <c r="D5" s="289"/>
      <c r="E5" s="289"/>
      <c r="F5" s="289"/>
      <c r="G5" s="289"/>
      <c r="H5" s="289"/>
      <c r="I5" s="289"/>
      <c r="J5" s="289"/>
      <c r="K5" s="289"/>
      <c r="L5" s="289"/>
      <c r="M5" s="289"/>
      <c r="N5" s="289"/>
      <c r="O5" s="289"/>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293" t="s">
        <v>9</v>
      </c>
      <c r="B7" s="293"/>
      <c r="C7" s="293"/>
      <c r="D7" s="293"/>
      <c r="E7" s="293"/>
      <c r="F7" s="293"/>
      <c r="G7" s="293"/>
      <c r="H7" s="293"/>
      <c r="I7" s="293"/>
      <c r="J7" s="293"/>
      <c r="K7" s="293"/>
      <c r="L7" s="293"/>
      <c r="M7" s="293"/>
      <c r="N7" s="293"/>
      <c r="O7" s="293"/>
      <c r="P7" s="146"/>
      <c r="Q7" s="146"/>
      <c r="R7" s="146"/>
      <c r="S7" s="146"/>
      <c r="T7" s="146"/>
      <c r="U7" s="146"/>
      <c r="V7" s="146"/>
      <c r="W7" s="146"/>
      <c r="X7" s="146"/>
      <c r="Y7" s="146"/>
      <c r="Z7" s="146"/>
    </row>
    <row r="8" spans="1:28" s="12" customFormat="1" ht="18.75" x14ac:dyDescent="0.2">
      <c r="A8" s="293"/>
      <c r="B8" s="293"/>
      <c r="C8" s="293"/>
      <c r="D8" s="293"/>
      <c r="E8" s="293"/>
      <c r="F8" s="293"/>
      <c r="G8" s="293"/>
      <c r="H8" s="293"/>
      <c r="I8" s="293"/>
      <c r="J8" s="293"/>
      <c r="K8" s="293"/>
      <c r="L8" s="293"/>
      <c r="M8" s="293"/>
      <c r="N8" s="293"/>
      <c r="O8" s="293"/>
      <c r="P8" s="146"/>
      <c r="Q8" s="146"/>
      <c r="R8" s="146"/>
      <c r="S8" s="146"/>
      <c r="T8" s="146"/>
      <c r="U8" s="146"/>
      <c r="V8" s="146"/>
      <c r="W8" s="146"/>
      <c r="X8" s="146"/>
      <c r="Y8" s="146"/>
      <c r="Z8" s="146"/>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46"/>
      <c r="Q9" s="146"/>
      <c r="R9" s="146"/>
      <c r="S9" s="146"/>
      <c r="T9" s="146"/>
      <c r="U9" s="146"/>
      <c r="V9" s="146"/>
      <c r="W9" s="146"/>
      <c r="X9" s="146"/>
      <c r="Y9" s="146"/>
      <c r="Z9" s="146"/>
    </row>
    <row r="10" spans="1:28" s="12" customFormat="1" ht="18.75" x14ac:dyDescent="0.2">
      <c r="A10" s="290" t="s">
        <v>8</v>
      </c>
      <c r="B10" s="290"/>
      <c r="C10" s="290"/>
      <c r="D10" s="290"/>
      <c r="E10" s="290"/>
      <c r="F10" s="290"/>
      <c r="G10" s="290"/>
      <c r="H10" s="290"/>
      <c r="I10" s="290"/>
      <c r="J10" s="290"/>
      <c r="K10" s="290"/>
      <c r="L10" s="290"/>
      <c r="M10" s="290"/>
      <c r="N10" s="290"/>
      <c r="O10" s="290"/>
      <c r="P10" s="146"/>
      <c r="Q10" s="146"/>
      <c r="R10" s="146"/>
      <c r="S10" s="146"/>
      <c r="T10" s="146"/>
      <c r="U10" s="146"/>
      <c r="V10" s="146"/>
      <c r="W10" s="146"/>
      <c r="X10" s="146"/>
      <c r="Y10" s="146"/>
      <c r="Z10" s="146"/>
    </row>
    <row r="11" spans="1:28" s="12" customFormat="1" ht="18.75" x14ac:dyDescent="0.2">
      <c r="A11" s="293"/>
      <c r="B11" s="293"/>
      <c r="C11" s="293"/>
      <c r="D11" s="293"/>
      <c r="E11" s="293"/>
      <c r="F11" s="293"/>
      <c r="G11" s="293"/>
      <c r="H11" s="293"/>
      <c r="I11" s="293"/>
      <c r="J11" s="293"/>
      <c r="K11" s="293"/>
      <c r="L11" s="293"/>
      <c r="M11" s="293"/>
      <c r="N11" s="293"/>
      <c r="O11" s="293"/>
      <c r="P11" s="146"/>
      <c r="Q11" s="146"/>
      <c r="R11" s="146"/>
      <c r="S11" s="146"/>
      <c r="T11" s="146"/>
      <c r="U11" s="146"/>
      <c r="V11" s="146"/>
      <c r="W11" s="146"/>
      <c r="X11" s="146"/>
      <c r="Y11" s="146"/>
      <c r="Z11" s="146"/>
    </row>
    <row r="12" spans="1:28" s="12" customFormat="1" ht="18.75" x14ac:dyDescent="0.2">
      <c r="A12" s="297" t="str">
        <f>'1. паспорт местоположение'!A12:C12</f>
        <v>M_TP2000.PR.0074</v>
      </c>
      <c r="B12" s="297"/>
      <c r="C12" s="297"/>
      <c r="D12" s="297"/>
      <c r="E12" s="297"/>
      <c r="F12" s="297"/>
      <c r="G12" s="297"/>
      <c r="H12" s="297"/>
      <c r="I12" s="297"/>
      <c r="J12" s="297"/>
      <c r="K12" s="297"/>
      <c r="L12" s="297"/>
      <c r="M12" s="297"/>
      <c r="N12" s="297"/>
      <c r="O12" s="297"/>
      <c r="P12" s="146"/>
      <c r="Q12" s="146"/>
      <c r="R12" s="146"/>
      <c r="S12" s="146"/>
      <c r="T12" s="146"/>
      <c r="U12" s="146"/>
      <c r="V12" s="146"/>
      <c r="W12" s="146"/>
      <c r="X12" s="146"/>
      <c r="Y12" s="146"/>
      <c r="Z12" s="146"/>
    </row>
    <row r="13" spans="1:28" s="12" customFormat="1" ht="18.75" x14ac:dyDescent="0.2">
      <c r="A13" s="290" t="s">
        <v>7</v>
      </c>
      <c r="B13" s="290"/>
      <c r="C13" s="290"/>
      <c r="D13" s="290"/>
      <c r="E13" s="290"/>
      <c r="F13" s="290"/>
      <c r="G13" s="290"/>
      <c r="H13" s="290"/>
      <c r="I13" s="290"/>
      <c r="J13" s="290"/>
      <c r="K13" s="290"/>
      <c r="L13" s="290"/>
      <c r="M13" s="290"/>
      <c r="N13" s="290"/>
      <c r="O13" s="290"/>
      <c r="P13" s="146"/>
      <c r="Q13" s="146"/>
      <c r="R13" s="146"/>
      <c r="S13" s="146"/>
      <c r="T13" s="146"/>
      <c r="U13" s="146"/>
      <c r="V13" s="146"/>
      <c r="W13" s="146"/>
      <c r="X13" s="146"/>
      <c r="Y13" s="146"/>
      <c r="Z13" s="146"/>
    </row>
    <row r="14" spans="1:28" s="9" customFormat="1" ht="15.75" customHeight="1" x14ac:dyDescent="0.2">
      <c r="A14" s="301"/>
      <c r="B14" s="301"/>
      <c r="C14" s="301"/>
      <c r="D14" s="301"/>
      <c r="E14" s="301"/>
      <c r="F14" s="301"/>
      <c r="G14" s="301"/>
      <c r="H14" s="301"/>
      <c r="I14" s="301"/>
      <c r="J14" s="301"/>
      <c r="K14" s="301"/>
      <c r="L14" s="301"/>
      <c r="M14" s="301"/>
      <c r="N14" s="301"/>
      <c r="O14" s="301"/>
      <c r="P14" s="284"/>
      <c r="Q14" s="284"/>
      <c r="R14" s="284"/>
      <c r="S14" s="284"/>
      <c r="T14" s="284"/>
      <c r="U14" s="284"/>
      <c r="V14" s="284"/>
      <c r="W14" s="284"/>
      <c r="X14" s="284"/>
      <c r="Y14" s="284"/>
      <c r="Z14" s="284"/>
    </row>
    <row r="15" spans="1:28" s="3" customFormat="1" x14ac:dyDescent="0.2">
      <c r="A15" s="297" t="str">
        <f>'1. паспорт местоположение'!A15:C15</f>
        <v>Модернизация ограждения ПС 110 кВ УГП-2, ПС 110 кВ УГП-2В</v>
      </c>
      <c r="B15" s="297"/>
      <c r="C15" s="297"/>
      <c r="D15" s="297"/>
      <c r="E15" s="297"/>
      <c r="F15" s="297"/>
      <c r="G15" s="297"/>
      <c r="H15" s="297"/>
      <c r="I15" s="297"/>
      <c r="J15" s="297"/>
      <c r="K15" s="297"/>
      <c r="L15" s="297"/>
      <c r="M15" s="297"/>
      <c r="N15" s="297"/>
      <c r="O15" s="297"/>
      <c r="P15" s="147"/>
      <c r="Q15" s="147"/>
      <c r="R15" s="147"/>
      <c r="S15" s="147"/>
      <c r="T15" s="147"/>
      <c r="U15" s="147"/>
      <c r="V15" s="147"/>
      <c r="W15" s="147"/>
      <c r="X15" s="147"/>
      <c r="Y15" s="147"/>
      <c r="Z15" s="147"/>
    </row>
    <row r="16" spans="1:28" s="3" customFormat="1" ht="15" customHeight="1" x14ac:dyDescent="0.2">
      <c r="A16" s="290" t="s">
        <v>6</v>
      </c>
      <c r="B16" s="290"/>
      <c r="C16" s="290"/>
      <c r="D16" s="290"/>
      <c r="E16" s="290"/>
      <c r="F16" s="290"/>
      <c r="G16" s="290"/>
      <c r="H16" s="290"/>
      <c r="I16" s="290"/>
      <c r="J16" s="290"/>
      <c r="K16" s="290"/>
      <c r="L16" s="290"/>
      <c r="M16" s="290"/>
      <c r="N16" s="290"/>
      <c r="O16" s="290"/>
      <c r="P16" s="148"/>
      <c r="Q16" s="148"/>
      <c r="R16" s="148"/>
      <c r="S16" s="148"/>
      <c r="T16" s="148"/>
      <c r="U16" s="148"/>
      <c r="V16" s="148"/>
      <c r="W16" s="148"/>
      <c r="X16" s="148"/>
      <c r="Y16" s="148"/>
      <c r="Z16" s="148"/>
    </row>
    <row r="17" spans="1:44" s="3" customFormat="1" ht="15" customHeight="1" x14ac:dyDescent="0.2">
      <c r="A17" s="302"/>
      <c r="B17" s="302"/>
      <c r="C17" s="302"/>
      <c r="D17" s="302"/>
      <c r="E17" s="302"/>
      <c r="F17" s="302"/>
      <c r="G17" s="302"/>
      <c r="H17" s="302"/>
      <c r="I17" s="302"/>
      <c r="J17" s="302"/>
      <c r="K17" s="302"/>
      <c r="L17" s="302"/>
      <c r="M17" s="302"/>
      <c r="N17" s="302"/>
      <c r="O17" s="302"/>
      <c r="P17" s="283"/>
      <c r="Q17" s="283"/>
      <c r="R17" s="283"/>
      <c r="S17" s="283"/>
      <c r="T17" s="283"/>
      <c r="U17" s="283"/>
      <c r="V17" s="283"/>
      <c r="W17" s="283"/>
    </row>
    <row r="18" spans="1:44" s="285" customFormat="1" ht="15" customHeight="1" x14ac:dyDescent="0.2">
      <c r="A18" s="292" t="s">
        <v>619</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s="3" customFormat="1" ht="15" customHeight="1" x14ac:dyDescent="0.2">
      <c r="A19" s="283"/>
      <c r="B19" s="283"/>
      <c r="C19" s="283"/>
      <c r="D19" s="283"/>
      <c r="E19" s="283"/>
      <c r="F19" s="283"/>
      <c r="G19" s="283"/>
      <c r="H19" s="283"/>
      <c r="I19" s="283"/>
      <c r="J19" s="283"/>
      <c r="K19" s="283"/>
      <c r="L19" s="283"/>
      <c r="M19" s="283"/>
      <c r="N19" s="283"/>
      <c r="O19" s="283"/>
      <c r="P19" s="283"/>
      <c r="Q19" s="283"/>
      <c r="R19" s="283"/>
      <c r="S19" s="283"/>
      <c r="T19" s="283"/>
      <c r="U19" s="283"/>
      <c r="V19" s="283"/>
      <c r="W19" s="283"/>
    </row>
    <row r="20" spans="1:44" s="3" customFormat="1" ht="15" customHeight="1" x14ac:dyDescent="0.2">
      <c r="A20" s="283"/>
      <c r="B20" s="283"/>
      <c r="C20" s="283"/>
      <c r="D20" s="283"/>
      <c r="E20" s="283"/>
      <c r="F20" s="283"/>
      <c r="G20" s="283"/>
      <c r="H20" s="283"/>
      <c r="I20" s="283"/>
      <c r="J20" s="283"/>
      <c r="K20" s="283"/>
      <c r="L20" s="283"/>
      <c r="M20" s="283"/>
      <c r="N20" s="283"/>
      <c r="O20" s="283"/>
      <c r="P20" s="283"/>
      <c r="Q20" s="283"/>
      <c r="R20" s="283"/>
      <c r="S20" s="283"/>
      <c r="T20" s="283"/>
      <c r="U20" s="283"/>
      <c r="V20" s="283"/>
      <c r="W20" s="283"/>
    </row>
    <row r="21" spans="1:44" s="3" customFormat="1" ht="15" customHeight="1" x14ac:dyDescent="0.2">
      <c r="A21" s="283"/>
      <c r="B21" s="283"/>
      <c r="C21" s="283"/>
      <c r="D21" s="283"/>
      <c r="E21" s="283"/>
      <c r="F21" s="283"/>
      <c r="G21" s="283"/>
      <c r="H21" s="283"/>
      <c r="I21" s="283"/>
      <c r="J21" s="283"/>
      <c r="K21" s="283"/>
      <c r="L21" s="283"/>
      <c r="M21" s="283"/>
      <c r="N21" s="283"/>
      <c r="O21" s="283"/>
      <c r="P21" s="283"/>
      <c r="Q21" s="283"/>
      <c r="R21" s="283"/>
      <c r="S21" s="283"/>
      <c r="T21" s="283"/>
      <c r="U21" s="283"/>
      <c r="V21" s="283"/>
      <c r="W21" s="283"/>
    </row>
    <row r="22" spans="1:44" s="3"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row>
    <row r="23" spans="1:44" ht="27.75" x14ac:dyDescent="0.4">
      <c r="A23" s="215"/>
      <c r="K23" s="282"/>
      <c r="T23" s="176"/>
      <c r="U23" s="213"/>
      <c r="V23" s="213"/>
      <c r="W23" s="213"/>
      <c r="X23" s="213"/>
      <c r="Y23" s="213"/>
    </row>
    <row r="24" spans="1:44" ht="27.75" customHeight="1" thickBot="1" x14ac:dyDescent="0.3">
      <c r="A24" s="281" t="s">
        <v>337</v>
      </c>
      <c r="B24" s="281"/>
      <c r="D24" s="280"/>
      <c r="E24" s="279"/>
      <c r="F24" s="279"/>
      <c r="G24" s="279"/>
      <c r="H24" s="279"/>
    </row>
    <row r="25" spans="1:44" x14ac:dyDescent="0.25">
      <c r="A25" s="266" t="s">
        <v>595</v>
      </c>
      <c r="B25" s="278">
        <v>9794866.666666666</v>
      </c>
      <c r="D25" s="215" t="s">
        <v>336</v>
      </c>
      <c r="E25" s="277"/>
      <c r="F25" s="277"/>
    </row>
    <row r="26" spans="1:44" x14ac:dyDescent="0.25">
      <c r="A26" s="264" t="s">
        <v>335</v>
      </c>
      <c r="B26" s="276"/>
      <c r="D26" s="338" t="s">
        <v>334</v>
      </c>
      <c r="E26" s="339"/>
      <c r="F26" s="275">
        <v>0</v>
      </c>
    </row>
    <row r="27" spans="1:44" x14ac:dyDescent="0.25">
      <c r="A27" s="264" t="s">
        <v>333</v>
      </c>
      <c r="B27" s="276">
        <v>48</v>
      </c>
      <c r="D27" s="338" t="s">
        <v>332</v>
      </c>
      <c r="E27" s="339"/>
      <c r="F27" s="275" t="s">
        <v>618</v>
      </c>
    </row>
    <row r="28" spans="1:44" ht="16.5" thickBot="1" x14ac:dyDescent="0.3">
      <c r="A28" s="268" t="s">
        <v>331</v>
      </c>
      <c r="B28" s="274">
        <v>1</v>
      </c>
      <c r="D28" s="338" t="s">
        <v>596</v>
      </c>
      <c r="E28" s="339"/>
      <c r="F28" s="273">
        <v>-906742160.90030181</v>
      </c>
      <c r="K28" s="239"/>
      <c r="M28" s="272"/>
      <c r="N28" s="272"/>
    </row>
    <row r="29" spans="1:44" x14ac:dyDescent="0.25">
      <c r="A29" s="266" t="s">
        <v>330</v>
      </c>
      <c r="B29" s="265">
        <v>0</v>
      </c>
      <c r="D29" s="338" t="s">
        <v>597</v>
      </c>
      <c r="E29" s="339"/>
      <c r="F29" s="271" t="s">
        <v>522</v>
      </c>
      <c r="K29" s="239"/>
    </row>
    <row r="30" spans="1:44" x14ac:dyDescent="0.25">
      <c r="A30" s="264" t="s">
        <v>598</v>
      </c>
      <c r="B30" s="270">
        <v>1</v>
      </c>
      <c r="K30" s="239"/>
    </row>
    <row r="31" spans="1:44" x14ac:dyDescent="0.25">
      <c r="A31" s="264" t="s">
        <v>329</v>
      </c>
      <c r="B31" s="270">
        <v>1</v>
      </c>
      <c r="K31" s="239"/>
    </row>
    <row r="32" spans="1:44" x14ac:dyDescent="0.25">
      <c r="A32" s="264" t="s">
        <v>313</v>
      </c>
      <c r="B32" s="270">
        <v>0</v>
      </c>
    </row>
    <row r="33" spans="1:50" x14ac:dyDescent="0.25">
      <c r="A33" s="264" t="s">
        <v>328</v>
      </c>
      <c r="B33" s="270">
        <v>1</v>
      </c>
    </row>
    <row r="34" spans="1:50" x14ac:dyDescent="0.25">
      <c r="A34" s="264" t="s">
        <v>327</v>
      </c>
      <c r="B34" s="270">
        <v>1</v>
      </c>
    </row>
    <row r="35" spans="1:50" x14ac:dyDescent="0.25">
      <c r="A35" s="261" t="s">
        <v>599</v>
      </c>
      <c r="B35" s="269">
        <v>2.1999999999999999E-2</v>
      </c>
    </row>
    <row r="36" spans="1:50" ht="16.5" thickBot="1" x14ac:dyDescent="0.3">
      <c r="A36" s="268" t="s">
        <v>306</v>
      </c>
      <c r="B36" s="267">
        <v>0.2</v>
      </c>
    </row>
    <row r="37" spans="1:50" x14ac:dyDescent="0.25">
      <c r="A37" s="266" t="s">
        <v>528</v>
      </c>
      <c r="B37" s="265">
        <v>0</v>
      </c>
    </row>
    <row r="38" spans="1:50" x14ac:dyDescent="0.25">
      <c r="A38" s="264" t="s">
        <v>326</v>
      </c>
      <c r="B38" s="263"/>
    </row>
    <row r="39" spans="1:50" x14ac:dyDescent="0.25">
      <c r="A39" s="261" t="s">
        <v>325</v>
      </c>
      <c r="B39" s="262">
        <v>0</v>
      </c>
    </row>
    <row r="40" spans="1:50" x14ac:dyDescent="0.25">
      <c r="A40" s="261"/>
      <c r="B40" s="262"/>
    </row>
    <row r="41" spans="1:50" x14ac:dyDescent="0.25">
      <c r="A41" s="261" t="s">
        <v>324</v>
      </c>
      <c r="B41" s="260">
        <v>0</v>
      </c>
    </row>
    <row r="42" spans="1:50" x14ac:dyDescent="0.25">
      <c r="A42" s="257" t="s">
        <v>323</v>
      </c>
      <c r="B42" s="256">
        <v>0</v>
      </c>
    </row>
    <row r="43" spans="1:50" x14ac:dyDescent="0.25">
      <c r="A43" s="257" t="s">
        <v>322</v>
      </c>
      <c r="B43" s="256">
        <v>0</v>
      </c>
      <c r="Z43" s="259"/>
    </row>
    <row r="44" spans="1:50" x14ac:dyDescent="0.25">
      <c r="A44" s="257" t="s">
        <v>321</v>
      </c>
      <c r="B44" s="256">
        <v>0.13500000000000001</v>
      </c>
      <c r="U44" s="258"/>
      <c r="V44" s="258"/>
      <c r="W44" s="258"/>
      <c r="X44" s="258"/>
      <c r="Y44" s="258"/>
      <c r="Z44" s="258"/>
    </row>
    <row r="45" spans="1:50" x14ac:dyDescent="0.25">
      <c r="A45" s="257" t="s">
        <v>320</v>
      </c>
      <c r="B45" s="256">
        <v>1</v>
      </c>
    </row>
    <row r="46" spans="1:50" ht="16.5" thickBot="1" x14ac:dyDescent="0.3">
      <c r="A46" s="255" t="s">
        <v>600</v>
      </c>
      <c r="B46" s="254">
        <v>0.13500000000000001</v>
      </c>
    </row>
    <row r="47" spans="1:50" x14ac:dyDescent="0.25">
      <c r="A47" s="253" t="s">
        <v>319</v>
      </c>
      <c r="B47" s="230">
        <v>2030</v>
      </c>
      <c r="C47" s="252">
        <v>2031</v>
      </c>
      <c r="D47" s="252">
        <v>2032</v>
      </c>
      <c r="E47" s="252">
        <v>2033</v>
      </c>
      <c r="F47" s="252">
        <v>2034</v>
      </c>
      <c r="G47" s="252">
        <v>2035</v>
      </c>
      <c r="H47" s="252">
        <v>2036</v>
      </c>
      <c r="I47" s="252">
        <v>2037</v>
      </c>
      <c r="J47" s="252">
        <v>2038</v>
      </c>
      <c r="K47" s="252">
        <v>2039</v>
      </c>
      <c r="L47" s="252">
        <v>2040</v>
      </c>
      <c r="M47" s="252">
        <v>2041</v>
      </c>
      <c r="N47" s="252">
        <v>2042</v>
      </c>
      <c r="O47" s="252">
        <v>2043</v>
      </c>
      <c r="P47" s="252">
        <v>2044</v>
      </c>
      <c r="Q47" s="252">
        <v>2045</v>
      </c>
      <c r="R47" s="252">
        <v>2046</v>
      </c>
      <c r="S47" s="252">
        <v>2047</v>
      </c>
      <c r="T47" s="252">
        <v>2048</v>
      </c>
      <c r="U47" s="252">
        <v>2049</v>
      </c>
      <c r="V47" s="252">
        <v>2050</v>
      </c>
      <c r="W47" s="252">
        <v>2051</v>
      </c>
      <c r="X47" s="252">
        <v>2052</v>
      </c>
      <c r="Y47" s="252">
        <v>2053</v>
      </c>
      <c r="Z47" s="252">
        <v>2054</v>
      </c>
      <c r="AA47" s="252">
        <v>2055</v>
      </c>
      <c r="AB47" s="252">
        <v>2056</v>
      </c>
      <c r="AC47" s="252">
        <v>2057</v>
      </c>
      <c r="AD47" s="252">
        <v>2058</v>
      </c>
      <c r="AE47" s="252">
        <v>2059</v>
      </c>
      <c r="AF47" s="252">
        <v>2060</v>
      </c>
      <c r="AG47" s="252">
        <v>2061</v>
      </c>
      <c r="AH47" s="252">
        <v>2062</v>
      </c>
      <c r="AI47" s="252">
        <v>2063</v>
      </c>
      <c r="AJ47" s="252">
        <v>2064</v>
      </c>
      <c r="AK47" s="252">
        <v>2065</v>
      </c>
      <c r="AL47" s="252">
        <v>2066</v>
      </c>
      <c r="AM47" s="252">
        <v>2067</v>
      </c>
      <c r="AN47" s="252">
        <v>2068</v>
      </c>
      <c r="AO47" s="252">
        <v>2069</v>
      </c>
      <c r="AP47" s="252">
        <v>2070</v>
      </c>
      <c r="AQ47" s="252">
        <v>2071</v>
      </c>
      <c r="AR47" s="252">
        <v>2072</v>
      </c>
      <c r="AS47" s="252">
        <v>2073</v>
      </c>
      <c r="AT47" s="252">
        <v>2074</v>
      </c>
      <c r="AU47" s="252">
        <v>2075</v>
      </c>
      <c r="AV47" s="252">
        <v>2076</v>
      </c>
      <c r="AW47" s="252">
        <v>2077</v>
      </c>
      <c r="AX47" s="252">
        <v>2078</v>
      </c>
    </row>
    <row r="48" spans="1:50" outlineLevel="1" x14ac:dyDescent="0.25">
      <c r="A48" s="251" t="s">
        <v>318</v>
      </c>
      <c r="B48" s="250">
        <v>0.04</v>
      </c>
      <c r="C48" s="250">
        <v>0.04</v>
      </c>
      <c r="D48" s="250">
        <v>0.04</v>
      </c>
      <c r="E48" s="250">
        <v>0.04</v>
      </c>
      <c r="F48" s="250">
        <v>0.04</v>
      </c>
      <c r="G48" s="250">
        <v>0.04</v>
      </c>
      <c r="H48" s="250">
        <v>0.04</v>
      </c>
      <c r="I48" s="250">
        <v>0.04</v>
      </c>
      <c r="J48" s="250">
        <v>0.04</v>
      </c>
      <c r="K48" s="250">
        <v>0.04</v>
      </c>
      <c r="L48" s="250">
        <v>0.04</v>
      </c>
      <c r="M48" s="250">
        <v>0.04</v>
      </c>
      <c r="N48" s="250">
        <v>0.04</v>
      </c>
      <c r="O48" s="250">
        <v>0.04</v>
      </c>
      <c r="P48" s="250">
        <v>0.04</v>
      </c>
      <c r="Q48" s="250">
        <v>0.04</v>
      </c>
      <c r="R48" s="250">
        <v>0.04</v>
      </c>
      <c r="S48" s="250">
        <v>0.04</v>
      </c>
      <c r="T48" s="250">
        <v>0.04</v>
      </c>
      <c r="U48" s="250">
        <v>0.04</v>
      </c>
      <c r="V48" s="250">
        <v>0.04</v>
      </c>
      <c r="W48" s="250">
        <v>0.04</v>
      </c>
      <c r="X48" s="250">
        <v>0.04</v>
      </c>
      <c r="Y48" s="250">
        <v>0.04</v>
      </c>
      <c r="Z48" s="250">
        <v>0.04</v>
      </c>
      <c r="AA48" s="250">
        <v>0.04</v>
      </c>
      <c r="AB48" s="250">
        <v>0.04</v>
      </c>
      <c r="AC48" s="250">
        <v>0.04</v>
      </c>
      <c r="AD48" s="250">
        <v>0.04</v>
      </c>
      <c r="AE48" s="250">
        <v>0.04</v>
      </c>
      <c r="AF48" s="250">
        <v>0.04</v>
      </c>
      <c r="AG48" s="250">
        <v>0.04</v>
      </c>
      <c r="AH48" s="250">
        <v>0.04</v>
      </c>
      <c r="AI48" s="250">
        <v>0.04</v>
      </c>
      <c r="AJ48" s="250">
        <v>0.04</v>
      </c>
      <c r="AK48" s="250">
        <v>0.04</v>
      </c>
      <c r="AL48" s="250">
        <v>0.04</v>
      </c>
      <c r="AM48" s="250">
        <v>0.04</v>
      </c>
      <c r="AN48" s="250">
        <v>0.04</v>
      </c>
      <c r="AO48" s="250">
        <v>0.04</v>
      </c>
      <c r="AP48" s="250">
        <v>0.04</v>
      </c>
      <c r="AQ48" s="250">
        <v>0.04</v>
      </c>
      <c r="AR48" s="250">
        <v>0.04</v>
      </c>
      <c r="AS48" s="250">
        <v>0.04</v>
      </c>
      <c r="AT48" s="250">
        <v>0.04</v>
      </c>
      <c r="AU48" s="250">
        <v>0.04</v>
      </c>
      <c r="AV48" s="250">
        <v>0.04</v>
      </c>
      <c r="AW48" s="250">
        <v>0.04</v>
      </c>
      <c r="AX48" s="250">
        <v>0.04</v>
      </c>
    </row>
    <row r="49" spans="1:50" outlineLevel="1" x14ac:dyDescent="0.25">
      <c r="A49" s="251" t="s">
        <v>317</v>
      </c>
      <c r="B49" s="250">
        <v>0.04</v>
      </c>
      <c r="C49" s="250">
        <v>8.1600000000000117E-2</v>
      </c>
      <c r="D49" s="250">
        <v>0.12486400000000009</v>
      </c>
      <c r="E49" s="250">
        <v>0.16985856000000021</v>
      </c>
      <c r="F49" s="250">
        <v>0.21665290240000035</v>
      </c>
      <c r="G49" s="250">
        <v>0.26531901849600037</v>
      </c>
      <c r="H49" s="250">
        <v>0.31593177923584048</v>
      </c>
      <c r="I49" s="250">
        <v>0.3685690504052741</v>
      </c>
      <c r="J49" s="250">
        <v>0.42331181242148519</v>
      </c>
      <c r="K49" s="250">
        <v>0.48024428491834459</v>
      </c>
      <c r="L49" s="250">
        <v>0.53945405631507848</v>
      </c>
      <c r="M49" s="250">
        <v>0.60103221856768174</v>
      </c>
      <c r="N49" s="250">
        <v>0.66507350731038906</v>
      </c>
      <c r="O49" s="250">
        <v>0.73167644760280459</v>
      </c>
      <c r="P49" s="250">
        <v>0.80094350550691673</v>
      </c>
      <c r="Q49" s="250">
        <v>0.87298124572719349</v>
      </c>
      <c r="R49" s="250">
        <v>0.94790049555628131</v>
      </c>
      <c r="S49" s="250">
        <v>1.0258165153785326</v>
      </c>
      <c r="T49" s="250">
        <v>1.1068491759936738</v>
      </c>
      <c r="U49" s="250">
        <v>1.1911231430334208</v>
      </c>
      <c r="V49" s="250">
        <v>1.2787680687547578</v>
      </c>
      <c r="W49" s="250">
        <v>1.369918791504948</v>
      </c>
      <c r="X49" s="250">
        <v>1.4647155431651462</v>
      </c>
      <c r="Y49" s="250">
        <v>1.5633041648917523</v>
      </c>
      <c r="Z49" s="250">
        <v>1.6658363314874225</v>
      </c>
      <c r="AA49" s="250">
        <v>1.7724697847469195</v>
      </c>
      <c r="AB49" s="250">
        <v>1.8833685761367964</v>
      </c>
      <c r="AC49" s="250">
        <v>1.9987033191822685</v>
      </c>
      <c r="AD49" s="250">
        <v>2.1186514519495594</v>
      </c>
      <c r="AE49" s="250">
        <v>2.2433975100275418</v>
      </c>
      <c r="AF49" s="250">
        <v>2.3731334104286437</v>
      </c>
      <c r="AG49" s="250">
        <v>2.5080587468457893</v>
      </c>
      <c r="AH49" s="250">
        <v>2.6483810967196209</v>
      </c>
      <c r="AI49" s="250">
        <v>2.7943163405884057</v>
      </c>
      <c r="AJ49" s="250">
        <v>2.9460889942119421</v>
      </c>
      <c r="AK49" s="250">
        <v>3.1039325539804201</v>
      </c>
      <c r="AL49" s="250">
        <v>3.2680898561396372</v>
      </c>
      <c r="AM49" s="250">
        <v>3.438813450385223</v>
      </c>
      <c r="AN49" s="250">
        <v>3.6163659884006325</v>
      </c>
      <c r="AO49" s="250">
        <v>3.8010206279366576</v>
      </c>
      <c r="AP49" s="250">
        <v>3.993061453054124</v>
      </c>
      <c r="AQ49" s="250">
        <v>4.1927839111762895</v>
      </c>
      <c r="AR49" s="250">
        <v>4.4004952676233415</v>
      </c>
      <c r="AS49" s="250">
        <v>4.6165150783282751</v>
      </c>
      <c r="AT49" s="250">
        <v>4.8411756814614062</v>
      </c>
      <c r="AU49" s="250">
        <v>5.0748227087198625</v>
      </c>
      <c r="AV49" s="250">
        <v>5.317815617068657</v>
      </c>
      <c r="AW49" s="250">
        <v>5.5705282417514033</v>
      </c>
      <c r="AX49" s="250">
        <v>5.8333493714214599</v>
      </c>
    </row>
    <row r="50" spans="1:50" s="215" customFormat="1" ht="16.5" thickBot="1" x14ac:dyDescent="0.3">
      <c r="A50" s="249" t="s">
        <v>601</v>
      </c>
      <c r="B50" s="248">
        <v>0</v>
      </c>
      <c r="C50" s="248">
        <v>-119204710.22552095</v>
      </c>
      <c r="D50" s="248">
        <v>-122780851.6198014</v>
      </c>
      <c r="E50" s="248">
        <v>-126464277.42547019</v>
      </c>
      <c r="F50" s="248">
        <v>-130258205.99983938</v>
      </c>
      <c r="G50" s="248">
        <v>-134165951.96651717</v>
      </c>
      <c r="H50" s="248">
        <v>-138190930.59114885</v>
      </c>
      <c r="I50" s="248">
        <v>-142336658.32838401</v>
      </c>
      <c r="J50" s="248">
        <v>-146606758.2915529</v>
      </c>
      <c r="K50" s="248">
        <v>-151004960.79963377</v>
      </c>
      <c r="L50" s="248">
        <v>-155535109.39389637</v>
      </c>
      <c r="M50" s="248">
        <v>-159617606.77376977</v>
      </c>
      <c r="N50" s="248">
        <v>-164406134.77534211</v>
      </c>
      <c r="O50" s="248">
        <v>-169338318.78045407</v>
      </c>
      <c r="P50" s="248">
        <v>-174418468.45286277</v>
      </c>
      <c r="Q50" s="248">
        <v>-179651022.61544368</v>
      </c>
      <c r="R50" s="248">
        <v>-185040553.06501743</v>
      </c>
      <c r="S50" s="248">
        <v>-190591769.47712609</v>
      </c>
      <c r="T50" s="248">
        <v>-196309522.67588466</v>
      </c>
      <c r="U50" s="248">
        <v>-202198808.448807</v>
      </c>
      <c r="V50" s="248">
        <v>-208264772.45158261</v>
      </c>
      <c r="W50" s="248">
        <v>-213728465.58946297</v>
      </c>
      <c r="X50" s="248">
        <v>-220140319.51370817</v>
      </c>
      <c r="Y50" s="248">
        <v>-226744528.88735613</v>
      </c>
      <c r="Z50" s="248">
        <v>-233546864.53135386</v>
      </c>
      <c r="AA50" s="248">
        <v>-240553270.47815418</v>
      </c>
      <c r="AB50" s="248">
        <v>-247769868.85856035</v>
      </c>
      <c r="AC50" s="248">
        <v>-255202964.78857148</v>
      </c>
      <c r="AD50" s="248">
        <v>-262859053.9711411</v>
      </c>
      <c r="AE50" s="248">
        <v>-270744825.41109097</v>
      </c>
      <c r="AF50" s="248">
        <v>-278867170.10283595</v>
      </c>
      <c r="AG50" s="248">
        <v>-287233185.3742457</v>
      </c>
      <c r="AH50" s="248">
        <v>-295850180.85945547</v>
      </c>
      <c r="AI50" s="248">
        <v>-304725686.10062492</v>
      </c>
      <c r="AJ50" s="248">
        <v>-313867456.52074885</v>
      </c>
      <c r="AK50" s="248">
        <v>-323283480.48243296</v>
      </c>
      <c r="AL50" s="248">
        <v>-332981984.71772158</v>
      </c>
      <c r="AM50" s="248">
        <v>-342971444.10178828</v>
      </c>
      <c r="AN50" s="248">
        <v>-353260587.62574548</v>
      </c>
      <c r="AO50" s="248">
        <v>-363858405.45542151</v>
      </c>
      <c r="AP50" s="248">
        <v>-374774157.61908412</v>
      </c>
      <c r="AQ50" s="248">
        <v>-386017382.15218288</v>
      </c>
      <c r="AR50" s="248">
        <v>-397597903.78507304</v>
      </c>
      <c r="AS50" s="248">
        <v>-409525841.00179195</v>
      </c>
      <c r="AT50" s="248">
        <v>-421811616.35673171</v>
      </c>
      <c r="AU50" s="248">
        <v>-434465964.61938083</v>
      </c>
      <c r="AV50" s="248">
        <v>-447499943.6339798</v>
      </c>
      <c r="AW50" s="248">
        <v>-460924941.92128009</v>
      </c>
      <c r="AX50" s="248">
        <v>-474752690.08118147</v>
      </c>
    </row>
    <row r="51" spans="1:50" x14ac:dyDescent="0.25">
      <c r="A51" s="247" t="s">
        <v>602</v>
      </c>
      <c r="B51" s="246">
        <v>0</v>
      </c>
      <c r="C51" s="246">
        <v>-119204.71022552095</v>
      </c>
      <c r="D51" s="246">
        <v>-122780.8516198014</v>
      </c>
      <c r="E51" s="246">
        <v>-126464.27742547019</v>
      </c>
      <c r="F51" s="246">
        <v>-130258.20599983938</v>
      </c>
      <c r="G51" s="246">
        <v>-134165.95196651717</v>
      </c>
      <c r="H51" s="246">
        <v>-138190.93059114885</v>
      </c>
      <c r="I51" s="246">
        <v>-142336.65832838402</v>
      </c>
      <c r="J51" s="246">
        <v>-146606.75829155289</v>
      </c>
      <c r="K51" s="246">
        <v>-151004.96079963376</v>
      </c>
      <c r="L51" s="246">
        <v>-155535.10939389636</v>
      </c>
      <c r="M51" s="246">
        <v>-159617.60677376977</v>
      </c>
      <c r="N51" s="246">
        <v>-164406.1347753421</v>
      </c>
      <c r="O51" s="246">
        <v>-169338.31878045408</v>
      </c>
      <c r="P51" s="246">
        <v>-174418.46845286275</v>
      </c>
      <c r="Q51" s="246">
        <v>-179651.02261544368</v>
      </c>
      <c r="R51" s="246">
        <v>-185040.55306501742</v>
      </c>
      <c r="S51" s="246">
        <v>-190591.7694771261</v>
      </c>
      <c r="T51" s="246">
        <v>-196309.52267588465</v>
      </c>
      <c r="U51" s="246">
        <v>-202198.80844880699</v>
      </c>
      <c r="V51" s="246">
        <v>-208264.7724515826</v>
      </c>
      <c r="W51" s="246">
        <v>-213728.46558946295</v>
      </c>
      <c r="X51" s="246">
        <v>-220140.31951370818</v>
      </c>
      <c r="Y51" s="246">
        <v>-226744.52888735614</v>
      </c>
      <c r="Z51" s="246">
        <v>-233546.86453135387</v>
      </c>
      <c r="AA51" s="246">
        <v>-240553.27047815418</v>
      </c>
      <c r="AB51" s="246">
        <v>-247769.86885856037</v>
      </c>
      <c r="AC51" s="246">
        <v>-255202.96478857147</v>
      </c>
      <c r="AD51" s="246">
        <v>-262859.05397114111</v>
      </c>
      <c r="AE51" s="246">
        <v>-270744.82541109098</v>
      </c>
      <c r="AF51" s="246">
        <v>-278867.17010283592</v>
      </c>
      <c r="AG51" s="246">
        <v>-287233.18537424569</v>
      </c>
      <c r="AH51" s="246">
        <v>-295850.18085945549</v>
      </c>
      <c r="AI51" s="246">
        <v>-304725.68610062491</v>
      </c>
      <c r="AJ51" s="246">
        <v>-313867.45652074885</v>
      </c>
      <c r="AK51" s="246">
        <v>-323283.48048243293</v>
      </c>
      <c r="AL51" s="246">
        <v>-332981.98471772159</v>
      </c>
      <c r="AM51" s="246">
        <v>-342971.44410178828</v>
      </c>
      <c r="AN51" s="246">
        <v>-353260.58762574545</v>
      </c>
      <c r="AO51" s="246">
        <v>-363858.40545542148</v>
      </c>
      <c r="AP51" s="246">
        <v>-374774.15761908412</v>
      </c>
      <c r="AQ51" s="246">
        <v>-386017.38215218286</v>
      </c>
      <c r="AR51" s="246">
        <v>-397597.90378507302</v>
      </c>
      <c r="AS51" s="246">
        <v>-409525.84100179194</v>
      </c>
      <c r="AT51" s="246">
        <v>-421811.61635673174</v>
      </c>
      <c r="AU51" s="246">
        <v>-434465.96461938083</v>
      </c>
      <c r="AV51" s="246">
        <v>-447499.94363397983</v>
      </c>
      <c r="AW51" s="246">
        <v>-460924.94192128006</v>
      </c>
      <c r="AX51" s="246">
        <v>-474752.69008118147</v>
      </c>
    </row>
    <row r="52" spans="1:50" x14ac:dyDescent="0.25">
      <c r="A52" s="243" t="s">
        <v>603</v>
      </c>
      <c r="B52" s="245">
        <v>0</v>
      </c>
      <c r="C52" s="245">
        <v>0</v>
      </c>
      <c r="D52" s="245">
        <v>0</v>
      </c>
      <c r="E52" s="245">
        <v>0</v>
      </c>
      <c r="F52" s="245">
        <v>0</v>
      </c>
      <c r="G52" s="245">
        <v>0</v>
      </c>
      <c r="H52" s="245">
        <v>0</v>
      </c>
      <c r="I52" s="245">
        <v>0</v>
      </c>
      <c r="J52" s="245">
        <v>0</v>
      </c>
      <c r="K52" s="245">
        <v>0</v>
      </c>
      <c r="L52" s="245">
        <v>0</v>
      </c>
      <c r="M52" s="245">
        <v>0</v>
      </c>
      <c r="N52" s="245">
        <v>0</v>
      </c>
      <c r="O52" s="245">
        <v>0</v>
      </c>
      <c r="P52" s="245">
        <v>0</v>
      </c>
      <c r="Q52" s="245">
        <v>0</v>
      </c>
      <c r="R52" s="245">
        <v>0</v>
      </c>
      <c r="S52" s="245">
        <v>0</v>
      </c>
      <c r="T52" s="245">
        <v>0</v>
      </c>
      <c r="U52" s="245">
        <v>0</v>
      </c>
      <c r="V52" s="245">
        <v>0</v>
      </c>
      <c r="W52" s="245">
        <v>0</v>
      </c>
      <c r="X52" s="245">
        <v>0</v>
      </c>
      <c r="Y52" s="245">
        <v>0</v>
      </c>
      <c r="Z52" s="245">
        <v>0</v>
      </c>
      <c r="AA52" s="245">
        <v>0</v>
      </c>
      <c r="AB52" s="245">
        <v>0</v>
      </c>
      <c r="AC52" s="245">
        <v>0</v>
      </c>
      <c r="AD52" s="245">
        <v>0</v>
      </c>
      <c r="AE52" s="245">
        <v>0</v>
      </c>
      <c r="AF52" s="245">
        <v>0</v>
      </c>
      <c r="AG52" s="245">
        <v>0</v>
      </c>
      <c r="AH52" s="245">
        <v>0</v>
      </c>
      <c r="AI52" s="245">
        <v>0</v>
      </c>
      <c r="AJ52" s="245">
        <v>0</v>
      </c>
      <c r="AK52" s="245">
        <v>0</v>
      </c>
      <c r="AL52" s="245">
        <v>0</v>
      </c>
      <c r="AM52" s="245">
        <v>0</v>
      </c>
      <c r="AN52" s="245">
        <v>0</v>
      </c>
      <c r="AO52" s="245">
        <v>0</v>
      </c>
      <c r="AP52" s="245">
        <v>0</v>
      </c>
      <c r="AQ52" s="245">
        <v>0</v>
      </c>
      <c r="AR52" s="245">
        <v>0</v>
      </c>
      <c r="AS52" s="245">
        <v>0</v>
      </c>
      <c r="AT52" s="245">
        <v>0</v>
      </c>
      <c r="AU52" s="245">
        <v>0</v>
      </c>
      <c r="AV52" s="245">
        <v>0</v>
      </c>
      <c r="AW52" s="245">
        <v>0</v>
      </c>
      <c r="AX52" s="245">
        <v>0</v>
      </c>
    </row>
    <row r="53" spans="1:50" x14ac:dyDescent="0.25">
      <c r="A53" s="243" t="s">
        <v>604</v>
      </c>
      <c r="B53" s="244">
        <v>0</v>
      </c>
      <c r="C53" s="244">
        <v>0</v>
      </c>
      <c r="D53" s="244">
        <v>0</v>
      </c>
      <c r="E53" s="244">
        <v>0</v>
      </c>
      <c r="F53" s="244">
        <v>0</v>
      </c>
      <c r="G53" s="244">
        <v>0</v>
      </c>
      <c r="H53" s="244">
        <v>0</v>
      </c>
      <c r="I53" s="244">
        <v>0</v>
      </c>
      <c r="J53" s="244">
        <v>0</v>
      </c>
      <c r="K53" s="244">
        <v>0</v>
      </c>
      <c r="L53" s="244">
        <v>0</v>
      </c>
      <c r="M53" s="244">
        <v>0</v>
      </c>
      <c r="N53" s="244">
        <v>0</v>
      </c>
      <c r="O53" s="244">
        <v>0</v>
      </c>
      <c r="P53" s="244">
        <v>0</v>
      </c>
      <c r="Q53" s="244">
        <v>0</v>
      </c>
      <c r="R53" s="244">
        <v>0</v>
      </c>
      <c r="S53" s="244">
        <v>0</v>
      </c>
      <c r="T53" s="244">
        <v>0</v>
      </c>
      <c r="U53" s="244">
        <v>0</v>
      </c>
      <c r="V53" s="244">
        <v>0</v>
      </c>
      <c r="W53" s="244">
        <v>0</v>
      </c>
      <c r="X53" s="244">
        <v>0</v>
      </c>
      <c r="Y53" s="244">
        <v>0</v>
      </c>
      <c r="Z53" s="244">
        <v>0</v>
      </c>
      <c r="AA53" s="244">
        <v>0</v>
      </c>
      <c r="AB53" s="244">
        <v>0</v>
      </c>
      <c r="AC53" s="244">
        <v>0</v>
      </c>
      <c r="AD53" s="244">
        <v>0</v>
      </c>
      <c r="AE53" s="244">
        <v>0</v>
      </c>
      <c r="AF53" s="244">
        <v>0</v>
      </c>
      <c r="AG53" s="244">
        <v>0</v>
      </c>
      <c r="AH53" s="244">
        <v>0</v>
      </c>
      <c r="AI53" s="244">
        <v>0</v>
      </c>
      <c r="AJ53" s="244">
        <v>0</v>
      </c>
      <c r="AK53" s="244">
        <v>0</v>
      </c>
      <c r="AL53" s="244">
        <v>0</v>
      </c>
      <c r="AM53" s="244">
        <v>0</v>
      </c>
      <c r="AN53" s="244">
        <v>0</v>
      </c>
      <c r="AO53" s="244">
        <v>0</v>
      </c>
      <c r="AP53" s="244">
        <v>0</v>
      </c>
      <c r="AQ53" s="244">
        <v>0</v>
      </c>
      <c r="AR53" s="244">
        <v>0</v>
      </c>
      <c r="AS53" s="244">
        <v>0</v>
      </c>
      <c r="AT53" s="244">
        <v>0</v>
      </c>
      <c r="AU53" s="244">
        <v>0</v>
      </c>
      <c r="AV53" s="244">
        <v>0</v>
      </c>
      <c r="AW53" s="244">
        <v>0</v>
      </c>
      <c r="AX53" s="244">
        <v>0</v>
      </c>
    </row>
    <row r="54" spans="1:50" hidden="1" x14ac:dyDescent="0.25">
      <c r="A54" s="243" t="s">
        <v>605</v>
      </c>
      <c r="B54" s="243"/>
      <c r="C54" s="243"/>
      <c r="D54" s="243"/>
      <c r="E54" s="243"/>
      <c r="F54" s="243"/>
      <c r="G54" s="243"/>
      <c r="H54" s="243"/>
      <c r="I54" s="243"/>
      <c r="J54" s="243"/>
      <c r="K54" s="243"/>
      <c r="L54" s="243"/>
      <c r="M54" s="243"/>
      <c r="N54" s="243"/>
      <c r="O54" s="243"/>
      <c r="P54" s="243"/>
      <c r="Q54" s="243"/>
      <c r="R54" s="243"/>
      <c r="S54" s="243"/>
      <c r="T54" s="243"/>
      <c r="U54" s="243"/>
      <c r="V54" s="243"/>
      <c r="W54" s="243"/>
      <c r="X54" s="243"/>
      <c r="Y54" s="243"/>
      <c r="Z54" s="243"/>
      <c r="AA54" s="243"/>
      <c r="AB54" s="243"/>
      <c r="AC54" s="243"/>
      <c r="AD54" s="243"/>
      <c r="AE54" s="243"/>
      <c r="AF54" s="243"/>
      <c r="AG54" s="243"/>
      <c r="AH54" s="243"/>
      <c r="AI54" s="243"/>
      <c r="AJ54" s="243"/>
      <c r="AK54" s="243"/>
      <c r="AL54" s="243"/>
      <c r="AM54" s="243"/>
      <c r="AN54" s="243"/>
      <c r="AO54" s="243"/>
      <c r="AP54" s="243"/>
      <c r="AQ54" s="243"/>
      <c r="AR54" s="243"/>
      <c r="AS54" s="243"/>
      <c r="AT54" s="243"/>
      <c r="AU54" s="243"/>
      <c r="AV54" s="243"/>
      <c r="AW54" s="243"/>
      <c r="AX54" s="243"/>
    </row>
    <row r="55" spans="1:50" hidden="1" x14ac:dyDescent="0.25"/>
    <row r="56" spans="1:50" hidden="1" x14ac:dyDescent="0.25"/>
    <row r="57" spans="1:50" hidden="1" x14ac:dyDescent="0.25"/>
    <row r="58" spans="1:50" hidden="1" x14ac:dyDescent="0.25"/>
    <row r="59" spans="1:50" hidden="1" x14ac:dyDescent="0.25"/>
    <row r="60" spans="1:50" hidden="1" x14ac:dyDescent="0.25"/>
    <row r="62" spans="1:50" ht="16.5" thickBot="1" x14ac:dyDescent="0.3">
      <c r="A62" s="242"/>
      <c r="B62" s="241"/>
      <c r="C62" s="241"/>
      <c r="D62" s="241"/>
      <c r="E62" s="241"/>
      <c r="F62" s="241"/>
      <c r="G62" s="241"/>
      <c r="H62" s="241"/>
      <c r="I62" s="241"/>
      <c r="J62" s="241"/>
      <c r="K62" s="241"/>
      <c r="L62" s="240"/>
      <c r="M62" s="240"/>
      <c r="N62" s="240"/>
      <c r="O62" s="240"/>
      <c r="P62" s="240"/>
      <c r="Q62" s="240"/>
      <c r="R62" s="240"/>
      <c r="S62" s="240"/>
      <c r="T62" s="240"/>
      <c r="U62" s="240"/>
      <c r="V62" s="240"/>
    </row>
    <row r="63" spans="1:50" s="239" customFormat="1" x14ac:dyDescent="0.25">
      <c r="A63" s="231" t="s">
        <v>606</v>
      </c>
      <c r="B63" s="230">
        <v>2030</v>
      </c>
      <c r="C63" s="230">
        <v>2031</v>
      </c>
      <c r="D63" s="230">
        <v>2032</v>
      </c>
      <c r="E63" s="230">
        <v>2033</v>
      </c>
      <c r="F63" s="230">
        <v>2034</v>
      </c>
      <c r="G63" s="230">
        <v>2035</v>
      </c>
      <c r="H63" s="230">
        <v>2036</v>
      </c>
      <c r="I63" s="230">
        <v>2037</v>
      </c>
      <c r="J63" s="230">
        <v>2038</v>
      </c>
      <c r="K63" s="230">
        <v>2039</v>
      </c>
      <c r="L63" s="230">
        <v>2040</v>
      </c>
      <c r="M63" s="230">
        <v>2041</v>
      </c>
      <c r="N63" s="230">
        <v>2042</v>
      </c>
      <c r="O63" s="230">
        <v>2043</v>
      </c>
      <c r="P63" s="230">
        <v>2044</v>
      </c>
      <c r="Q63" s="230">
        <v>2045</v>
      </c>
      <c r="R63" s="230">
        <v>2046</v>
      </c>
      <c r="S63" s="230">
        <v>2047</v>
      </c>
      <c r="T63" s="230">
        <v>2048</v>
      </c>
      <c r="U63" s="230">
        <v>2049</v>
      </c>
      <c r="V63" s="230">
        <v>2050</v>
      </c>
      <c r="W63" s="230">
        <v>2051</v>
      </c>
      <c r="X63" s="230">
        <v>2052</v>
      </c>
      <c r="Y63" s="230">
        <v>2053</v>
      </c>
      <c r="Z63" s="230">
        <v>2054</v>
      </c>
      <c r="AA63" s="230">
        <v>2055</v>
      </c>
      <c r="AB63" s="230">
        <v>2056</v>
      </c>
      <c r="AC63" s="230">
        <v>2057</v>
      </c>
      <c r="AD63" s="230">
        <v>2058</v>
      </c>
      <c r="AE63" s="230">
        <v>2059</v>
      </c>
      <c r="AF63" s="230">
        <v>2060</v>
      </c>
      <c r="AG63" s="230">
        <v>2061</v>
      </c>
      <c r="AH63" s="230">
        <v>2062</v>
      </c>
      <c r="AI63" s="230">
        <v>2063</v>
      </c>
      <c r="AJ63" s="230">
        <v>2064</v>
      </c>
      <c r="AK63" s="230">
        <v>2065</v>
      </c>
      <c r="AL63" s="230">
        <v>2066</v>
      </c>
      <c r="AM63" s="230">
        <v>2067</v>
      </c>
      <c r="AN63" s="230">
        <v>2068</v>
      </c>
      <c r="AO63" s="230">
        <v>2069</v>
      </c>
      <c r="AP63" s="230">
        <v>2070</v>
      </c>
      <c r="AQ63" s="230">
        <v>2071</v>
      </c>
      <c r="AR63" s="230">
        <v>2072</v>
      </c>
      <c r="AS63" s="230">
        <v>2073</v>
      </c>
      <c r="AT63" s="230">
        <v>2074</v>
      </c>
      <c r="AU63" s="230">
        <v>2075</v>
      </c>
      <c r="AV63" s="230">
        <v>2076</v>
      </c>
      <c r="AW63" s="230">
        <v>2077</v>
      </c>
      <c r="AX63" s="230">
        <v>2078</v>
      </c>
    </row>
    <row r="64" spans="1:50" s="215" customFormat="1" ht="14.25" x14ac:dyDescent="0.25">
      <c r="A64" s="229" t="s">
        <v>316</v>
      </c>
      <c r="B64" s="224">
        <v>0</v>
      </c>
      <c r="C64" s="224">
        <v>-119204710.22552095</v>
      </c>
      <c r="D64" s="224">
        <v>-122780851.6198014</v>
      </c>
      <c r="E64" s="224">
        <v>-126464277.42547019</v>
      </c>
      <c r="F64" s="224">
        <v>-130258205.99983938</v>
      </c>
      <c r="G64" s="224">
        <v>-134165951.96651717</v>
      </c>
      <c r="H64" s="224">
        <v>-138190930.59114885</v>
      </c>
      <c r="I64" s="224">
        <v>-142336658.32838401</v>
      </c>
      <c r="J64" s="224">
        <v>-146606758.2915529</v>
      </c>
      <c r="K64" s="224">
        <v>-151004960.79963377</v>
      </c>
      <c r="L64" s="224">
        <v>-155535109.39389637</v>
      </c>
      <c r="M64" s="224">
        <v>-159617606.77376977</v>
      </c>
      <c r="N64" s="224">
        <v>-164406134.77534211</v>
      </c>
      <c r="O64" s="224">
        <v>-169338318.78045407</v>
      </c>
      <c r="P64" s="224">
        <v>-174418468.45286277</v>
      </c>
      <c r="Q64" s="224">
        <v>-179651022.61544368</v>
      </c>
      <c r="R64" s="224">
        <v>-185040553.06501743</v>
      </c>
      <c r="S64" s="224">
        <v>-190591769.47712609</v>
      </c>
      <c r="T64" s="224">
        <v>-196309522.67588466</v>
      </c>
      <c r="U64" s="224">
        <v>-202198808.448807</v>
      </c>
      <c r="V64" s="224">
        <v>-208264772.45158261</v>
      </c>
      <c r="W64" s="224">
        <v>-213728465.58946297</v>
      </c>
      <c r="X64" s="224">
        <v>-220140319.51370817</v>
      </c>
      <c r="Y64" s="224">
        <v>-226744528.88735613</v>
      </c>
      <c r="Z64" s="224">
        <v>-233546864.53135386</v>
      </c>
      <c r="AA64" s="224">
        <v>-240553270.47815418</v>
      </c>
      <c r="AB64" s="224">
        <v>-247769868.85856035</v>
      </c>
      <c r="AC64" s="224">
        <v>-255202964.78857148</v>
      </c>
      <c r="AD64" s="224">
        <v>-262859053.9711411</v>
      </c>
      <c r="AE64" s="224">
        <v>-270744825.41109097</v>
      </c>
      <c r="AF64" s="224">
        <v>-278867170.10283595</v>
      </c>
      <c r="AG64" s="224">
        <v>-287233185.3742457</v>
      </c>
      <c r="AH64" s="224">
        <v>-295850180.85945547</v>
      </c>
      <c r="AI64" s="224">
        <v>-304725686.10062492</v>
      </c>
      <c r="AJ64" s="224">
        <v>-313867456.52074885</v>
      </c>
      <c r="AK64" s="224">
        <v>-323283480.48243296</v>
      </c>
      <c r="AL64" s="224">
        <v>-332981984.71772158</v>
      </c>
      <c r="AM64" s="224">
        <v>-342971444.10178828</v>
      </c>
      <c r="AN64" s="224">
        <v>-353260587.62574548</v>
      </c>
      <c r="AO64" s="224">
        <v>-363858405.45542151</v>
      </c>
      <c r="AP64" s="224">
        <v>-374774157.61908412</v>
      </c>
      <c r="AQ64" s="224">
        <v>-386017382.15218288</v>
      </c>
      <c r="AR64" s="224">
        <v>-397597903.78507304</v>
      </c>
      <c r="AS64" s="224">
        <v>-409525841.00179195</v>
      </c>
      <c r="AT64" s="224">
        <v>-421811616.35673171</v>
      </c>
      <c r="AU64" s="224">
        <v>-434465964.61938083</v>
      </c>
      <c r="AV64" s="224">
        <v>-447499943.6339798</v>
      </c>
      <c r="AW64" s="224">
        <v>-460924941.92128009</v>
      </c>
      <c r="AX64" s="224">
        <v>-474752690.08118147</v>
      </c>
    </row>
    <row r="65" spans="1:50" x14ac:dyDescent="0.25">
      <c r="A65" s="238" t="s">
        <v>315</v>
      </c>
      <c r="B65" s="226">
        <v>0</v>
      </c>
      <c r="C65" s="226">
        <v>-213242.40972222219</v>
      </c>
      <c r="D65" s="226">
        <v>-210997.75277777776</v>
      </c>
      <c r="E65" s="226">
        <v>-208753.0958333333</v>
      </c>
      <c r="F65" s="226">
        <v>-206508.43888888886</v>
      </c>
      <c r="G65" s="226">
        <v>-204263.7819444444</v>
      </c>
      <c r="H65" s="226">
        <v>-202019.125</v>
      </c>
      <c r="I65" s="226">
        <v>-199774.46805555554</v>
      </c>
      <c r="J65" s="226">
        <v>-197529.81111111111</v>
      </c>
      <c r="K65" s="226">
        <v>-195285.15416666665</v>
      </c>
      <c r="L65" s="226">
        <v>-193040.49722222218</v>
      </c>
      <c r="M65" s="226">
        <v>-190795.84027777775</v>
      </c>
      <c r="N65" s="226">
        <v>-188551.18333333329</v>
      </c>
      <c r="O65" s="226">
        <v>-186306.52638888889</v>
      </c>
      <c r="P65" s="226">
        <v>-184061.86944444443</v>
      </c>
      <c r="Q65" s="226">
        <v>-181817.21249999999</v>
      </c>
      <c r="R65" s="226">
        <v>-179572.55555555553</v>
      </c>
      <c r="S65" s="226">
        <v>-177327.8986111111</v>
      </c>
      <c r="T65" s="226">
        <v>-175083.24166666667</v>
      </c>
      <c r="U65" s="226">
        <v>-172838.58472222221</v>
      </c>
      <c r="V65" s="226">
        <v>-170593.92777777778</v>
      </c>
      <c r="W65" s="226">
        <v>-168349.27083333334</v>
      </c>
      <c r="X65" s="226">
        <v>-166104.61388888888</v>
      </c>
      <c r="Y65" s="226">
        <v>-163859.95694444445</v>
      </c>
      <c r="Z65" s="226">
        <v>-161615.29999999999</v>
      </c>
      <c r="AA65" s="226">
        <v>-159370.64305555556</v>
      </c>
      <c r="AB65" s="226">
        <v>-157125.98611111109</v>
      </c>
      <c r="AC65" s="226">
        <v>-154881.32916666669</v>
      </c>
      <c r="AD65" s="226">
        <v>-152636.67222222223</v>
      </c>
      <c r="AE65" s="226">
        <v>-150392.0152777778</v>
      </c>
      <c r="AF65" s="226">
        <v>-148147.35833333334</v>
      </c>
      <c r="AG65" s="226">
        <v>-145902.70138888891</v>
      </c>
      <c r="AH65" s="226">
        <v>-143658.04444444444</v>
      </c>
      <c r="AI65" s="226">
        <v>-141413.38750000004</v>
      </c>
      <c r="AJ65" s="226">
        <v>-139168.73055555558</v>
      </c>
      <c r="AK65" s="226">
        <v>-136924.07361111115</v>
      </c>
      <c r="AL65" s="226">
        <v>-134679.41666666669</v>
      </c>
      <c r="AM65" s="226">
        <v>-132434.75972222225</v>
      </c>
      <c r="AN65" s="226">
        <v>-130190.10277777781</v>
      </c>
      <c r="AO65" s="226">
        <v>-127945.44583333338</v>
      </c>
      <c r="AP65" s="226">
        <v>-125700.78888888891</v>
      </c>
      <c r="AQ65" s="226">
        <v>-123456.1319444445</v>
      </c>
      <c r="AR65" s="226">
        <v>-121211.47500000003</v>
      </c>
      <c r="AS65" s="226">
        <v>-118966.81805555559</v>
      </c>
      <c r="AT65" s="226">
        <v>-116722.16111111116</v>
      </c>
      <c r="AU65" s="226">
        <v>-114477.50416666671</v>
      </c>
      <c r="AV65" s="226">
        <v>-112232.84722222226</v>
      </c>
      <c r="AW65" s="226">
        <v>-109988.19027777783</v>
      </c>
      <c r="AX65" s="226">
        <v>-107743.53333333338</v>
      </c>
    </row>
    <row r="66" spans="1:50" x14ac:dyDescent="0.25">
      <c r="A66" s="227" t="s">
        <v>314</v>
      </c>
      <c r="B66" s="226">
        <v>0</v>
      </c>
      <c r="C66" s="226">
        <v>0</v>
      </c>
      <c r="D66" s="226">
        <v>0</v>
      </c>
      <c r="E66" s="226">
        <v>0</v>
      </c>
      <c r="F66" s="226">
        <v>0</v>
      </c>
      <c r="G66" s="226">
        <v>0</v>
      </c>
      <c r="H66" s="226">
        <v>0</v>
      </c>
      <c r="I66" s="226">
        <v>0</v>
      </c>
      <c r="J66" s="226">
        <v>0</v>
      </c>
      <c r="K66" s="226">
        <v>0</v>
      </c>
      <c r="L66" s="226">
        <v>0</v>
      </c>
      <c r="M66" s="226">
        <v>0</v>
      </c>
      <c r="N66" s="226">
        <v>0</v>
      </c>
      <c r="O66" s="226">
        <v>0</v>
      </c>
      <c r="P66" s="226">
        <v>0</v>
      </c>
      <c r="Q66" s="226">
        <v>0</v>
      </c>
      <c r="R66" s="226">
        <v>0</v>
      </c>
      <c r="S66" s="226">
        <v>0</v>
      </c>
      <c r="T66" s="226">
        <v>0</v>
      </c>
      <c r="U66" s="226">
        <v>0</v>
      </c>
      <c r="V66" s="226">
        <v>0</v>
      </c>
      <c r="W66" s="226">
        <v>0</v>
      </c>
      <c r="X66" s="226">
        <v>0</v>
      </c>
      <c r="Y66" s="226">
        <v>0</v>
      </c>
      <c r="Z66" s="226">
        <v>0</v>
      </c>
      <c r="AA66" s="226">
        <v>0</v>
      </c>
      <c r="AB66" s="226">
        <v>0</v>
      </c>
      <c r="AC66" s="226">
        <v>0</v>
      </c>
      <c r="AD66" s="226">
        <v>0</v>
      </c>
      <c r="AE66" s="226">
        <v>0</v>
      </c>
      <c r="AF66" s="226">
        <v>0</v>
      </c>
      <c r="AG66" s="226">
        <v>0</v>
      </c>
      <c r="AH66" s="226">
        <v>0</v>
      </c>
      <c r="AI66" s="226">
        <v>0</v>
      </c>
      <c r="AJ66" s="226">
        <v>0</v>
      </c>
      <c r="AK66" s="226">
        <v>0</v>
      </c>
      <c r="AL66" s="226">
        <v>0</v>
      </c>
      <c r="AM66" s="226">
        <v>0</v>
      </c>
      <c r="AN66" s="226">
        <v>0</v>
      </c>
      <c r="AO66" s="226">
        <v>0</v>
      </c>
      <c r="AP66" s="226">
        <v>0</v>
      </c>
      <c r="AQ66" s="226">
        <v>0</v>
      </c>
      <c r="AR66" s="226">
        <v>0</v>
      </c>
      <c r="AS66" s="226">
        <v>0</v>
      </c>
      <c r="AT66" s="226">
        <v>0</v>
      </c>
      <c r="AU66" s="226">
        <v>0</v>
      </c>
      <c r="AV66" s="226">
        <v>0</v>
      </c>
      <c r="AW66" s="226">
        <v>0</v>
      </c>
      <c r="AX66" s="226">
        <v>0</v>
      </c>
    </row>
    <row r="67" spans="1:50" x14ac:dyDescent="0.25">
      <c r="A67" s="227" t="s">
        <v>313</v>
      </c>
      <c r="B67" s="226">
        <v>0</v>
      </c>
      <c r="C67" s="226">
        <v>0</v>
      </c>
      <c r="D67" s="226">
        <v>0</v>
      </c>
      <c r="E67" s="226">
        <v>0</v>
      </c>
      <c r="F67" s="226">
        <v>0</v>
      </c>
      <c r="G67" s="226">
        <v>0</v>
      </c>
      <c r="H67" s="226">
        <v>0</v>
      </c>
      <c r="I67" s="226">
        <v>0</v>
      </c>
      <c r="J67" s="226">
        <v>0</v>
      </c>
      <c r="K67" s="226">
        <v>0</v>
      </c>
      <c r="L67" s="226">
        <v>0</v>
      </c>
      <c r="M67" s="226">
        <v>0</v>
      </c>
      <c r="N67" s="226">
        <v>0</v>
      </c>
      <c r="O67" s="226">
        <v>0</v>
      </c>
      <c r="P67" s="226">
        <v>0</v>
      </c>
      <c r="Q67" s="226">
        <v>0</v>
      </c>
      <c r="R67" s="226">
        <v>0</v>
      </c>
      <c r="S67" s="226">
        <v>0</v>
      </c>
      <c r="T67" s="226">
        <v>0</v>
      </c>
      <c r="U67" s="226">
        <v>0</v>
      </c>
      <c r="V67" s="226">
        <v>0</v>
      </c>
      <c r="W67" s="226">
        <v>0</v>
      </c>
      <c r="X67" s="226">
        <v>0</v>
      </c>
      <c r="Y67" s="226">
        <v>0</v>
      </c>
      <c r="Z67" s="226">
        <v>0</v>
      </c>
      <c r="AA67" s="226">
        <v>0</v>
      </c>
      <c r="AB67" s="226">
        <v>0</v>
      </c>
      <c r="AC67" s="226">
        <v>0</v>
      </c>
      <c r="AD67" s="226">
        <v>0</v>
      </c>
      <c r="AE67" s="226">
        <v>0</v>
      </c>
      <c r="AF67" s="226">
        <v>0</v>
      </c>
      <c r="AG67" s="226">
        <v>0</v>
      </c>
      <c r="AH67" s="226">
        <v>0</v>
      </c>
      <c r="AI67" s="226">
        <v>0</v>
      </c>
      <c r="AJ67" s="226">
        <v>0</v>
      </c>
      <c r="AK67" s="226">
        <v>0</v>
      </c>
      <c r="AL67" s="226">
        <v>0</v>
      </c>
      <c r="AM67" s="226">
        <v>0</v>
      </c>
      <c r="AN67" s="226">
        <v>0</v>
      </c>
      <c r="AO67" s="226">
        <v>0</v>
      </c>
      <c r="AP67" s="226">
        <v>0</v>
      </c>
      <c r="AQ67" s="226">
        <v>0</v>
      </c>
      <c r="AR67" s="226">
        <v>0</v>
      </c>
      <c r="AS67" s="226">
        <v>0</v>
      </c>
      <c r="AT67" s="226">
        <v>0</v>
      </c>
      <c r="AU67" s="226">
        <v>0</v>
      </c>
      <c r="AV67" s="226">
        <v>0</v>
      </c>
      <c r="AW67" s="226">
        <v>0</v>
      </c>
      <c r="AX67" s="226">
        <v>0</v>
      </c>
    </row>
    <row r="68" spans="1:50" x14ac:dyDescent="0.25">
      <c r="A68" s="227" t="s">
        <v>528</v>
      </c>
      <c r="B68" s="226"/>
      <c r="C68" s="226"/>
      <c r="D68" s="226"/>
      <c r="E68" s="226"/>
      <c r="F68" s="226"/>
      <c r="G68" s="226"/>
      <c r="H68" s="226"/>
      <c r="I68" s="226"/>
      <c r="J68" s="226"/>
      <c r="K68" s="226"/>
      <c r="L68" s="226"/>
      <c r="M68" s="226"/>
      <c r="N68" s="226"/>
      <c r="O68" s="226"/>
      <c r="P68" s="226"/>
      <c r="Q68" s="226"/>
      <c r="R68" s="226"/>
      <c r="S68" s="226"/>
      <c r="T68" s="226"/>
      <c r="U68" s="226"/>
      <c r="V68" s="226"/>
      <c r="W68" s="226"/>
      <c r="X68" s="226"/>
      <c r="Y68" s="226"/>
      <c r="Z68" s="226"/>
      <c r="AA68" s="226"/>
      <c r="AB68" s="226"/>
      <c r="AC68" s="226"/>
      <c r="AD68" s="226"/>
      <c r="AE68" s="226"/>
      <c r="AF68" s="226"/>
      <c r="AG68" s="226"/>
      <c r="AH68" s="226"/>
      <c r="AI68" s="226"/>
      <c r="AJ68" s="226"/>
      <c r="AK68" s="226"/>
      <c r="AL68" s="226"/>
      <c r="AM68" s="226"/>
      <c r="AN68" s="226"/>
      <c r="AO68" s="226"/>
      <c r="AP68" s="226"/>
      <c r="AQ68" s="226"/>
      <c r="AR68" s="226"/>
      <c r="AS68" s="226"/>
      <c r="AT68" s="226"/>
      <c r="AU68" s="226"/>
      <c r="AV68" s="226"/>
      <c r="AW68" s="226"/>
      <c r="AX68" s="226"/>
    </row>
    <row r="69" spans="1:50" x14ac:dyDescent="0.25">
      <c r="A69" s="227" t="s">
        <v>528</v>
      </c>
      <c r="B69" s="226">
        <v>0</v>
      </c>
      <c r="C69" s="226">
        <v>0</v>
      </c>
      <c r="D69" s="226">
        <v>0</v>
      </c>
      <c r="E69" s="226">
        <v>0</v>
      </c>
      <c r="F69" s="226">
        <v>0</v>
      </c>
      <c r="G69" s="226">
        <v>0</v>
      </c>
      <c r="H69" s="226">
        <v>0</v>
      </c>
      <c r="I69" s="226">
        <v>0</v>
      </c>
      <c r="J69" s="226">
        <v>0</v>
      </c>
      <c r="K69" s="226">
        <v>0</v>
      </c>
      <c r="L69" s="226">
        <v>0</v>
      </c>
      <c r="M69" s="226">
        <v>0</v>
      </c>
      <c r="N69" s="226">
        <v>0</v>
      </c>
      <c r="O69" s="226">
        <v>0</v>
      </c>
      <c r="P69" s="226">
        <v>0</v>
      </c>
      <c r="Q69" s="226">
        <v>0</v>
      </c>
      <c r="R69" s="226">
        <v>0</v>
      </c>
      <c r="S69" s="226">
        <v>0</v>
      </c>
      <c r="T69" s="226">
        <v>0</v>
      </c>
      <c r="U69" s="226">
        <v>0</v>
      </c>
      <c r="V69" s="226">
        <v>0</v>
      </c>
      <c r="W69" s="226">
        <v>0</v>
      </c>
      <c r="X69" s="226">
        <v>0</v>
      </c>
      <c r="Y69" s="226">
        <v>0</v>
      </c>
      <c r="Z69" s="226">
        <v>0</v>
      </c>
      <c r="AA69" s="226">
        <v>0</v>
      </c>
      <c r="AB69" s="226">
        <v>0</v>
      </c>
      <c r="AC69" s="226">
        <v>0</v>
      </c>
      <c r="AD69" s="226">
        <v>0</v>
      </c>
      <c r="AE69" s="226">
        <v>0</v>
      </c>
      <c r="AF69" s="226">
        <v>0</v>
      </c>
      <c r="AG69" s="226">
        <v>0</v>
      </c>
      <c r="AH69" s="226">
        <v>0</v>
      </c>
      <c r="AI69" s="226">
        <v>0</v>
      </c>
      <c r="AJ69" s="226">
        <v>0</v>
      </c>
      <c r="AK69" s="226">
        <v>0</v>
      </c>
      <c r="AL69" s="226">
        <v>0</v>
      </c>
      <c r="AM69" s="226">
        <v>0</v>
      </c>
      <c r="AN69" s="226">
        <v>0</v>
      </c>
      <c r="AO69" s="226">
        <v>0</v>
      </c>
      <c r="AP69" s="226">
        <v>0</v>
      </c>
      <c r="AQ69" s="226">
        <v>0</v>
      </c>
      <c r="AR69" s="226">
        <v>0</v>
      </c>
      <c r="AS69" s="226">
        <v>0</v>
      </c>
      <c r="AT69" s="226">
        <v>0</v>
      </c>
      <c r="AU69" s="226">
        <v>0</v>
      </c>
      <c r="AV69" s="226">
        <v>0</v>
      </c>
      <c r="AW69" s="226">
        <v>0</v>
      </c>
      <c r="AX69" s="226">
        <v>0</v>
      </c>
    </row>
    <row r="70" spans="1:50" x14ac:dyDescent="0.25">
      <c r="A70" s="227" t="s">
        <v>528</v>
      </c>
      <c r="B70" s="226"/>
      <c r="C70" s="226">
        <v>0</v>
      </c>
      <c r="D70" s="226">
        <v>0</v>
      </c>
      <c r="E70" s="226">
        <v>0</v>
      </c>
      <c r="F70" s="226">
        <v>0</v>
      </c>
      <c r="G70" s="226">
        <v>0</v>
      </c>
      <c r="H70" s="226">
        <v>0</v>
      </c>
      <c r="I70" s="226">
        <v>0</v>
      </c>
      <c r="J70" s="226">
        <v>0</v>
      </c>
      <c r="K70" s="226">
        <v>0</v>
      </c>
      <c r="L70" s="226">
        <v>0</v>
      </c>
      <c r="M70" s="226">
        <v>0</v>
      </c>
      <c r="N70" s="226">
        <v>0</v>
      </c>
      <c r="O70" s="226">
        <v>0</v>
      </c>
      <c r="P70" s="226">
        <v>0</v>
      </c>
      <c r="Q70" s="226">
        <v>0</v>
      </c>
      <c r="R70" s="226">
        <v>0</v>
      </c>
      <c r="S70" s="226">
        <v>0</v>
      </c>
      <c r="T70" s="226">
        <v>0</v>
      </c>
      <c r="U70" s="226">
        <v>0</v>
      </c>
      <c r="V70" s="226">
        <v>0</v>
      </c>
      <c r="W70" s="226">
        <v>0</v>
      </c>
      <c r="X70" s="226">
        <v>0</v>
      </c>
      <c r="Y70" s="226">
        <v>0</v>
      </c>
      <c r="Z70" s="226">
        <v>0</v>
      </c>
      <c r="AA70" s="226">
        <v>0</v>
      </c>
      <c r="AB70" s="226">
        <v>0</v>
      </c>
      <c r="AC70" s="226">
        <v>0</v>
      </c>
      <c r="AD70" s="226">
        <v>0</v>
      </c>
      <c r="AE70" s="226">
        <v>0</v>
      </c>
      <c r="AF70" s="226">
        <v>0</v>
      </c>
      <c r="AG70" s="226">
        <v>0</v>
      </c>
      <c r="AH70" s="226">
        <v>0</v>
      </c>
      <c r="AI70" s="226">
        <v>0</v>
      </c>
      <c r="AJ70" s="226">
        <v>0</v>
      </c>
      <c r="AK70" s="226">
        <v>0</v>
      </c>
      <c r="AL70" s="226">
        <v>0</v>
      </c>
      <c r="AM70" s="226">
        <v>0</v>
      </c>
      <c r="AN70" s="226">
        <v>0</v>
      </c>
      <c r="AO70" s="226">
        <v>0</v>
      </c>
      <c r="AP70" s="226">
        <v>0</v>
      </c>
      <c r="AQ70" s="226">
        <v>0</v>
      </c>
      <c r="AR70" s="226">
        <v>0</v>
      </c>
      <c r="AS70" s="226">
        <v>0</v>
      </c>
      <c r="AT70" s="226">
        <v>0</v>
      </c>
      <c r="AU70" s="226">
        <v>0</v>
      </c>
      <c r="AV70" s="226">
        <v>0</v>
      </c>
      <c r="AW70" s="226">
        <v>0</v>
      </c>
      <c r="AX70" s="226">
        <v>0</v>
      </c>
    </row>
    <row r="71" spans="1:50" x14ac:dyDescent="0.25">
      <c r="A71" s="227" t="s">
        <v>312</v>
      </c>
      <c r="B71" s="226"/>
      <c r="C71" s="226">
        <v>-213242.40972222219</v>
      </c>
      <c r="D71" s="226">
        <v>-210997.75277777776</v>
      </c>
      <c r="E71" s="226">
        <v>-208753.0958333333</v>
      </c>
      <c r="F71" s="226">
        <v>-206508.43888888886</v>
      </c>
      <c r="G71" s="226">
        <v>-204263.7819444444</v>
      </c>
      <c r="H71" s="226">
        <v>-202019.125</v>
      </c>
      <c r="I71" s="226">
        <v>-199774.46805555554</v>
      </c>
      <c r="J71" s="226">
        <v>-197529.81111111111</v>
      </c>
      <c r="K71" s="226">
        <v>-195285.15416666665</v>
      </c>
      <c r="L71" s="226">
        <v>-193040.49722222218</v>
      </c>
      <c r="M71" s="226">
        <v>-190795.84027777775</v>
      </c>
      <c r="N71" s="226">
        <v>-188551.18333333329</v>
      </c>
      <c r="O71" s="226">
        <v>-186306.52638888889</v>
      </c>
      <c r="P71" s="226">
        <v>-184061.86944444443</v>
      </c>
      <c r="Q71" s="226">
        <v>-181817.21249999999</v>
      </c>
      <c r="R71" s="226">
        <v>-179572.55555555553</v>
      </c>
      <c r="S71" s="226">
        <v>-177327.8986111111</v>
      </c>
      <c r="T71" s="226">
        <v>-175083.24166666667</v>
      </c>
      <c r="U71" s="226">
        <v>-172838.58472222221</v>
      </c>
      <c r="V71" s="226">
        <v>-170593.92777777778</v>
      </c>
      <c r="W71" s="226">
        <v>-168349.27083333334</v>
      </c>
      <c r="X71" s="226">
        <v>-166104.61388888888</v>
      </c>
      <c r="Y71" s="226">
        <v>-163859.95694444445</v>
      </c>
      <c r="Z71" s="226">
        <v>-161615.29999999999</v>
      </c>
      <c r="AA71" s="226">
        <v>-159370.64305555556</v>
      </c>
      <c r="AB71" s="226">
        <v>-157125.98611111109</v>
      </c>
      <c r="AC71" s="226">
        <v>-154881.32916666669</v>
      </c>
      <c r="AD71" s="226">
        <v>-152636.67222222223</v>
      </c>
      <c r="AE71" s="226">
        <v>-150392.0152777778</v>
      </c>
      <c r="AF71" s="226">
        <v>-148147.35833333334</v>
      </c>
      <c r="AG71" s="226">
        <v>-145902.70138888891</v>
      </c>
      <c r="AH71" s="226">
        <v>-143658.04444444444</v>
      </c>
      <c r="AI71" s="226">
        <v>-141413.38750000004</v>
      </c>
      <c r="AJ71" s="226">
        <v>-139168.73055555558</v>
      </c>
      <c r="AK71" s="226">
        <v>-136924.07361111115</v>
      </c>
      <c r="AL71" s="226">
        <v>-134679.41666666669</v>
      </c>
      <c r="AM71" s="226">
        <v>-132434.75972222225</v>
      </c>
      <c r="AN71" s="226">
        <v>-130190.10277777781</v>
      </c>
      <c r="AO71" s="226">
        <v>-127945.44583333338</v>
      </c>
      <c r="AP71" s="226">
        <v>-125700.78888888891</v>
      </c>
      <c r="AQ71" s="226">
        <v>-123456.1319444445</v>
      </c>
      <c r="AR71" s="226">
        <v>-121211.47500000003</v>
      </c>
      <c r="AS71" s="226">
        <v>-118966.81805555559</v>
      </c>
      <c r="AT71" s="226">
        <v>-116722.16111111116</v>
      </c>
      <c r="AU71" s="226">
        <v>-114477.50416666671</v>
      </c>
      <c r="AV71" s="226">
        <v>-112232.84722222226</v>
      </c>
      <c r="AW71" s="226">
        <v>-109988.19027777783</v>
      </c>
      <c r="AX71" s="226">
        <v>-107743.53333333338</v>
      </c>
    </row>
    <row r="72" spans="1:50" s="215" customFormat="1" ht="14.25" x14ac:dyDescent="0.25">
      <c r="A72" s="237" t="s">
        <v>607</v>
      </c>
      <c r="B72" s="224">
        <v>0</v>
      </c>
      <c r="C72" s="224">
        <v>-119417952.63524318</v>
      </c>
      <c r="D72" s="224">
        <v>-122991849.37257919</v>
      </c>
      <c r="E72" s="224">
        <v>-126673030.52130352</v>
      </c>
      <c r="F72" s="224">
        <v>-130464714.43872827</v>
      </c>
      <c r="G72" s="224">
        <v>-134370215.7484616</v>
      </c>
      <c r="H72" s="224">
        <v>-138392949.71614885</v>
      </c>
      <c r="I72" s="224">
        <v>-142536432.79643956</v>
      </c>
      <c r="J72" s="224">
        <v>-146804288.10266402</v>
      </c>
      <c r="K72" s="224">
        <v>-151200245.95380044</v>
      </c>
      <c r="L72" s="224">
        <v>-155728149.89111859</v>
      </c>
      <c r="M72" s="224">
        <v>-159808402.61404756</v>
      </c>
      <c r="N72" s="224">
        <v>-164594685.95867544</v>
      </c>
      <c r="O72" s="224">
        <v>-169524625.30684295</v>
      </c>
      <c r="P72" s="224">
        <v>-174602530.3223072</v>
      </c>
      <c r="Q72" s="224">
        <v>-179832839.82794368</v>
      </c>
      <c r="R72" s="224">
        <v>-185220125.62057298</v>
      </c>
      <c r="S72" s="224">
        <v>-190769097.37573719</v>
      </c>
      <c r="T72" s="224">
        <v>-196484605.91755134</v>
      </c>
      <c r="U72" s="224">
        <v>-202371647.03352922</v>
      </c>
      <c r="V72" s="224">
        <v>-208435366.37936038</v>
      </c>
      <c r="W72" s="224">
        <v>-213896814.86029631</v>
      </c>
      <c r="X72" s="224">
        <v>-220306424.12759706</v>
      </c>
      <c r="Y72" s="224">
        <v>-226908388.84430057</v>
      </c>
      <c r="Z72" s="224">
        <v>-233708479.83135387</v>
      </c>
      <c r="AA72" s="224">
        <v>-240712641.12120974</v>
      </c>
      <c r="AB72" s="224">
        <v>-247926994.84467146</v>
      </c>
      <c r="AC72" s="224">
        <v>-255357846.11773816</v>
      </c>
      <c r="AD72" s="224">
        <v>-263011690.64336333</v>
      </c>
      <c r="AE72" s="224">
        <v>-270895217.42636877</v>
      </c>
      <c r="AF72" s="224">
        <v>-279015317.4611693</v>
      </c>
      <c r="AG72" s="224">
        <v>-287379088.0756346</v>
      </c>
      <c r="AH72" s="224">
        <v>-295993838.90389991</v>
      </c>
      <c r="AI72" s="224">
        <v>-304867099.48812491</v>
      </c>
      <c r="AJ72" s="224">
        <v>-314006625.25130439</v>
      </c>
      <c r="AK72" s="224">
        <v>-323420404.5560441</v>
      </c>
      <c r="AL72" s="224">
        <v>-333116664.13438827</v>
      </c>
      <c r="AM72" s="224">
        <v>-343103878.86151052</v>
      </c>
      <c r="AN72" s="224">
        <v>-353390777.72852325</v>
      </c>
      <c r="AO72" s="224">
        <v>-363986350.90125483</v>
      </c>
      <c r="AP72" s="224">
        <v>-374899858.40797299</v>
      </c>
      <c r="AQ72" s="224">
        <v>-386140838.2841273</v>
      </c>
      <c r="AR72" s="224">
        <v>-397719115.26007307</v>
      </c>
      <c r="AS72" s="224">
        <v>-409644807.81984752</v>
      </c>
      <c r="AT72" s="224">
        <v>-421928338.51784283</v>
      </c>
      <c r="AU72" s="224">
        <v>-434580442.12354749</v>
      </c>
      <c r="AV72" s="224">
        <v>-447612176.48120201</v>
      </c>
      <c r="AW72" s="224">
        <v>-461034930.11155784</v>
      </c>
      <c r="AX72" s="224">
        <v>-474860433.61451483</v>
      </c>
    </row>
    <row r="73" spans="1:50" x14ac:dyDescent="0.25">
      <c r="A73" s="227" t="s">
        <v>308</v>
      </c>
      <c r="B73" s="226">
        <v>0</v>
      </c>
      <c r="C73" s="226">
        <v>-204059.72222222222</v>
      </c>
      <c r="D73" s="226">
        <v>-204059.72222222222</v>
      </c>
      <c r="E73" s="226">
        <v>-204059.72222222222</v>
      </c>
      <c r="F73" s="226">
        <v>-204059.72222222222</v>
      </c>
      <c r="G73" s="226">
        <v>-204059.72222222222</v>
      </c>
      <c r="H73" s="226">
        <v>-204059.72222222222</v>
      </c>
      <c r="I73" s="226">
        <v>-204059.72222222222</v>
      </c>
      <c r="J73" s="226">
        <v>-204059.72222222222</v>
      </c>
      <c r="K73" s="226">
        <v>-204059.72222222222</v>
      </c>
      <c r="L73" s="226">
        <v>-204059.72222222222</v>
      </c>
      <c r="M73" s="226">
        <v>-204059.72222222222</v>
      </c>
      <c r="N73" s="226">
        <v>-204059.72222222222</v>
      </c>
      <c r="O73" s="226">
        <v>-204059.72222222222</v>
      </c>
      <c r="P73" s="226">
        <v>-204059.72222222222</v>
      </c>
      <c r="Q73" s="226">
        <v>-204059.72222222222</v>
      </c>
      <c r="R73" s="226">
        <v>-204059.72222222222</v>
      </c>
      <c r="S73" s="226">
        <v>-204059.72222222222</v>
      </c>
      <c r="T73" s="226">
        <v>-204059.72222222222</v>
      </c>
      <c r="U73" s="226">
        <v>-204059.72222222222</v>
      </c>
      <c r="V73" s="226">
        <v>-204059.72222222222</v>
      </c>
      <c r="W73" s="226">
        <v>-204059.72222222222</v>
      </c>
      <c r="X73" s="226">
        <v>-204059.72222222222</v>
      </c>
      <c r="Y73" s="226">
        <v>-204059.72222222222</v>
      </c>
      <c r="Z73" s="226">
        <v>-204059.72222222222</v>
      </c>
      <c r="AA73" s="226">
        <v>-204059.72222222222</v>
      </c>
      <c r="AB73" s="226">
        <v>-204059.72222222222</v>
      </c>
      <c r="AC73" s="226">
        <v>-204059.72222222222</v>
      </c>
      <c r="AD73" s="226">
        <v>-204059.72222222222</v>
      </c>
      <c r="AE73" s="226">
        <v>-204059.72222222222</v>
      </c>
      <c r="AF73" s="226">
        <v>-204059.72222222222</v>
      </c>
      <c r="AG73" s="226">
        <v>-204059.72222222222</v>
      </c>
      <c r="AH73" s="226">
        <v>-204059.72222222222</v>
      </c>
      <c r="AI73" s="226">
        <v>-204059.72222222222</v>
      </c>
      <c r="AJ73" s="226">
        <v>-204059.72222222222</v>
      </c>
      <c r="AK73" s="226">
        <v>-204059.72222222222</v>
      </c>
      <c r="AL73" s="226">
        <v>-204059.72222222222</v>
      </c>
      <c r="AM73" s="226">
        <v>-204059.72222222222</v>
      </c>
      <c r="AN73" s="226">
        <v>-204059.72222222222</v>
      </c>
      <c r="AO73" s="226">
        <v>-204059.72222222222</v>
      </c>
      <c r="AP73" s="226">
        <v>-204059.72222222222</v>
      </c>
      <c r="AQ73" s="226">
        <v>-204059.72222222222</v>
      </c>
      <c r="AR73" s="226">
        <v>-204059.72222222222</v>
      </c>
      <c r="AS73" s="226">
        <v>-204059.72222222222</v>
      </c>
      <c r="AT73" s="226">
        <v>-204059.72222222222</v>
      </c>
      <c r="AU73" s="226">
        <v>-204059.72222222222</v>
      </c>
      <c r="AV73" s="226">
        <v>-204059.72222222222</v>
      </c>
      <c r="AW73" s="226">
        <v>-204059.72222222222</v>
      </c>
      <c r="AX73" s="226">
        <v>-204059.72222222222</v>
      </c>
    </row>
    <row r="74" spans="1:50" s="215" customFormat="1" ht="14.25" x14ac:dyDescent="0.25">
      <c r="A74" s="237" t="s">
        <v>608</v>
      </c>
      <c r="B74" s="224">
        <v>0</v>
      </c>
      <c r="C74" s="224">
        <v>-119622012.3574654</v>
      </c>
      <c r="D74" s="224">
        <v>-123195909.09480141</v>
      </c>
      <c r="E74" s="224">
        <v>-126877090.24352574</v>
      </c>
      <c r="F74" s="224">
        <v>-130668774.1609505</v>
      </c>
      <c r="G74" s="224">
        <v>-134574275.47068381</v>
      </c>
      <c r="H74" s="224">
        <v>-138597009.43837106</v>
      </c>
      <c r="I74" s="224">
        <v>-142740492.51866177</v>
      </c>
      <c r="J74" s="224">
        <v>-147008347.82488623</v>
      </c>
      <c r="K74" s="224">
        <v>-151404305.67602265</v>
      </c>
      <c r="L74" s="224">
        <v>-155932209.6133408</v>
      </c>
      <c r="M74" s="224">
        <v>-160012462.33626977</v>
      </c>
      <c r="N74" s="224">
        <v>-164798745.68089765</v>
      </c>
      <c r="O74" s="224">
        <v>-169728685.02906516</v>
      </c>
      <c r="P74" s="224">
        <v>-174806590.04452941</v>
      </c>
      <c r="Q74" s="224">
        <v>-180036899.55016589</v>
      </c>
      <c r="R74" s="224">
        <v>-185424185.34279519</v>
      </c>
      <c r="S74" s="224">
        <v>-190973157.0979594</v>
      </c>
      <c r="T74" s="224">
        <v>-196688665.63977355</v>
      </c>
      <c r="U74" s="224">
        <v>-202575706.75575143</v>
      </c>
      <c r="V74" s="224">
        <v>-208639426.10158259</v>
      </c>
      <c r="W74" s="224">
        <v>-214100874.58251852</v>
      </c>
      <c r="X74" s="224">
        <v>-220510483.84981927</v>
      </c>
      <c r="Y74" s="224">
        <v>-227112448.56652278</v>
      </c>
      <c r="Z74" s="224">
        <v>-233912539.55357608</v>
      </c>
      <c r="AA74" s="224">
        <v>-240916700.84343195</v>
      </c>
      <c r="AB74" s="224">
        <v>-248131054.56689367</v>
      </c>
      <c r="AC74" s="224">
        <v>-255561905.83996037</v>
      </c>
      <c r="AD74" s="224">
        <v>-263215750.36558554</v>
      </c>
      <c r="AE74" s="224">
        <v>-271099277.14859098</v>
      </c>
      <c r="AF74" s="224">
        <v>-279219377.18339151</v>
      </c>
      <c r="AG74" s="224">
        <v>-287583147.79785681</v>
      </c>
      <c r="AH74" s="224">
        <v>-296197898.62612212</v>
      </c>
      <c r="AI74" s="224">
        <v>-305071159.21034712</v>
      </c>
      <c r="AJ74" s="224">
        <v>-314210684.9735266</v>
      </c>
      <c r="AK74" s="224">
        <v>-323624464.27826631</v>
      </c>
      <c r="AL74" s="224">
        <v>-333320723.85661048</v>
      </c>
      <c r="AM74" s="224">
        <v>-343307938.58373272</v>
      </c>
      <c r="AN74" s="224">
        <v>-353594837.45074546</v>
      </c>
      <c r="AO74" s="224">
        <v>-364190410.62347704</v>
      </c>
      <c r="AP74" s="224">
        <v>-375103918.1301952</v>
      </c>
      <c r="AQ74" s="224">
        <v>-386344898.0063495</v>
      </c>
      <c r="AR74" s="224">
        <v>-397923174.98229527</v>
      </c>
      <c r="AS74" s="224">
        <v>-409848867.54206973</v>
      </c>
      <c r="AT74" s="224">
        <v>-422132398.24006504</v>
      </c>
      <c r="AU74" s="224">
        <v>-434784501.8457697</v>
      </c>
      <c r="AV74" s="224">
        <v>-447816236.20342422</v>
      </c>
      <c r="AW74" s="224">
        <v>-461238989.83378005</v>
      </c>
      <c r="AX74" s="224">
        <v>-475064493.33673704</v>
      </c>
    </row>
    <row r="75" spans="1:50" x14ac:dyDescent="0.25">
      <c r="A75" s="227" t="s">
        <v>307</v>
      </c>
      <c r="B75" s="226">
        <v>0</v>
      </c>
      <c r="C75" s="226">
        <v>0</v>
      </c>
      <c r="D75" s="226">
        <v>0</v>
      </c>
      <c r="E75" s="226">
        <v>0</v>
      </c>
      <c r="F75" s="226">
        <v>0</v>
      </c>
      <c r="G75" s="226">
        <v>0</v>
      </c>
      <c r="H75" s="226">
        <v>0</v>
      </c>
      <c r="I75" s="226">
        <v>0</v>
      </c>
      <c r="J75" s="226">
        <v>0</v>
      </c>
      <c r="K75" s="226">
        <v>0</v>
      </c>
      <c r="L75" s="226">
        <v>0</v>
      </c>
      <c r="M75" s="226">
        <v>0</v>
      </c>
      <c r="N75" s="226">
        <v>0</v>
      </c>
      <c r="O75" s="226">
        <v>0</v>
      </c>
      <c r="P75" s="226">
        <v>0</v>
      </c>
      <c r="Q75" s="226">
        <v>0</v>
      </c>
      <c r="R75" s="226">
        <v>0</v>
      </c>
      <c r="S75" s="226">
        <v>0</v>
      </c>
      <c r="T75" s="226">
        <v>0</v>
      </c>
      <c r="U75" s="226">
        <v>0</v>
      </c>
      <c r="V75" s="226">
        <v>0</v>
      </c>
      <c r="W75" s="226">
        <v>0</v>
      </c>
      <c r="X75" s="226">
        <v>0</v>
      </c>
      <c r="Y75" s="226">
        <v>0</v>
      </c>
      <c r="Z75" s="226">
        <v>0</v>
      </c>
      <c r="AA75" s="226">
        <v>0</v>
      </c>
      <c r="AB75" s="226">
        <v>0</v>
      </c>
      <c r="AC75" s="226">
        <v>0</v>
      </c>
      <c r="AD75" s="226">
        <v>0</v>
      </c>
      <c r="AE75" s="226">
        <v>0</v>
      </c>
      <c r="AF75" s="226">
        <v>0</v>
      </c>
      <c r="AG75" s="226">
        <v>0</v>
      </c>
      <c r="AH75" s="226">
        <v>0</v>
      </c>
      <c r="AI75" s="226">
        <v>0</v>
      </c>
      <c r="AJ75" s="226">
        <v>0</v>
      </c>
      <c r="AK75" s="226">
        <v>0</v>
      </c>
      <c r="AL75" s="226">
        <v>0</v>
      </c>
      <c r="AM75" s="226">
        <v>0</v>
      </c>
      <c r="AN75" s="226">
        <v>0</v>
      </c>
      <c r="AO75" s="226">
        <v>0</v>
      </c>
      <c r="AP75" s="226">
        <v>0</v>
      </c>
      <c r="AQ75" s="226">
        <v>0</v>
      </c>
      <c r="AR75" s="226">
        <v>0</v>
      </c>
      <c r="AS75" s="226">
        <v>0</v>
      </c>
      <c r="AT75" s="226">
        <v>0</v>
      </c>
      <c r="AU75" s="226">
        <v>0</v>
      </c>
      <c r="AV75" s="226">
        <v>0</v>
      </c>
      <c r="AW75" s="226">
        <v>0</v>
      </c>
      <c r="AX75" s="226">
        <v>0</v>
      </c>
    </row>
    <row r="76" spans="1:50" s="215" customFormat="1" ht="14.25" x14ac:dyDescent="0.25">
      <c r="A76" s="237" t="s">
        <v>311</v>
      </c>
      <c r="B76" s="224">
        <v>0</v>
      </c>
      <c r="C76" s="224">
        <v>-119622012.3574654</v>
      </c>
      <c r="D76" s="224">
        <v>-123195909.09480141</v>
      </c>
      <c r="E76" s="224">
        <v>-126877090.24352574</v>
      </c>
      <c r="F76" s="224">
        <v>-130668774.1609505</v>
      </c>
      <c r="G76" s="224">
        <v>-134574275.47068381</v>
      </c>
      <c r="H76" s="224">
        <v>-138597009.43837106</v>
      </c>
      <c r="I76" s="224">
        <v>-142740492.51866177</v>
      </c>
      <c r="J76" s="224">
        <v>-147008347.82488623</v>
      </c>
      <c r="K76" s="224">
        <v>-151404305.67602265</v>
      </c>
      <c r="L76" s="224">
        <v>-155932209.6133408</v>
      </c>
      <c r="M76" s="224">
        <v>-160012462.33626977</v>
      </c>
      <c r="N76" s="224">
        <v>-164798745.68089765</v>
      </c>
      <c r="O76" s="224">
        <v>-169728685.02906516</v>
      </c>
      <c r="P76" s="224">
        <v>-174806590.04452941</v>
      </c>
      <c r="Q76" s="224">
        <v>-180036899.55016589</v>
      </c>
      <c r="R76" s="224">
        <v>-185424185.34279519</v>
      </c>
      <c r="S76" s="224">
        <v>-190973157.0979594</v>
      </c>
      <c r="T76" s="224">
        <v>-196688665.63977355</v>
      </c>
      <c r="U76" s="224">
        <v>-202575706.75575143</v>
      </c>
      <c r="V76" s="224">
        <v>-208639426.10158259</v>
      </c>
      <c r="W76" s="224">
        <v>-214100874.58251852</v>
      </c>
      <c r="X76" s="224">
        <v>-220510483.84981927</v>
      </c>
      <c r="Y76" s="224">
        <v>-227112448.56652278</v>
      </c>
      <c r="Z76" s="224">
        <v>-233912539.55357608</v>
      </c>
      <c r="AA76" s="224">
        <v>-240916700.84343195</v>
      </c>
      <c r="AB76" s="224">
        <v>-248131054.56689367</v>
      </c>
      <c r="AC76" s="224">
        <v>-255561905.83996037</v>
      </c>
      <c r="AD76" s="224">
        <v>-263215750.36558554</v>
      </c>
      <c r="AE76" s="224">
        <v>-271099277.14859098</v>
      </c>
      <c r="AF76" s="224">
        <v>-279219377.18339151</v>
      </c>
      <c r="AG76" s="224">
        <v>-287583147.79785681</v>
      </c>
      <c r="AH76" s="224">
        <v>-296197898.62612212</v>
      </c>
      <c r="AI76" s="224">
        <v>-305071159.21034712</v>
      </c>
      <c r="AJ76" s="224">
        <v>-314210684.9735266</v>
      </c>
      <c r="AK76" s="224">
        <v>-323624464.27826631</v>
      </c>
      <c r="AL76" s="224">
        <v>-333320723.85661048</v>
      </c>
      <c r="AM76" s="224">
        <v>-343307938.58373272</v>
      </c>
      <c r="AN76" s="224">
        <v>-353594837.45074546</v>
      </c>
      <c r="AO76" s="224">
        <v>-364190410.62347704</v>
      </c>
      <c r="AP76" s="224">
        <v>-375103918.1301952</v>
      </c>
      <c r="AQ76" s="224">
        <v>-386344898.0063495</v>
      </c>
      <c r="AR76" s="224">
        <v>-397923174.98229527</v>
      </c>
      <c r="AS76" s="224">
        <v>-409848867.54206973</v>
      </c>
      <c r="AT76" s="224">
        <v>-422132398.24006504</v>
      </c>
      <c r="AU76" s="224">
        <v>-434784501.8457697</v>
      </c>
      <c r="AV76" s="224">
        <v>-447816236.20342422</v>
      </c>
      <c r="AW76" s="224">
        <v>-461238989.83378005</v>
      </c>
      <c r="AX76" s="224">
        <v>-475064493.33673704</v>
      </c>
    </row>
    <row r="77" spans="1:50" x14ac:dyDescent="0.25">
      <c r="A77" s="227" t="s">
        <v>306</v>
      </c>
      <c r="B77" s="226">
        <v>0</v>
      </c>
      <c r="C77" s="226">
        <v>23924402.47149308</v>
      </c>
      <c r="D77" s="226">
        <v>24639181.818960283</v>
      </c>
      <c r="E77" s="226">
        <v>25375418.048705149</v>
      </c>
      <c r="F77" s="226">
        <v>26133754.8321901</v>
      </c>
      <c r="G77" s="226">
        <v>26914855.094136763</v>
      </c>
      <c r="H77" s="226">
        <v>27719401.887674212</v>
      </c>
      <c r="I77" s="226">
        <v>28548098.503732353</v>
      </c>
      <c r="J77" s="226">
        <v>29401669.564977247</v>
      </c>
      <c r="K77" s="226">
        <v>30280861.135204531</v>
      </c>
      <c r="L77" s="226">
        <v>31186441.922668159</v>
      </c>
      <c r="M77" s="226">
        <v>32002492.467253953</v>
      </c>
      <c r="N77" s="226">
        <v>32959749.136179533</v>
      </c>
      <c r="O77" s="226">
        <v>33945737.005813032</v>
      </c>
      <c r="P77" s="226">
        <v>34961318.00890588</v>
      </c>
      <c r="Q77" s="226">
        <v>36007379.910033181</v>
      </c>
      <c r="R77" s="226">
        <v>37084837.068559043</v>
      </c>
      <c r="S77" s="226">
        <v>38194631.419591881</v>
      </c>
      <c r="T77" s="226">
        <v>39337733.127954714</v>
      </c>
      <c r="U77" s="226">
        <v>40515141.351150289</v>
      </c>
      <c r="V77" s="226">
        <v>41727885.220316522</v>
      </c>
      <c r="W77" s="226">
        <v>42820174.916503705</v>
      </c>
      <c r="X77" s="226">
        <v>44102096.769963861</v>
      </c>
      <c r="Y77" s="226">
        <v>45422489.713304557</v>
      </c>
      <c r="Z77" s="226">
        <v>46782507.910715222</v>
      </c>
      <c r="AA77" s="226">
        <v>48183340.16868639</v>
      </c>
      <c r="AB77" s="226">
        <v>49626210.913378738</v>
      </c>
      <c r="AC77" s="226">
        <v>51112381.167992078</v>
      </c>
      <c r="AD77" s="226">
        <v>52643150.073117107</v>
      </c>
      <c r="AE77" s="226">
        <v>54219855.429718196</v>
      </c>
      <c r="AF77" s="226">
        <v>55843875.436678305</v>
      </c>
      <c r="AG77" s="226">
        <v>57516629.559571363</v>
      </c>
      <c r="AH77" s="226">
        <v>59239579.725224428</v>
      </c>
      <c r="AI77" s="226">
        <v>61014231.842069425</v>
      </c>
      <c r="AJ77" s="226">
        <v>62842136.994705319</v>
      </c>
      <c r="AK77" s="226">
        <v>64724892.855653264</v>
      </c>
      <c r="AL77" s="226">
        <v>66664144.771322101</v>
      </c>
      <c r="AM77" s="226">
        <v>68661587.716746554</v>
      </c>
      <c r="AN77" s="226">
        <v>70718967.490149096</v>
      </c>
      <c r="AO77" s="226">
        <v>72838082.124695405</v>
      </c>
      <c r="AP77" s="226">
        <v>75020783.626039043</v>
      </c>
      <c r="AQ77" s="226">
        <v>77268979.601269901</v>
      </c>
      <c r="AR77" s="226">
        <v>79584634.996459052</v>
      </c>
      <c r="AS77" s="226">
        <v>81969773.508413956</v>
      </c>
      <c r="AT77" s="226">
        <v>84426479.648013011</v>
      </c>
      <c r="AU77" s="226">
        <v>86956900.369153947</v>
      </c>
      <c r="AV77" s="226">
        <v>89563247.240684852</v>
      </c>
      <c r="AW77" s="226">
        <v>92247797.966756016</v>
      </c>
      <c r="AX77" s="226">
        <v>95012898.667347416</v>
      </c>
    </row>
    <row r="78" spans="1:50" ht="16.5" thickBot="1" x14ac:dyDescent="0.3">
      <c r="A78" s="236" t="s">
        <v>310</v>
      </c>
      <c r="B78" s="235">
        <v>0</v>
      </c>
      <c r="C78" s="235">
        <v>-95697609.885972321</v>
      </c>
      <c r="D78" s="235">
        <v>-98556727.275841132</v>
      </c>
      <c r="E78" s="235">
        <v>-101501672.1948206</v>
      </c>
      <c r="F78" s="235">
        <v>-104535019.3287604</v>
      </c>
      <c r="G78" s="235">
        <v>-107659420.37654705</v>
      </c>
      <c r="H78" s="235">
        <v>-110877607.55069685</v>
      </c>
      <c r="I78" s="235">
        <v>-114192394.01492941</v>
      </c>
      <c r="J78" s="235">
        <v>-117606678.25990899</v>
      </c>
      <c r="K78" s="235">
        <v>-121123444.54081813</v>
      </c>
      <c r="L78" s="235">
        <v>-124745767.69067264</v>
      </c>
      <c r="M78" s="235">
        <v>-128009969.86901581</v>
      </c>
      <c r="N78" s="235">
        <v>-131838996.54471812</v>
      </c>
      <c r="O78" s="235">
        <v>-135782948.02325213</v>
      </c>
      <c r="P78" s="235">
        <v>-139845272.03562352</v>
      </c>
      <c r="Q78" s="235">
        <v>-144029519.64013273</v>
      </c>
      <c r="R78" s="235">
        <v>-148339348.27423614</v>
      </c>
      <c r="S78" s="235">
        <v>-152778525.67836753</v>
      </c>
      <c r="T78" s="235">
        <v>-157350932.51181883</v>
      </c>
      <c r="U78" s="235">
        <v>-162060565.40460116</v>
      </c>
      <c r="V78" s="235">
        <v>-166911540.88126606</v>
      </c>
      <c r="W78" s="235">
        <v>-171280699.66601482</v>
      </c>
      <c r="X78" s="235">
        <v>-176408387.07985541</v>
      </c>
      <c r="Y78" s="235">
        <v>-181689958.85321823</v>
      </c>
      <c r="Z78" s="235">
        <v>-187130031.64286086</v>
      </c>
      <c r="AA78" s="235">
        <v>-192733360.67474556</v>
      </c>
      <c r="AB78" s="235">
        <v>-198504843.65351492</v>
      </c>
      <c r="AC78" s="235">
        <v>-204449524.67196828</v>
      </c>
      <c r="AD78" s="235">
        <v>-210572600.29246843</v>
      </c>
      <c r="AE78" s="235">
        <v>-216879421.71887279</v>
      </c>
      <c r="AF78" s="235">
        <v>-223375501.74671322</v>
      </c>
      <c r="AG78" s="235">
        <v>-230066518.23828545</v>
      </c>
      <c r="AH78" s="235">
        <v>-236958318.90089768</v>
      </c>
      <c r="AI78" s="235">
        <v>-244056927.3682777</v>
      </c>
      <c r="AJ78" s="235">
        <v>-251368547.97882128</v>
      </c>
      <c r="AK78" s="235">
        <v>-258899571.42261305</v>
      </c>
      <c r="AL78" s="235">
        <v>-266656579.08528838</v>
      </c>
      <c r="AM78" s="235">
        <v>-274646350.86698616</v>
      </c>
      <c r="AN78" s="235">
        <v>-282875869.96059638</v>
      </c>
      <c r="AO78" s="235">
        <v>-291352328.49878162</v>
      </c>
      <c r="AP78" s="235">
        <v>-300083134.50415617</v>
      </c>
      <c r="AQ78" s="235">
        <v>-309075918.4050796</v>
      </c>
      <c r="AR78" s="235">
        <v>-318338539.98583621</v>
      </c>
      <c r="AS78" s="235">
        <v>-327879094.03365576</v>
      </c>
      <c r="AT78" s="235">
        <v>-337705918.59205204</v>
      </c>
      <c r="AU78" s="235">
        <v>-347827601.47661579</v>
      </c>
      <c r="AV78" s="235">
        <v>-358252988.96273935</v>
      </c>
      <c r="AW78" s="235">
        <v>-368991191.86702406</v>
      </c>
      <c r="AX78" s="235">
        <v>-380051594.66938961</v>
      </c>
    </row>
    <row r="79" spans="1:50" s="232" customFormat="1" ht="16.5" thickBot="1" x14ac:dyDescent="0.3">
      <c r="A79" s="234"/>
      <c r="B79" s="233">
        <v>0</v>
      </c>
      <c r="C79" s="233">
        <v>1</v>
      </c>
      <c r="D79" s="233">
        <v>2</v>
      </c>
      <c r="E79" s="233">
        <v>3</v>
      </c>
      <c r="F79" s="233">
        <v>4</v>
      </c>
      <c r="G79" s="233">
        <v>5</v>
      </c>
      <c r="H79" s="233">
        <v>6</v>
      </c>
      <c r="I79" s="233">
        <v>7</v>
      </c>
      <c r="J79" s="233">
        <v>8</v>
      </c>
      <c r="K79" s="233">
        <v>9</v>
      </c>
      <c r="L79" s="233">
        <v>10</v>
      </c>
      <c r="M79" s="233">
        <v>11</v>
      </c>
      <c r="N79" s="233">
        <v>12</v>
      </c>
      <c r="O79" s="233">
        <v>13</v>
      </c>
      <c r="P79" s="233">
        <v>14</v>
      </c>
      <c r="Q79" s="233">
        <v>15</v>
      </c>
      <c r="R79" s="233">
        <v>16</v>
      </c>
      <c r="S79" s="233">
        <v>17</v>
      </c>
      <c r="T79" s="233">
        <v>18</v>
      </c>
      <c r="U79" s="233">
        <v>19</v>
      </c>
      <c r="V79" s="233">
        <v>20</v>
      </c>
      <c r="W79" s="233">
        <v>21</v>
      </c>
      <c r="X79" s="233">
        <v>22</v>
      </c>
      <c r="Y79" s="233">
        <v>23</v>
      </c>
      <c r="Z79" s="233">
        <v>24</v>
      </c>
      <c r="AA79" s="233">
        <v>25</v>
      </c>
      <c r="AB79" s="233">
        <v>26</v>
      </c>
      <c r="AC79" s="233">
        <v>27</v>
      </c>
      <c r="AD79" s="233">
        <v>28</v>
      </c>
      <c r="AE79" s="233">
        <v>29</v>
      </c>
      <c r="AF79" s="233">
        <v>30</v>
      </c>
      <c r="AG79" s="233">
        <v>31</v>
      </c>
      <c r="AH79" s="233">
        <v>32</v>
      </c>
      <c r="AI79" s="233">
        <v>33</v>
      </c>
      <c r="AJ79" s="233">
        <v>34</v>
      </c>
      <c r="AK79" s="233">
        <v>35</v>
      </c>
      <c r="AL79" s="233">
        <v>36</v>
      </c>
      <c r="AM79" s="233">
        <v>37</v>
      </c>
      <c r="AN79" s="233">
        <v>38</v>
      </c>
      <c r="AO79" s="233">
        <v>39</v>
      </c>
      <c r="AP79" s="233">
        <v>40</v>
      </c>
      <c r="AQ79" s="233">
        <v>41</v>
      </c>
      <c r="AR79" s="233">
        <v>42</v>
      </c>
      <c r="AS79" s="233">
        <v>43</v>
      </c>
      <c r="AT79" s="233">
        <v>44</v>
      </c>
      <c r="AU79" s="233">
        <v>45</v>
      </c>
      <c r="AV79" s="233">
        <v>46</v>
      </c>
      <c r="AW79" s="233">
        <v>47</v>
      </c>
      <c r="AX79" s="233">
        <v>48</v>
      </c>
    </row>
    <row r="80" spans="1:50" x14ac:dyDescent="0.25">
      <c r="A80" s="231" t="s">
        <v>309</v>
      </c>
      <c r="B80" s="230">
        <v>2030</v>
      </c>
      <c r="C80" s="230">
        <v>2031</v>
      </c>
      <c r="D80" s="230">
        <v>2032</v>
      </c>
      <c r="E80" s="230">
        <v>2033</v>
      </c>
      <c r="F80" s="230">
        <v>2034</v>
      </c>
      <c r="G80" s="230">
        <v>2035</v>
      </c>
      <c r="H80" s="230">
        <v>2036</v>
      </c>
      <c r="I80" s="230">
        <v>2037</v>
      </c>
      <c r="J80" s="230">
        <v>2038</v>
      </c>
      <c r="K80" s="230">
        <v>2039</v>
      </c>
      <c r="L80" s="230">
        <v>2040</v>
      </c>
      <c r="M80" s="230">
        <v>2041</v>
      </c>
      <c r="N80" s="230">
        <v>2042</v>
      </c>
      <c r="O80" s="230">
        <v>2043</v>
      </c>
      <c r="P80" s="230">
        <v>2044</v>
      </c>
      <c r="Q80" s="230">
        <v>2045</v>
      </c>
      <c r="R80" s="230">
        <v>2046</v>
      </c>
      <c r="S80" s="230">
        <v>2047</v>
      </c>
      <c r="T80" s="230">
        <v>2048</v>
      </c>
      <c r="U80" s="230">
        <v>2049</v>
      </c>
      <c r="V80" s="230">
        <v>2050</v>
      </c>
      <c r="W80" s="230">
        <v>2051</v>
      </c>
      <c r="X80" s="230">
        <v>2052</v>
      </c>
      <c r="Y80" s="230">
        <v>2053</v>
      </c>
      <c r="Z80" s="230">
        <v>2054</v>
      </c>
      <c r="AA80" s="230">
        <v>2055</v>
      </c>
      <c r="AB80" s="230">
        <v>2056</v>
      </c>
      <c r="AC80" s="230">
        <v>2057</v>
      </c>
      <c r="AD80" s="230">
        <v>2058</v>
      </c>
      <c r="AE80" s="230">
        <v>2059</v>
      </c>
      <c r="AF80" s="230">
        <v>2060</v>
      </c>
      <c r="AG80" s="230">
        <v>2061</v>
      </c>
      <c r="AH80" s="230">
        <v>2062</v>
      </c>
      <c r="AI80" s="230">
        <v>2063</v>
      </c>
      <c r="AJ80" s="230">
        <v>2064</v>
      </c>
      <c r="AK80" s="230">
        <v>2065</v>
      </c>
      <c r="AL80" s="230">
        <v>2066</v>
      </c>
      <c r="AM80" s="230">
        <v>2067</v>
      </c>
      <c r="AN80" s="230">
        <v>2068</v>
      </c>
      <c r="AO80" s="230">
        <v>2069</v>
      </c>
      <c r="AP80" s="230">
        <v>2070</v>
      </c>
      <c r="AQ80" s="230">
        <v>2071</v>
      </c>
      <c r="AR80" s="230">
        <v>2072</v>
      </c>
      <c r="AS80" s="230">
        <v>2073</v>
      </c>
      <c r="AT80" s="230">
        <v>2074</v>
      </c>
      <c r="AU80" s="230">
        <v>2075</v>
      </c>
      <c r="AV80" s="230">
        <v>2076</v>
      </c>
      <c r="AW80" s="230">
        <v>2077</v>
      </c>
      <c r="AX80" s="230">
        <v>2078</v>
      </c>
    </row>
    <row r="81" spans="1:50" s="215" customFormat="1" ht="14.25" x14ac:dyDescent="0.25">
      <c r="A81" s="229" t="s">
        <v>608</v>
      </c>
      <c r="B81" s="224">
        <v>0</v>
      </c>
      <c r="C81" s="224">
        <v>-119622012.3574654</v>
      </c>
      <c r="D81" s="224">
        <v>-123195909.09480141</v>
      </c>
      <c r="E81" s="224">
        <v>-126877090.24352574</v>
      </c>
      <c r="F81" s="224">
        <v>-130668774.1609505</v>
      </c>
      <c r="G81" s="224">
        <v>-134574275.47068381</v>
      </c>
      <c r="H81" s="224">
        <v>-138597009.43837106</v>
      </c>
      <c r="I81" s="224">
        <v>-142740492.51866177</v>
      </c>
      <c r="J81" s="224">
        <v>-147008347.82488623</v>
      </c>
      <c r="K81" s="224">
        <v>-151404305.67602265</v>
      </c>
      <c r="L81" s="224">
        <v>-155932209.6133408</v>
      </c>
      <c r="M81" s="224">
        <v>-160012462.33626977</v>
      </c>
      <c r="N81" s="224">
        <v>-164798745.68089765</v>
      </c>
      <c r="O81" s="224">
        <v>-169728685.02906516</v>
      </c>
      <c r="P81" s="224">
        <v>-174806590.04452941</v>
      </c>
      <c r="Q81" s="224">
        <v>-180036899.55016589</v>
      </c>
      <c r="R81" s="224">
        <v>-185424185.34279519</v>
      </c>
      <c r="S81" s="224">
        <v>-190973157.0979594</v>
      </c>
      <c r="T81" s="224">
        <v>-196688665.63977355</v>
      </c>
      <c r="U81" s="224">
        <v>-202575706.75575143</v>
      </c>
      <c r="V81" s="224">
        <v>-208639426.10158259</v>
      </c>
      <c r="W81" s="224">
        <v>-214100874.58251852</v>
      </c>
      <c r="X81" s="224">
        <v>-220510483.84981927</v>
      </c>
      <c r="Y81" s="224">
        <v>-227112448.56652278</v>
      </c>
      <c r="Z81" s="224">
        <v>-233912539.55357608</v>
      </c>
      <c r="AA81" s="224">
        <v>-240916700.84343195</v>
      </c>
      <c r="AB81" s="224">
        <v>-248131054.56689367</v>
      </c>
      <c r="AC81" s="224">
        <v>-255561905.83996037</v>
      </c>
      <c r="AD81" s="224">
        <v>-263215750.36558554</v>
      </c>
      <c r="AE81" s="224">
        <v>-271099277.14859098</v>
      </c>
      <c r="AF81" s="224">
        <v>-279219377.18339151</v>
      </c>
      <c r="AG81" s="224">
        <v>-287583147.79785681</v>
      </c>
      <c r="AH81" s="224">
        <v>-296197898.62612212</v>
      </c>
      <c r="AI81" s="224">
        <v>-305071159.21034712</v>
      </c>
      <c r="AJ81" s="224">
        <v>-314210684.9735266</v>
      </c>
      <c r="AK81" s="224">
        <v>-323624464.27826631</v>
      </c>
      <c r="AL81" s="224">
        <v>-333320723.85661048</v>
      </c>
      <c r="AM81" s="224">
        <v>-343307938.58373272</v>
      </c>
      <c r="AN81" s="224">
        <v>-353594837.45074546</v>
      </c>
      <c r="AO81" s="224">
        <v>-364190410.62347704</v>
      </c>
      <c r="AP81" s="224">
        <v>-375103918.1301952</v>
      </c>
      <c r="AQ81" s="224">
        <v>-386344898.0063495</v>
      </c>
      <c r="AR81" s="224">
        <v>-397923174.98229527</v>
      </c>
      <c r="AS81" s="224">
        <v>-409848867.54206973</v>
      </c>
      <c r="AT81" s="224">
        <v>-422132398.24006504</v>
      </c>
      <c r="AU81" s="224">
        <v>-434784501.8457697</v>
      </c>
      <c r="AV81" s="224">
        <v>-447816236.20342422</v>
      </c>
      <c r="AW81" s="224">
        <v>-461238989.83378005</v>
      </c>
      <c r="AX81" s="224">
        <v>-475064493.33673704</v>
      </c>
    </row>
    <row r="82" spans="1:50" x14ac:dyDescent="0.25">
      <c r="A82" s="227" t="s">
        <v>308</v>
      </c>
      <c r="B82" s="226">
        <v>0</v>
      </c>
      <c r="C82" s="226">
        <v>204059.72222222222</v>
      </c>
      <c r="D82" s="226">
        <v>204059.72222222222</v>
      </c>
      <c r="E82" s="226">
        <v>204059.72222222222</v>
      </c>
      <c r="F82" s="226">
        <v>204059.72222222222</v>
      </c>
      <c r="G82" s="226">
        <v>204059.72222222222</v>
      </c>
      <c r="H82" s="226">
        <v>204059.72222222222</v>
      </c>
      <c r="I82" s="226">
        <v>204059.72222222222</v>
      </c>
      <c r="J82" s="226">
        <v>204059.72222222222</v>
      </c>
      <c r="K82" s="226">
        <v>204059.72222222222</v>
      </c>
      <c r="L82" s="226">
        <v>204059.72222222222</v>
      </c>
      <c r="M82" s="226">
        <v>204059.72222222222</v>
      </c>
      <c r="N82" s="226">
        <v>204059.72222222222</v>
      </c>
      <c r="O82" s="226">
        <v>204059.72222222222</v>
      </c>
      <c r="P82" s="226">
        <v>204059.72222222222</v>
      </c>
      <c r="Q82" s="226">
        <v>204059.72222222222</v>
      </c>
      <c r="R82" s="226">
        <v>204059.72222222222</v>
      </c>
      <c r="S82" s="226">
        <v>204059.72222222222</v>
      </c>
      <c r="T82" s="226">
        <v>204059.72222222222</v>
      </c>
      <c r="U82" s="226">
        <v>204059.72222222222</v>
      </c>
      <c r="V82" s="226">
        <v>204059.72222222222</v>
      </c>
      <c r="W82" s="226">
        <v>204059.72222222222</v>
      </c>
      <c r="X82" s="226">
        <v>204059.72222222222</v>
      </c>
      <c r="Y82" s="226">
        <v>204059.72222222222</v>
      </c>
      <c r="Z82" s="226">
        <v>204059.72222222222</v>
      </c>
      <c r="AA82" s="226">
        <v>204059.72222222222</v>
      </c>
      <c r="AB82" s="226">
        <v>204059.72222222222</v>
      </c>
      <c r="AC82" s="226">
        <v>204059.72222222222</v>
      </c>
      <c r="AD82" s="226">
        <v>204059.72222222222</v>
      </c>
      <c r="AE82" s="226">
        <v>204059.72222222222</v>
      </c>
      <c r="AF82" s="226">
        <v>204059.72222222222</v>
      </c>
      <c r="AG82" s="226">
        <v>204059.72222222222</v>
      </c>
      <c r="AH82" s="226">
        <v>204059.72222222222</v>
      </c>
      <c r="AI82" s="226">
        <v>204059.72222222222</v>
      </c>
      <c r="AJ82" s="226">
        <v>204059.72222222222</v>
      </c>
      <c r="AK82" s="226">
        <v>204059.72222222222</v>
      </c>
      <c r="AL82" s="226">
        <v>204059.72222222222</v>
      </c>
      <c r="AM82" s="226">
        <v>204059.72222222222</v>
      </c>
      <c r="AN82" s="226">
        <v>204059.72222222222</v>
      </c>
      <c r="AO82" s="226">
        <v>204059.72222222222</v>
      </c>
      <c r="AP82" s="226">
        <v>204059.72222222222</v>
      </c>
      <c r="AQ82" s="226">
        <v>204059.72222222222</v>
      </c>
      <c r="AR82" s="226">
        <v>204059.72222222222</v>
      </c>
      <c r="AS82" s="226">
        <v>204059.72222222222</v>
      </c>
      <c r="AT82" s="226">
        <v>204059.72222222222</v>
      </c>
      <c r="AU82" s="226">
        <v>204059.72222222222</v>
      </c>
      <c r="AV82" s="226">
        <v>204059.72222222222</v>
      </c>
      <c r="AW82" s="226">
        <v>204059.72222222222</v>
      </c>
      <c r="AX82" s="226">
        <v>204059.72222222222</v>
      </c>
    </row>
    <row r="83" spans="1:50" x14ac:dyDescent="0.25">
      <c r="A83" s="227" t="s">
        <v>307</v>
      </c>
      <c r="B83" s="226">
        <v>0</v>
      </c>
      <c r="C83" s="226">
        <v>0</v>
      </c>
      <c r="D83" s="226">
        <v>0</v>
      </c>
      <c r="E83" s="226">
        <v>0</v>
      </c>
      <c r="F83" s="226">
        <v>0</v>
      </c>
      <c r="G83" s="226">
        <v>0</v>
      </c>
      <c r="H83" s="226">
        <v>0</v>
      </c>
      <c r="I83" s="226">
        <v>0</v>
      </c>
      <c r="J83" s="226">
        <v>0</v>
      </c>
      <c r="K83" s="226">
        <v>0</v>
      </c>
      <c r="L83" s="226">
        <v>0</v>
      </c>
      <c r="M83" s="226">
        <v>0</v>
      </c>
      <c r="N83" s="226">
        <v>0</v>
      </c>
      <c r="O83" s="226">
        <v>0</v>
      </c>
      <c r="P83" s="226">
        <v>0</v>
      </c>
      <c r="Q83" s="226">
        <v>0</v>
      </c>
      <c r="R83" s="226">
        <v>0</v>
      </c>
      <c r="S83" s="226">
        <v>0</v>
      </c>
      <c r="T83" s="226">
        <v>0</v>
      </c>
      <c r="U83" s="226">
        <v>0</v>
      </c>
      <c r="V83" s="226">
        <v>0</v>
      </c>
      <c r="W83" s="226">
        <v>0</v>
      </c>
      <c r="X83" s="226">
        <v>0</v>
      </c>
      <c r="Y83" s="226">
        <v>0</v>
      </c>
      <c r="Z83" s="226">
        <v>0</v>
      </c>
      <c r="AA83" s="226">
        <v>0</v>
      </c>
      <c r="AB83" s="226">
        <v>0</v>
      </c>
      <c r="AC83" s="226">
        <v>0</v>
      </c>
      <c r="AD83" s="226">
        <v>0</v>
      </c>
      <c r="AE83" s="226">
        <v>0</v>
      </c>
      <c r="AF83" s="226">
        <v>0</v>
      </c>
      <c r="AG83" s="226">
        <v>0</v>
      </c>
      <c r="AH83" s="226">
        <v>0</v>
      </c>
      <c r="AI83" s="226">
        <v>0</v>
      </c>
      <c r="AJ83" s="226">
        <v>0</v>
      </c>
      <c r="AK83" s="226">
        <v>0</v>
      </c>
      <c r="AL83" s="226">
        <v>0</v>
      </c>
      <c r="AM83" s="226">
        <v>0</v>
      </c>
      <c r="AN83" s="226">
        <v>0</v>
      </c>
      <c r="AO83" s="226">
        <v>0</v>
      </c>
      <c r="AP83" s="226">
        <v>0</v>
      </c>
      <c r="AQ83" s="226">
        <v>0</v>
      </c>
      <c r="AR83" s="226">
        <v>0</v>
      </c>
      <c r="AS83" s="226">
        <v>0</v>
      </c>
      <c r="AT83" s="226">
        <v>0</v>
      </c>
      <c r="AU83" s="226">
        <v>0</v>
      </c>
      <c r="AV83" s="226">
        <v>0</v>
      </c>
      <c r="AW83" s="226">
        <v>0</v>
      </c>
      <c r="AX83" s="226">
        <v>0</v>
      </c>
    </row>
    <row r="84" spans="1:50" x14ac:dyDescent="0.25">
      <c r="A84" s="227" t="s">
        <v>306</v>
      </c>
      <c r="B84" s="226">
        <v>0</v>
      </c>
      <c r="C84" s="226">
        <v>0</v>
      </c>
      <c r="D84" s="226">
        <v>0</v>
      </c>
      <c r="E84" s="226">
        <v>0</v>
      </c>
      <c r="F84" s="226">
        <v>0</v>
      </c>
      <c r="G84" s="226">
        <v>0</v>
      </c>
      <c r="H84" s="226">
        <v>0</v>
      </c>
      <c r="I84" s="226">
        <v>0</v>
      </c>
      <c r="J84" s="226">
        <v>0</v>
      </c>
      <c r="K84" s="226">
        <v>0</v>
      </c>
      <c r="L84" s="226">
        <v>0</v>
      </c>
      <c r="M84" s="226">
        <v>0</v>
      </c>
      <c r="N84" s="226">
        <v>0</v>
      </c>
      <c r="O84" s="226">
        <v>0</v>
      </c>
      <c r="P84" s="226">
        <v>0</v>
      </c>
      <c r="Q84" s="226">
        <v>0</v>
      </c>
      <c r="R84" s="226">
        <v>0</v>
      </c>
      <c r="S84" s="226">
        <v>0</v>
      </c>
      <c r="T84" s="226">
        <v>0</v>
      </c>
      <c r="U84" s="226">
        <v>0</v>
      </c>
      <c r="V84" s="226">
        <v>0</v>
      </c>
      <c r="W84" s="226">
        <v>0</v>
      </c>
      <c r="X84" s="226">
        <v>0</v>
      </c>
      <c r="Y84" s="226">
        <v>0</v>
      </c>
      <c r="Z84" s="226">
        <v>0</v>
      </c>
      <c r="AA84" s="226">
        <v>0</v>
      </c>
      <c r="AB84" s="226">
        <v>0</v>
      </c>
      <c r="AC84" s="226">
        <v>0</v>
      </c>
      <c r="AD84" s="226">
        <v>0</v>
      </c>
      <c r="AE84" s="226">
        <v>0</v>
      </c>
      <c r="AF84" s="226">
        <v>0</v>
      </c>
      <c r="AG84" s="226">
        <v>0</v>
      </c>
      <c r="AH84" s="226">
        <v>0</v>
      </c>
      <c r="AI84" s="226">
        <v>0</v>
      </c>
      <c r="AJ84" s="226">
        <v>0</v>
      </c>
      <c r="AK84" s="226">
        <v>0</v>
      </c>
      <c r="AL84" s="226">
        <v>0</v>
      </c>
      <c r="AM84" s="226">
        <v>0</v>
      </c>
      <c r="AN84" s="226">
        <v>0</v>
      </c>
      <c r="AO84" s="226">
        <v>0</v>
      </c>
      <c r="AP84" s="226">
        <v>0</v>
      </c>
      <c r="AQ84" s="226">
        <v>0</v>
      </c>
      <c r="AR84" s="226">
        <v>0</v>
      </c>
      <c r="AS84" s="226">
        <v>0</v>
      </c>
      <c r="AT84" s="226">
        <v>0</v>
      </c>
      <c r="AU84" s="226">
        <v>0</v>
      </c>
      <c r="AV84" s="226">
        <v>0</v>
      </c>
      <c r="AW84" s="226">
        <v>0</v>
      </c>
      <c r="AX84" s="226">
        <v>0</v>
      </c>
    </row>
    <row r="85" spans="1:50" x14ac:dyDescent="0.25">
      <c r="A85" s="227" t="s">
        <v>305</v>
      </c>
      <c r="B85" s="228">
        <v>-1958973.3333333333</v>
      </c>
      <c r="C85" s="228">
        <v>-23840942.045104194</v>
      </c>
      <c r="D85" s="228">
        <v>-24556170.323960282</v>
      </c>
      <c r="E85" s="228">
        <v>-25292855.485094041</v>
      </c>
      <c r="F85" s="228">
        <v>-26051641.199967876</v>
      </c>
      <c r="G85" s="228">
        <v>-26833190.393303424</v>
      </c>
      <c r="H85" s="228">
        <v>-27638186.118229777</v>
      </c>
      <c r="I85" s="228">
        <v>-28467331.665676802</v>
      </c>
      <c r="J85" s="228">
        <v>-29321351.658310592</v>
      </c>
      <c r="K85" s="228">
        <v>-30200992.159926802</v>
      </c>
      <c r="L85" s="228">
        <v>-31107021.878779262</v>
      </c>
      <c r="M85" s="228">
        <v>-31923521.354753971</v>
      </c>
      <c r="N85" s="228">
        <v>-32881226.955068409</v>
      </c>
      <c r="O85" s="228">
        <v>-33867663.75609082</v>
      </c>
      <c r="P85" s="228">
        <v>-34883693.69057256</v>
      </c>
      <c r="Q85" s="228">
        <v>-35930204.523088694</v>
      </c>
      <c r="R85" s="228">
        <v>-37008110.613003433</v>
      </c>
      <c r="S85" s="228">
        <v>-38118353.89542526</v>
      </c>
      <c r="T85" s="228">
        <v>-39261904.535176873</v>
      </c>
      <c r="U85" s="228">
        <v>-40439761.6897614</v>
      </c>
      <c r="V85" s="228">
        <v>-41652954.49031651</v>
      </c>
      <c r="W85" s="228">
        <v>-42745693.117892504</v>
      </c>
      <c r="X85" s="228">
        <v>-44028063.902741671</v>
      </c>
      <c r="Y85" s="228">
        <v>-45348905.777471304</v>
      </c>
      <c r="Z85" s="228">
        <v>-46709372.906270742</v>
      </c>
      <c r="AA85" s="228">
        <v>-48110654.095631003</v>
      </c>
      <c r="AB85" s="228">
        <v>-49553973.771712184</v>
      </c>
      <c r="AC85" s="228">
        <v>-51040592.9577142</v>
      </c>
      <c r="AD85" s="228">
        <v>-52571810.794228196</v>
      </c>
      <c r="AE85" s="228">
        <v>-54148965.08221817</v>
      </c>
      <c r="AF85" s="228">
        <v>-55773434.020567179</v>
      </c>
      <c r="AG85" s="228">
        <v>-57446637.074849129</v>
      </c>
      <c r="AH85" s="228">
        <v>-59170036.171890974</v>
      </c>
      <c r="AI85" s="228">
        <v>-60945137.22012496</v>
      </c>
      <c r="AJ85" s="228">
        <v>-62773491.304149866</v>
      </c>
      <c r="AK85" s="228">
        <v>-64656696.096486807</v>
      </c>
      <c r="AL85" s="228">
        <v>-66596396.943544388</v>
      </c>
      <c r="AM85" s="228">
        <v>-68594288.820357561</v>
      </c>
      <c r="AN85" s="228">
        <v>-70652117.525149107</v>
      </c>
      <c r="AO85" s="228">
        <v>-72771681.09108448</v>
      </c>
      <c r="AP85" s="228">
        <v>-74954831.523816586</v>
      </c>
      <c r="AQ85" s="228">
        <v>-77203476.430436611</v>
      </c>
      <c r="AR85" s="228">
        <v>-79519580.757014513</v>
      </c>
      <c r="AS85" s="228">
        <v>-81905168.200358629</v>
      </c>
      <c r="AT85" s="228">
        <v>-84362323.271346331</v>
      </c>
      <c r="AU85" s="228">
        <v>-86893192.923876047</v>
      </c>
      <c r="AV85" s="228">
        <v>-89499988.72679615</v>
      </c>
      <c r="AW85" s="228">
        <v>-92184988.384255886</v>
      </c>
      <c r="AX85" s="228">
        <v>-94950538.016236305</v>
      </c>
    </row>
    <row r="86" spans="1:50" x14ac:dyDescent="0.25">
      <c r="A86" s="227" t="s">
        <v>304</v>
      </c>
      <c r="B86" s="226">
        <v>0</v>
      </c>
      <c r="C86" s="226">
        <v>0</v>
      </c>
      <c r="D86" s="226">
        <v>0</v>
      </c>
      <c r="E86" s="226">
        <v>0</v>
      </c>
      <c r="F86" s="226">
        <v>0</v>
      </c>
      <c r="G86" s="226">
        <v>0</v>
      </c>
      <c r="H86" s="226">
        <v>0</v>
      </c>
      <c r="I86" s="226">
        <v>0</v>
      </c>
      <c r="J86" s="226">
        <v>0</v>
      </c>
      <c r="K86" s="226">
        <v>0</v>
      </c>
      <c r="L86" s="226">
        <v>0</v>
      </c>
      <c r="M86" s="226">
        <v>0</v>
      </c>
      <c r="N86" s="226">
        <v>0</v>
      </c>
      <c r="O86" s="226">
        <v>0</v>
      </c>
      <c r="P86" s="226">
        <v>0</v>
      </c>
      <c r="Q86" s="226">
        <v>0</v>
      </c>
      <c r="R86" s="226">
        <v>0</v>
      </c>
      <c r="S86" s="226">
        <v>0</v>
      </c>
      <c r="T86" s="226">
        <v>0</v>
      </c>
      <c r="U86" s="226">
        <v>0</v>
      </c>
      <c r="V86" s="226">
        <v>0</v>
      </c>
      <c r="W86" s="226">
        <v>0</v>
      </c>
      <c r="X86" s="226">
        <v>0</v>
      </c>
      <c r="Y86" s="226">
        <v>0</v>
      </c>
      <c r="Z86" s="226">
        <v>0</v>
      </c>
      <c r="AA86" s="226">
        <v>0</v>
      </c>
      <c r="AB86" s="226">
        <v>0</v>
      </c>
      <c r="AC86" s="226">
        <v>0</v>
      </c>
      <c r="AD86" s="226">
        <v>0</v>
      </c>
      <c r="AE86" s="226">
        <v>0</v>
      </c>
      <c r="AF86" s="226">
        <v>0</v>
      </c>
      <c r="AG86" s="226">
        <v>0</v>
      </c>
      <c r="AH86" s="226">
        <v>0</v>
      </c>
      <c r="AI86" s="226">
        <v>0</v>
      </c>
      <c r="AJ86" s="226">
        <v>0</v>
      </c>
      <c r="AK86" s="226">
        <v>0</v>
      </c>
      <c r="AL86" s="226">
        <v>0</v>
      </c>
      <c r="AM86" s="226">
        <v>0</v>
      </c>
      <c r="AN86" s="226">
        <v>0</v>
      </c>
      <c r="AO86" s="226">
        <v>0</v>
      </c>
      <c r="AP86" s="226">
        <v>0</v>
      </c>
      <c r="AQ86" s="226">
        <v>0</v>
      </c>
      <c r="AR86" s="226">
        <v>0</v>
      </c>
      <c r="AS86" s="226">
        <v>0</v>
      </c>
      <c r="AT86" s="226">
        <v>0</v>
      </c>
      <c r="AU86" s="226">
        <v>0</v>
      </c>
      <c r="AV86" s="226">
        <v>0</v>
      </c>
      <c r="AW86" s="226">
        <v>0</v>
      </c>
      <c r="AX86" s="226">
        <v>0</v>
      </c>
    </row>
    <row r="87" spans="1:50" x14ac:dyDescent="0.25">
      <c r="A87" s="227" t="s">
        <v>303</v>
      </c>
      <c r="B87" s="226">
        <v>-9794866.666666666</v>
      </c>
      <c r="C87" s="226">
        <v>0</v>
      </c>
      <c r="D87" s="226">
        <v>0</v>
      </c>
      <c r="E87" s="226">
        <v>0</v>
      </c>
      <c r="F87" s="226">
        <v>0</v>
      </c>
      <c r="G87" s="226">
        <v>0</v>
      </c>
      <c r="H87" s="226">
        <v>0</v>
      </c>
      <c r="I87" s="226">
        <v>0</v>
      </c>
      <c r="J87" s="226">
        <v>0</v>
      </c>
      <c r="K87" s="226">
        <v>0</v>
      </c>
      <c r="L87" s="226">
        <v>0</v>
      </c>
      <c r="M87" s="226">
        <v>0</v>
      </c>
      <c r="N87" s="226">
        <v>0</v>
      </c>
      <c r="O87" s="226">
        <v>0</v>
      </c>
      <c r="P87" s="226">
        <v>0</v>
      </c>
      <c r="Q87" s="226">
        <v>0</v>
      </c>
      <c r="R87" s="226">
        <v>0</v>
      </c>
      <c r="S87" s="226">
        <v>0</v>
      </c>
      <c r="T87" s="226">
        <v>0</v>
      </c>
      <c r="U87" s="226">
        <v>0</v>
      </c>
      <c r="V87" s="226">
        <v>0</v>
      </c>
      <c r="W87" s="226">
        <v>0</v>
      </c>
      <c r="X87" s="226">
        <v>0</v>
      </c>
      <c r="Y87" s="226">
        <v>0</v>
      </c>
      <c r="Z87" s="226">
        <v>0</v>
      </c>
      <c r="AA87" s="226">
        <v>0</v>
      </c>
      <c r="AB87" s="226">
        <v>0</v>
      </c>
      <c r="AC87" s="226">
        <v>0</v>
      </c>
      <c r="AD87" s="226">
        <v>0</v>
      </c>
      <c r="AE87" s="226">
        <v>0</v>
      </c>
      <c r="AF87" s="226">
        <v>0</v>
      </c>
      <c r="AG87" s="226">
        <v>0</v>
      </c>
      <c r="AH87" s="226">
        <v>0</v>
      </c>
      <c r="AI87" s="226">
        <v>0</v>
      </c>
      <c r="AJ87" s="226">
        <v>0</v>
      </c>
      <c r="AK87" s="226">
        <v>0</v>
      </c>
      <c r="AL87" s="226">
        <v>0</v>
      </c>
      <c r="AM87" s="226">
        <v>0</v>
      </c>
      <c r="AN87" s="226">
        <v>0</v>
      </c>
      <c r="AO87" s="226">
        <v>0</v>
      </c>
      <c r="AP87" s="226">
        <v>0</v>
      </c>
      <c r="AQ87" s="226">
        <v>0</v>
      </c>
      <c r="AR87" s="226">
        <v>0</v>
      </c>
      <c r="AS87" s="226">
        <v>0</v>
      </c>
      <c r="AT87" s="226">
        <v>0</v>
      </c>
      <c r="AU87" s="226">
        <v>0</v>
      </c>
      <c r="AV87" s="226">
        <v>0</v>
      </c>
      <c r="AW87" s="226">
        <v>0</v>
      </c>
      <c r="AX87" s="226">
        <v>0</v>
      </c>
    </row>
    <row r="88" spans="1:50" x14ac:dyDescent="0.25">
      <c r="A88" s="227" t="s">
        <v>302</v>
      </c>
      <c r="B88" s="226">
        <v>0</v>
      </c>
      <c r="C88" s="226">
        <v>0</v>
      </c>
      <c r="D88" s="226">
        <v>0</v>
      </c>
      <c r="E88" s="226">
        <v>0</v>
      </c>
      <c r="F88" s="226">
        <v>0</v>
      </c>
      <c r="G88" s="226">
        <v>0</v>
      </c>
      <c r="H88" s="226">
        <v>0</v>
      </c>
      <c r="I88" s="226">
        <v>0</v>
      </c>
      <c r="J88" s="226">
        <v>0</v>
      </c>
      <c r="K88" s="226">
        <v>0</v>
      </c>
      <c r="L88" s="226">
        <v>0</v>
      </c>
      <c r="M88" s="226">
        <v>0</v>
      </c>
      <c r="N88" s="226">
        <v>0</v>
      </c>
      <c r="O88" s="226">
        <v>0</v>
      </c>
      <c r="P88" s="226">
        <v>0</v>
      </c>
      <c r="Q88" s="226">
        <v>0</v>
      </c>
      <c r="R88" s="226">
        <v>0</v>
      </c>
      <c r="S88" s="226">
        <v>0</v>
      </c>
      <c r="T88" s="226">
        <v>0</v>
      </c>
      <c r="U88" s="226">
        <v>0</v>
      </c>
      <c r="V88" s="226">
        <v>0</v>
      </c>
      <c r="W88" s="226">
        <v>0</v>
      </c>
      <c r="X88" s="226">
        <v>0</v>
      </c>
      <c r="Y88" s="226">
        <v>0</v>
      </c>
      <c r="Z88" s="226">
        <v>0</v>
      </c>
      <c r="AA88" s="226">
        <v>0</v>
      </c>
      <c r="AB88" s="226">
        <v>0</v>
      </c>
      <c r="AC88" s="226">
        <v>0</v>
      </c>
      <c r="AD88" s="226">
        <v>0</v>
      </c>
      <c r="AE88" s="226">
        <v>0</v>
      </c>
      <c r="AF88" s="226">
        <v>0</v>
      </c>
      <c r="AG88" s="226">
        <v>0</v>
      </c>
      <c r="AH88" s="226">
        <v>0</v>
      </c>
      <c r="AI88" s="226">
        <v>0</v>
      </c>
      <c r="AJ88" s="226">
        <v>0</v>
      </c>
      <c r="AK88" s="226">
        <v>0</v>
      </c>
      <c r="AL88" s="226">
        <v>0</v>
      </c>
      <c r="AM88" s="226">
        <v>0</v>
      </c>
      <c r="AN88" s="226">
        <v>0</v>
      </c>
      <c r="AO88" s="226">
        <v>0</v>
      </c>
      <c r="AP88" s="226">
        <v>0</v>
      </c>
      <c r="AQ88" s="226">
        <v>0</v>
      </c>
      <c r="AR88" s="226">
        <v>0</v>
      </c>
      <c r="AS88" s="226">
        <v>0</v>
      </c>
      <c r="AT88" s="226">
        <v>0</v>
      </c>
      <c r="AU88" s="226">
        <v>0</v>
      </c>
      <c r="AV88" s="226">
        <v>0</v>
      </c>
      <c r="AW88" s="226">
        <v>0</v>
      </c>
      <c r="AX88" s="226">
        <v>0</v>
      </c>
    </row>
    <row r="89" spans="1:50" s="215" customFormat="1" ht="14.25" x14ac:dyDescent="0.25">
      <c r="A89" s="225" t="s">
        <v>301</v>
      </c>
      <c r="B89" s="224">
        <v>-11753840</v>
      </c>
      <c r="C89" s="224">
        <v>-143258894.68034738</v>
      </c>
      <c r="D89" s="224">
        <v>-147548019.69653946</v>
      </c>
      <c r="E89" s="224">
        <v>-151965886.00639755</v>
      </c>
      <c r="F89" s="224">
        <v>-156516355.63869613</v>
      </c>
      <c r="G89" s="224">
        <v>-161203406.14176503</v>
      </c>
      <c r="H89" s="224">
        <v>-166031135.83437863</v>
      </c>
      <c r="I89" s="224">
        <v>-171003764.46211636</v>
      </c>
      <c r="J89" s="224">
        <v>-176125639.76097462</v>
      </c>
      <c r="K89" s="224">
        <v>-181401238.11372724</v>
      </c>
      <c r="L89" s="224">
        <v>-186835171.76989785</v>
      </c>
      <c r="M89" s="224">
        <v>-191731923.96880153</v>
      </c>
      <c r="N89" s="224">
        <v>-197475912.91374385</v>
      </c>
      <c r="O89" s="224">
        <v>-203392289.06293377</v>
      </c>
      <c r="P89" s="224">
        <v>-209486224.01287976</v>
      </c>
      <c r="Q89" s="224">
        <v>-215763044.35103238</v>
      </c>
      <c r="R89" s="224">
        <v>-222228236.23357642</v>
      </c>
      <c r="S89" s="224">
        <v>-228887451.27116245</v>
      </c>
      <c r="T89" s="224">
        <v>-235746510.45272821</v>
      </c>
      <c r="U89" s="224">
        <v>-242811408.72329062</v>
      </c>
      <c r="V89" s="224">
        <v>-250088320.86967689</v>
      </c>
      <c r="W89" s="224">
        <v>-256642507.97818881</v>
      </c>
      <c r="X89" s="224">
        <v>-264334488.03033873</v>
      </c>
      <c r="Y89" s="224">
        <v>-272257294.62177187</v>
      </c>
      <c r="Z89" s="224">
        <v>-280417852.73762465</v>
      </c>
      <c r="AA89" s="224">
        <v>-288823295.21684074</v>
      </c>
      <c r="AB89" s="224">
        <v>-297480968.61638367</v>
      </c>
      <c r="AC89" s="224">
        <v>-306398439.07545233</v>
      </c>
      <c r="AD89" s="224">
        <v>-315583501.43759155</v>
      </c>
      <c r="AE89" s="224">
        <v>-325044182.50858694</v>
      </c>
      <c r="AF89" s="224">
        <v>-334788751.48173648</v>
      </c>
      <c r="AG89" s="224">
        <v>-344825725.15048373</v>
      </c>
      <c r="AH89" s="224">
        <v>-355163875.07579088</v>
      </c>
      <c r="AI89" s="224">
        <v>-365812236.70824987</v>
      </c>
      <c r="AJ89" s="224">
        <v>-376780116.55545425</v>
      </c>
      <c r="AK89" s="224">
        <v>-388077100.65253091</v>
      </c>
      <c r="AL89" s="224">
        <v>-399713061.07793266</v>
      </c>
      <c r="AM89" s="224">
        <v>-411698167.68186808</v>
      </c>
      <c r="AN89" s="224">
        <v>-424042895.25367236</v>
      </c>
      <c r="AO89" s="224">
        <v>-436758031.99233931</v>
      </c>
      <c r="AP89" s="224">
        <v>-449854689.93178958</v>
      </c>
      <c r="AQ89" s="224">
        <v>-463344314.71456391</v>
      </c>
      <c r="AR89" s="224">
        <v>-477238696.01708758</v>
      </c>
      <c r="AS89" s="224">
        <v>-491549976.02020615</v>
      </c>
      <c r="AT89" s="224">
        <v>-506290661.78918916</v>
      </c>
      <c r="AU89" s="224">
        <v>-521473635.04742354</v>
      </c>
      <c r="AV89" s="224">
        <v>-537112165.20799816</v>
      </c>
      <c r="AW89" s="224">
        <v>-553219918.49581373</v>
      </c>
      <c r="AX89" s="224">
        <v>-569810971.63075113</v>
      </c>
    </row>
    <row r="90" spans="1:50" s="215" customFormat="1" ht="14.25" x14ac:dyDescent="0.25">
      <c r="A90" s="225" t="s">
        <v>609</v>
      </c>
      <c r="B90" s="224">
        <v>-11753840</v>
      </c>
      <c r="C90" s="224">
        <v>-155012734.68034738</v>
      </c>
      <c r="D90" s="224">
        <v>-302560754.37688684</v>
      </c>
      <c r="E90" s="224">
        <v>-454526640.38328439</v>
      </c>
      <c r="F90" s="224">
        <v>-611042996.02198052</v>
      </c>
      <c r="G90" s="224">
        <v>-772246402.16374552</v>
      </c>
      <c r="H90" s="224">
        <v>-938277537.99812412</v>
      </c>
      <c r="I90" s="224">
        <v>-1109281302.4602404</v>
      </c>
      <c r="J90" s="224">
        <v>-1285406942.221215</v>
      </c>
      <c r="K90" s="224">
        <v>-1466808180.3349423</v>
      </c>
      <c r="L90" s="224">
        <v>-1653643352.1048403</v>
      </c>
      <c r="M90" s="224">
        <v>-1845375276.0736418</v>
      </c>
      <c r="N90" s="224">
        <v>-2042851188.9873857</v>
      </c>
      <c r="O90" s="224">
        <v>-2246243478.0503197</v>
      </c>
      <c r="P90" s="224">
        <v>-2455729702.0631995</v>
      </c>
      <c r="Q90" s="224">
        <v>-2671492746.4142318</v>
      </c>
      <c r="R90" s="224">
        <v>-2893720982.6478081</v>
      </c>
      <c r="S90" s="224">
        <v>-3122608433.9189706</v>
      </c>
      <c r="T90" s="224">
        <v>-3358354944.3716989</v>
      </c>
      <c r="U90" s="224">
        <v>-3601166353.0949893</v>
      </c>
      <c r="V90" s="224">
        <v>-3851254673.9646664</v>
      </c>
      <c r="W90" s="224">
        <v>-4107897181.9428554</v>
      </c>
      <c r="X90" s="224">
        <v>-4372231669.9731941</v>
      </c>
      <c r="Y90" s="224">
        <v>-4644488964.5949659</v>
      </c>
      <c r="Z90" s="224">
        <v>-4924906817.3325901</v>
      </c>
      <c r="AA90" s="224">
        <v>-5213730112.5494308</v>
      </c>
      <c r="AB90" s="224">
        <v>-5511211081.1658144</v>
      </c>
      <c r="AC90" s="224">
        <v>-5817609520.2412663</v>
      </c>
      <c r="AD90" s="224">
        <v>-6133193021.6788578</v>
      </c>
      <c r="AE90" s="224">
        <v>-6458237204.1874447</v>
      </c>
      <c r="AF90" s="224">
        <v>-6793025955.6691809</v>
      </c>
      <c r="AG90" s="224">
        <v>-7137851680.819665</v>
      </c>
      <c r="AH90" s="224">
        <v>-7493015555.8954563</v>
      </c>
      <c r="AI90" s="224">
        <v>-7858827792.6037064</v>
      </c>
      <c r="AJ90" s="224">
        <v>-8235607909.1591606</v>
      </c>
      <c r="AK90" s="224">
        <v>-8623685009.8116913</v>
      </c>
      <c r="AL90" s="224">
        <v>-9023398070.8896236</v>
      </c>
      <c r="AM90" s="224">
        <v>-9435096238.5714912</v>
      </c>
      <c r="AN90" s="224">
        <v>-9859139133.8251629</v>
      </c>
      <c r="AO90" s="224">
        <v>-10295897165.817503</v>
      </c>
      <c r="AP90" s="224">
        <v>-10745751855.749292</v>
      </c>
      <c r="AQ90" s="224">
        <v>-11209096170.463856</v>
      </c>
      <c r="AR90" s="224">
        <v>-11686334866.480944</v>
      </c>
      <c r="AS90" s="224">
        <v>-12177884842.50115</v>
      </c>
      <c r="AT90" s="224">
        <v>-12684175504.290339</v>
      </c>
      <c r="AU90" s="224">
        <v>-13205649139.337763</v>
      </c>
      <c r="AV90" s="224">
        <v>-13742761304.545761</v>
      </c>
      <c r="AW90" s="224">
        <v>-14295981223.041574</v>
      </c>
      <c r="AX90" s="224">
        <v>-14865792194.672325</v>
      </c>
    </row>
    <row r="91" spans="1:50" x14ac:dyDescent="0.25">
      <c r="A91" s="223" t="s">
        <v>300</v>
      </c>
      <c r="B91" s="222">
        <v>1</v>
      </c>
      <c r="C91" s="222">
        <v>0.88105726872246692</v>
      </c>
      <c r="D91" s="222">
        <v>0.77626191076869333</v>
      </c>
      <c r="E91" s="222">
        <v>0.68393119891514842</v>
      </c>
      <c r="F91" s="222">
        <v>0.60258255411026285</v>
      </c>
      <c r="G91" s="222">
        <v>0.53090973930419638</v>
      </c>
      <c r="H91" s="222">
        <v>0.4677618848495122</v>
      </c>
      <c r="I91" s="222">
        <v>0.41212500867798435</v>
      </c>
      <c r="J91" s="222">
        <v>0.3631057345180479</v>
      </c>
      <c r="K91" s="222">
        <v>0.31991694671193649</v>
      </c>
      <c r="L91" s="222">
        <v>0.28186515128804979</v>
      </c>
      <c r="M91" s="222">
        <v>0.24833934034189409</v>
      </c>
      <c r="N91" s="222">
        <v>0.21880118091796832</v>
      </c>
      <c r="O91" s="222">
        <v>0.19277637085283555</v>
      </c>
      <c r="P91" s="222">
        <v>0.16984702277782865</v>
      </c>
      <c r="Q91" s="222">
        <v>0.14964495398927638</v>
      </c>
      <c r="R91" s="222">
        <v>0.13184577443989109</v>
      </c>
      <c r="S91" s="222">
        <v>0.11616367792060887</v>
      </c>
      <c r="T91" s="222">
        <v>0.102346852793488</v>
      </c>
      <c r="U91" s="222">
        <v>9.0173438584570942E-2</v>
      </c>
      <c r="V91" s="222">
        <v>7.9447963510635183E-2</v>
      </c>
      <c r="W91" s="222">
        <v>6.999820573624245E-2</v>
      </c>
      <c r="X91" s="222">
        <v>6.1672427961447097E-2</v>
      </c>
      <c r="Y91" s="222">
        <v>5.4336940935195678E-2</v>
      </c>
      <c r="Z91" s="222">
        <v>4.7873956771097514E-2</v>
      </c>
      <c r="AA91" s="222">
        <v>4.2179697595680632E-2</v>
      </c>
      <c r="AB91" s="222">
        <v>3.7162729159189986E-2</v>
      </c>
      <c r="AC91" s="222">
        <v>3.2742492651268711E-2</v>
      </c>
      <c r="AD91" s="222">
        <v>2.8848011146492256E-2</v>
      </c>
      <c r="AE91" s="222">
        <v>2.5416749908803746E-2</v>
      </c>
      <c r="AF91" s="222">
        <v>2.239361225445264E-2</v>
      </c>
      <c r="AG91" s="222">
        <v>1.9730054849738013E-2</v>
      </c>
      <c r="AH91" s="222">
        <v>1.7383308237654636E-2</v>
      </c>
      <c r="AI91" s="222">
        <v>1.5315690077228756E-2</v>
      </c>
      <c r="AJ91" s="222">
        <v>1.3494000068042956E-2</v>
      </c>
      <c r="AK91" s="222">
        <v>1.1888986844090711E-2</v>
      </c>
      <c r="AL91" s="222">
        <v>1.0474878276731903E-2</v>
      </c>
      <c r="AM91" s="222">
        <v>9.228967644697713E-3</v>
      </c>
      <c r="AN91" s="222">
        <v>8.1312490261653842E-3</v>
      </c>
      <c r="AO91" s="222">
        <v>7.1640960582954934E-3</v>
      </c>
      <c r="AP91" s="222">
        <v>6.3119789059872195E-3</v>
      </c>
      <c r="AQ91" s="222">
        <v>5.5612148951429243E-3</v>
      </c>
      <c r="AR91" s="222">
        <v>4.8997488062933253E-3</v>
      </c>
      <c r="AS91" s="222">
        <v>4.3169593006989653E-3</v>
      </c>
      <c r="AT91" s="222">
        <v>3.8034883706598811E-3</v>
      </c>
      <c r="AU91" s="222">
        <v>3.3510910754712612E-3</v>
      </c>
      <c r="AV91" s="222">
        <v>2.9525031501949437E-3</v>
      </c>
      <c r="AW91" s="222">
        <v>2.6013243614052368E-3</v>
      </c>
      <c r="AX91" s="222">
        <v>2.2919157369209139E-3</v>
      </c>
    </row>
    <row r="92" spans="1:50" s="215" customFormat="1" ht="14.25" x14ac:dyDescent="0.25">
      <c r="A92" s="219" t="s">
        <v>610</v>
      </c>
      <c r="B92" s="221">
        <v>-11753840</v>
      </c>
      <c r="C92" s="221">
        <v>-126219290.46726641</v>
      </c>
      <c r="D92" s="221">
        <v>-114535907.69977252</v>
      </c>
      <c r="E92" s="221">
        <v>-103934210.61055826</v>
      </c>
      <c r="F92" s="221">
        <v>-94314025.340795755</v>
      </c>
      <c r="G92" s="221">
        <v>-85584458.329672962</v>
      </c>
      <c r="H92" s="221">
        <v>-77663037.041594341</v>
      </c>
      <c r="I92" s="221">
        <v>-70474927.912917703</v>
      </c>
      <c r="J92" s="221">
        <v>-63952229.792869791</v>
      </c>
      <c r="K92" s="221">
        <v>-58033330.227108583</v>
      </c>
      <c r="L92" s="221">
        <v>-52662323.956851028</v>
      </c>
      <c r="M92" s="221">
        <v>-47614579.520894364</v>
      </c>
      <c r="N92" s="221">
        <v>-43207962.948381029</v>
      </c>
      <c r="O92" s="221">
        <v>-39209227.345003247</v>
      </c>
      <c r="P92" s="221">
        <v>-35580611.461556904</v>
      </c>
      <c r="Q92" s="221">
        <v>-32287850.84449644</v>
      </c>
      <c r="R92" s="221">
        <v>-29299853.908626951</v>
      </c>
      <c r="S92" s="221">
        <v>-26588408.169532374</v>
      </c>
      <c r="T92" s="221">
        <v>-24127913.401883855</v>
      </c>
      <c r="U92" s="221">
        <v>-21895139.6521428</v>
      </c>
      <c r="V92" s="221">
        <v>-19869007.790890113</v>
      </c>
      <c r="W92" s="221">
        <v>-17964515.074122503</v>
      </c>
      <c r="X92" s="221">
        <v>-16302149.670777066</v>
      </c>
      <c r="Y92" s="221">
        <v>-14793628.537039386</v>
      </c>
      <c r="Z92" s="221">
        <v>-13424712.159805031</v>
      </c>
      <c r="AA92" s="221">
        <v>-12182479.250834335</v>
      </c>
      <c r="AB92" s="221">
        <v>-11055204.666704163</v>
      </c>
      <c r="AC92" s="221">
        <v>-10032248.639788201</v>
      </c>
      <c r="AD92" s="221">
        <v>-9103956.3671206962</v>
      </c>
      <c r="AE92" s="221">
        <v>-8261566.6961323153</v>
      </c>
      <c r="AF92" s="221">
        <v>-7497129.4878343139</v>
      </c>
      <c r="AG92" s="221">
        <v>-6803430.4708197284</v>
      </c>
      <c r="AH92" s="221">
        <v>-6173923.1153223375</v>
      </c>
      <c r="AI92" s="221">
        <v>-5602666.8438813994</v>
      </c>
      <c r="AJ92" s="221">
        <v>-5084270.9184365328</v>
      </c>
      <c r="AK92" s="221">
        <v>-4613843.544150807</v>
      </c>
      <c r="AL92" s="221">
        <v>-4186945.6604112489</v>
      </c>
      <c r="AM92" s="221">
        <v>-3799549.068917294</v>
      </c>
      <c r="AN92" s="221">
        <v>-3447998.3790837736</v>
      </c>
      <c r="AO92" s="221">
        <v>-3128976.495425215</v>
      </c>
      <c r="AP92" s="221">
        <v>-2839473.3136088769</v>
      </c>
      <c r="AQ92" s="221">
        <v>-2576757.3045704234</v>
      </c>
      <c r="AR92" s="221">
        <v>-2338349.731126708</v>
      </c>
      <c r="AS92" s="221">
        <v>-2122001.2407387821</v>
      </c>
      <c r="AT92" s="221">
        <v>-1925670.6442888761</v>
      </c>
      <c r="AU92" s="221">
        <v>-1747505.6445009785</v>
      </c>
      <c r="AV92" s="221">
        <v>-1585825.3597846415</v>
      </c>
      <c r="AW92" s="221">
        <v>-1439104.4511977797</v>
      </c>
      <c r="AX92" s="221">
        <v>-1305958.7329507149</v>
      </c>
    </row>
    <row r="93" spans="1:50" s="215" customFormat="1" ht="14.25" x14ac:dyDescent="0.25">
      <c r="A93" s="219" t="s">
        <v>611</v>
      </c>
      <c r="B93" s="221">
        <v>-11753840</v>
      </c>
      <c r="C93" s="221">
        <v>-137973130.46726641</v>
      </c>
      <c r="D93" s="221">
        <v>-252509038.16703892</v>
      </c>
      <c r="E93" s="221">
        <v>-356443248.77759719</v>
      </c>
      <c r="F93" s="221">
        <v>-450757274.11839294</v>
      </c>
      <c r="G93" s="221">
        <v>-536341732.44806588</v>
      </c>
      <c r="H93" s="221">
        <v>-614004769.48966026</v>
      </c>
      <c r="I93" s="221">
        <v>-684479697.402578</v>
      </c>
      <c r="J93" s="221">
        <v>-748431927.1954478</v>
      </c>
      <c r="K93" s="221">
        <v>-806465257.4225564</v>
      </c>
      <c r="L93" s="221">
        <v>-859127581.37940741</v>
      </c>
      <c r="M93" s="221">
        <v>-906742160.90030181</v>
      </c>
      <c r="N93" s="221">
        <v>-949950123.84868288</v>
      </c>
      <c r="O93" s="221">
        <v>-989159351.19368613</v>
      </c>
      <c r="P93" s="221">
        <v>-1024739962.655243</v>
      </c>
      <c r="Q93" s="221">
        <v>-1057027813.4997395</v>
      </c>
      <c r="R93" s="221">
        <v>-1086327667.4083664</v>
      </c>
      <c r="S93" s="221">
        <v>-1112916075.5778987</v>
      </c>
      <c r="T93" s="221">
        <v>-1137043988.9797826</v>
      </c>
      <c r="U93" s="221">
        <v>-1158939128.6319253</v>
      </c>
      <c r="V93" s="221">
        <v>-1178808136.4228156</v>
      </c>
      <c r="W93" s="221">
        <v>-1196772651.496938</v>
      </c>
      <c r="X93" s="221">
        <v>-1213074801.1677151</v>
      </c>
      <c r="Y93" s="221">
        <v>-1227868429.7047544</v>
      </c>
      <c r="Z93" s="221">
        <v>-1241293141.8645594</v>
      </c>
      <c r="AA93" s="221">
        <v>-1253475621.1153936</v>
      </c>
      <c r="AB93" s="221">
        <v>-1264530825.7820978</v>
      </c>
      <c r="AC93" s="221">
        <v>-1274563074.421886</v>
      </c>
      <c r="AD93" s="221">
        <v>-1283667030.7890067</v>
      </c>
      <c r="AE93" s="221">
        <v>-1291928597.4851391</v>
      </c>
      <c r="AF93" s="221">
        <v>-1299425726.9729733</v>
      </c>
      <c r="AG93" s="221">
        <v>-1306229157.4437931</v>
      </c>
      <c r="AH93" s="221">
        <v>-1312403080.5591154</v>
      </c>
      <c r="AI93" s="221">
        <v>-1318005747.4029968</v>
      </c>
      <c r="AJ93" s="221">
        <v>-1323090018.3214333</v>
      </c>
      <c r="AK93" s="221">
        <v>-1327703861.8655841</v>
      </c>
      <c r="AL93" s="221">
        <v>-1331890807.5259955</v>
      </c>
      <c r="AM93" s="221">
        <v>-1335690356.5949128</v>
      </c>
      <c r="AN93" s="221">
        <v>-1339138354.9739966</v>
      </c>
      <c r="AO93" s="221">
        <v>-1342267331.4694219</v>
      </c>
      <c r="AP93" s="221">
        <v>-1345106804.7830307</v>
      </c>
      <c r="AQ93" s="221">
        <v>-1347683562.0876012</v>
      </c>
      <c r="AR93" s="221">
        <v>-1350021911.818728</v>
      </c>
      <c r="AS93" s="221">
        <v>-1352143913.0594668</v>
      </c>
      <c r="AT93" s="221">
        <v>-1354069583.7037556</v>
      </c>
      <c r="AU93" s="221">
        <v>-1355817089.3482566</v>
      </c>
      <c r="AV93" s="221">
        <v>-1357402914.7080412</v>
      </c>
      <c r="AW93" s="221">
        <v>-1358842019.1592391</v>
      </c>
      <c r="AX93" s="221">
        <v>-1360147977.8921897</v>
      </c>
    </row>
    <row r="94" spans="1:50" s="215" customFormat="1" ht="14.25" x14ac:dyDescent="0.25">
      <c r="A94" s="219" t="s">
        <v>612</v>
      </c>
      <c r="B94" s="220">
        <v>0</v>
      </c>
      <c r="C94" s="220">
        <v>0</v>
      </c>
      <c r="D94" s="220">
        <v>0</v>
      </c>
      <c r="E94" s="220">
        <v>0</v>
      </c>
      <c r="F94" s="220">
        <v>0</v>
      </c>
      <c r="G94" s="220">
        <v>0</v>
      </c>
      <c r="H94" s="220">
        <v>0</v>
      </c>
      <c r="I94" s="220">
        <v>0</v>
      </c>
      <c r="J94" s="220">
        <v>0</v>
      </c>
      <c r="K94" s="220">
        <v>0</v>
      </c>
      <c r="L94" s="220">
        <v>0</v>
      </c>
      <c r="M94" s="220">
        <v>0</v>
      </c>
      <c r="N94" s="220">
        <v>0</v>
      </c>
      <c r="O94" s="220">
        <v>0</v>
      </c>
      <c r="P94" s="220">
        <v>0</v>
      </c>
      <c r="Q94" s="220">
        <v>0</v>
      </c>
      <c r="R94" s="220">
        <v>0</v>
      </c>
      <c r="S94" s="220">
        <v>0</v>
      </c>
      <c r="T94" s="220">
        <v>0</v>
      </c>
      <c r="U94" s="220">
        <v>0</v>
      </c>
      <c r="V94" s="220">
        <v>0</v>
      </c>
      <c r="W94" s="220">
        <v>0</v>
      </c>
      <c r="X94" s="220">
        <v>0</v>
      </c>
      <c r="Y94" s="220">
        <v>0</v>
      </c>
      <c r="Z94" s="220">
        <v>0</v>
      </c>
      <c r="AA94" s="220">
        <v>0</v>
      </c>
      <c r="AB94" s="220">
        <v>0</v>
      </c>
      <c r="AC94" s="220">
        <v>0</v>
      </c>
      <c r="AD94" s="220">
        <v>0</v>
      </c>
      <c r="AE94" s="220">
        <v>0</v>
      </c>
      <c r="AF94" s="220">
        <v>0</v>
      </c>
      <c r="AG94" s="220">
        <v>0</v>
      </c>
      <c r="AH94" s="220">
        <v>0</v>
      </c>
      <c r="AI94" s="220">
        <v>0</v>
      </c>
      <c r="AJ94" s="220">
        <v>0</v>
      </c>
      <c r="AK94" s="220">
        <v>0</v>
      </c>
      <c r="AL94" s="220">
        <v>0</v>
      </c>
      <c r="AM94" s="220">
        <v>0</v>
      </c>
      <c r="AN94" s="220">
        <v>0</v>
      </c>
      <c r="AO94" s="220">
        <v>0</v>
      </c>
      <c r="AP94" s="220">
        <v>0</v>
      </c>
      <c r="AQ94" s="220">
        <v>0</v>
      </c>
      <c r="AR94" s="220">
        <v>0</v>
      </c>
      <c r="AS94" s="220">
        <v>0</v>
      </c>
      <c r="AT94" s="220">
        <v>0</v>
      </c>
      <c r="AU94" s="220">
        <v>0</v>
      </c>
      <c r="AV94" s="220">
        <v>0</v>
      </c>
      <c r="AW94" s="220">
        <v>0</v>
      </c>
      <c r="AX94" s="220">
        <v>0</v>
      </c>
    </row>
    <row r="95" spans="1:50" s="215" customFormat="1" ht="14.25" x14ac:dyDescent="0.25">
      <c r="A95" s="219" t="s">
        <v>613</v>
      </c>
      <c r="B95" s="218">
        <v>0</v>
      </c>
      <c r="C95" s="218">
        <v>0</v>
      </c>
      <c r="D95" s="218">
        <v>0</v>
      </c>
      <c r="E95" s="218">
        <v>0</v>
      </c>
      <c r="F95" s="218">
        <v>0</v>
      </c>
      <c r="G95" s="218">
        <v>0</v>
      </c>
      <c r="H95" s="218">
        <v>0</v>
      </c>
      <c r="I95" s="218">
        <v>0</v>
      </c>
      <c r="J95" s="218">
        <v>0</v>
      </c>
      <c r="K95" s="218">
        <v>0</v>
      </c>
      <c r="L95" s="218">
        <v>0</v>
      </c>
      <c r="M95" s="218">
        <v>0</v>
      </c>
      <c r="N95" s="218">
        <v>0</v>
      </c>
      <c r="O95" s="218">
        <v>0</v>
      </c>
      <c r="P95" s="218">
        <v>0</v>
      </c>
      <c r="Q95" s="218">
        <v>0</v>
      </c>
      <c r="R95" s="218">
        <v>0</v>
      </c>
      <c r="S95" s="218">
        <v>0</v>
      </c>
      <c r="T95" s="218">
        <v>0</v>
      </c>
      <c r="U95" s="218">
        <v>0</v>
      </c>
      <c r="V95" s="218">
        <v>0</v>
      </c>
      <c r="W95" s="218">
        <v>0</v>
      </c>
      <c r="X95" s="218">
        <v>0</v>
      </c>
      <c r="Y95" s="218">
        <v>0</v>
      </c>
      <c r="Z95" s="218">
        <v>0</v>
      </c>
      <c r="AA95" s="218">
        <v>0</v>
      </c>
      <c r="AB95" s="218">
        <v>0</v>
      </c>
      <c r="AC95" s="218">
        <v>0</v>
      </c>
      <c r="AD95" s="218">
        <v>0</v>
      </c>
      <c r="AE95" s="218">
        <v>0</v>
      </c>
      <c r="AF95" s="218">
        <v>0</v>
      </c>
      <c r="AG95" s="218">
        <v>0</v>
      </c>
      <c r="AH95" s="218">
        <v>0</v>
      </c>
      <c r="AI95" s="218">
        <v>0</v>
      </c>
      <c r="AJ95" s="218">
        <v>0</v>
      </c>
      <c r="AK95" s="218">
        <v>0</v>
      </c>
      <c r="AL95" s="218">
        <v>0</v>
      </c>
      <c r="AM95" s="218">
        <v>0</v>
      </c>
      <c r="AN95" s="218">
        <v>0</v>
      </c>
      <c r="AO95" s="218">
        <v>0</v>
      </c>
      <c r="AP95" s="218">
        <v>0</v>
      </c>
      <c r="AQ95" s="218">
        <v>0</v>
      </c>
      <c r="AR95" s="218">
        <v>0</v>
      </c>
      <c r="AS95" s="218">
        <v>0</v>
      </c>
      <c r="AT95" s="218">
        <v>0</v>
      </c>
      <c r="AU95" s="218">
        <v>0</v>
      </c>
      <c r="AV95" s="218">
        <v>0</v>
      </c>
      <c r="AW95" s="218">
        <v>0</v>
      </c>
      <c r="AX95" s="218">
        <v>0</v>
      </c>
    </row>
    <row r="96" spans="1:50" s="215" customFormat="1" ht="15" thickBot="1" x14ac:dyDescent="0.3">
      <c r="A96" s="217" t="s">
        <v>614</v>
      </c>
      <c r="B96" s="216">
        <v>0</v>
      </c>
      <c r="C96" s="216">
        <v>0</v>
      </c>
      <c r="D96" s="216">
        <v>0</v>
      </c>
      <c r="E96" s="216">
        <v>0</v>
      </c>
      <c r="F96" s="216">
        <v>0</v>
      </c>
      <c r="G96" s="216">
        <v>0</v>
      </c>
      <c r="H96" s="216">
        <v>0</v>
      </c>
      <c r="I96" s="216">
        <v>0</v>
      </c>
      <c r="J96" s="216">
        <v>0</v>
      </c>
      <c r="K96" s="216">
        <v>0</v>
      </c>
      <c r="L96" s="216">
        <v>0</v>
      </c>
      <c r="M96" s="216">
        <v>0</v>
      </c>
      <c r="N96" s="216">
        <v>0</v>
      </c>
      <c r="O96" s="216">
        <v>0</v>
      </c>
      <c r="P96" s="216">
        <v>0</v>
      </c>
      <c r="Q96" s="216">
        <v>0</v>
      </c>
      <c r="R96" s="216">
        <v>0</v>
      </c>
      <c r="S96" s="216">
        <v>0</v>
      </c>
      <c r="T96" s="216">
        <v>0</v>
      </c>
      <c r="U96" s="216">
        <v>0</v>
      </c>
      <c r="V96" s="216">
        <v>0</v>
      </c>
      <c r="W96" s="216">
        <v>0</v>
      </c>
      <c r="X96" s="216">
        <v>0</v>
      </c>
      <c r="Y96" s="216">
        <v>0</v>
      </c>
      <c r="Z96" s="216">
        <v>0</v>
      </c>
      <c r="AA96" s="216">
        <v>0</v>
      </c>
      <c r="AB96" s="216">
        <v>0</v>
      </c>
      <c r="AC96" s="216">
        <v>0</v>
      </c>
      <c r="AD96" s="216">
        <v>0</v>
      </c>
      <c r="AE96" s="216">
        <v>0</v>
      </c>
      <c r="AF96" s="216">
        <v>0</v>
      </c>
      <c r="AG96" s="216">
        <v>0</v>
      </c>
      <c r="AH96" s="216">
        <v>0</v>
      </c>
      <c r="AI96" s="216">
        <v>0</v>
      </c>
      <c r="AJ96" s="216">
        <v>0</v>
      </c>
      <c r="AK96" s="216">
        <v>0</v>
      </c>
      <c r="AL96" s="216">
        <v>0</v>
      </c>
      <c r="AM96" s="216">
        <v>0</v>
      </c>
      <c r="AN96" s="216">
        <v>0</v>
      </c>
      <c r="AO96" s="216">
        <v>0</v>
      </c>
      <c r="AP96" s="216">
        <v>0</v>
      </c>
      <c r="AQ96" s="216">
        <v>0</v>
      </c>
      <c r="AR96" s="216">
        <v>0</v>
      </c>
      <c r="AS96" s="216">
        <v>0</v>
      </c>
      <c r="AT96" s="216">
        <v>0</v>
      </c>
      <c r="AU96" s="216">
        <v>0</v>
      </c>
      <c r="AV96" s="216">
        <v>0</v>
      </c>
      <c r="AW96" s="216">
        <v>0</v>
      </c>
      <c r="AX96" s="216">
        <v>0</v>
      </c>
    </row>
    <row r="97" spans="1:11" x14ac:dyDescent="0.25">
      <c r="C97" s="214"/>
      <c r="D97" s="214"/>
      <c r="E97" s="214"/>
      <c r="F97" s="214"/>
      <c r="G97" s="214"/>
      <c r="H97" s="214"/>
      <c r="I97" s="214"/>
      <c r="J97" s="214"/>
    </row>
    <row r="98" spans="1:11" x14ac:dyDescent="0.25">
      <c r="A98" s="337"/>
      <c r="B98" s="337"/>
      <c r="C98" s="337"/>
      <c r="D98" s="337"/>
      <c r="E98" s="337"/>
      <c r="F98" s="337"/>
      <c r="G98" s="337"/>
      <c r="H98" s="337"/>
      <c r="I98" s="337"/>
      <c r="J98" s="337"/>
      <c r="K98" s="337"/>
    </row>
    <row r="100" spans="1:11" x14ac:dyDescent="0.25">
      <c r="C100" s="214"/>
    </row>
    <row r="102" spans="1:11" x14ac:dyDescent="0.25">
      <c r="C102" s="212" t="s">
        <v>528</v>
      </c>
    </row>
    <row r="103" spans="1:11" ht="27.75" x14ac:dyDescent="0.25">
      <c r="B103" s="213"/>
    </row>
    <row r="104" spans="1:11" ht="27.75" x14ac:dyDescent="0.25">
      <c r="B104" s="213"/>
    </row>
  </sheetData>
  <mergeCells count="18">
    <mergeCell ref="A5:O5"/>
    <mergeCell ref="A7:O7"/>
    <mergeCell ref="A8:O8"/>
    <mergeCell ref="A9:O9"/>
    <mergeCell ref="A10:O10"/>
    <mergeCell ref="A11:O11"/>
    <mergeCell ref="A12:O12"/>
    <mergeCell ref="A13:O13"/>
    <mergeCell ref="A14:O14"/>
    <mergeCell ref="A15:O15"/>
    <mergeCell ref="A16:O16"/>
    <mergeCell ref="A17:O17"/>
    <mergeCell ref="A18:O18"/>
    <mergeCell ref="A98:K98"/>
    <mergeCell ref="D26:E26"/>
    <mergeCell ref="D27:E27"/>
    <mergeCell ref="D28:E28"/>
    <mergeCell ref="D29:E29"/>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6" zoomScale="80" zoomScaleSheetLayoutView="80" workbookViewId="0">
      <selection activeCell="I35" sqref="I35"/>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89" t="str">
        <f>'1. паспорт местоположение'!A5:C5</f>
        <v>Год раскрытия информации: 2024 год</v>
      </c>
      <c r="B5" s="289"/>
      <c r="C5" s="289"/>
      <c r="D5" s="289"/>
      <c r="E5" s="289"/>
      <c r="F5" s="289"/>
      <c r="G5" s="289"/>
      <c r="H5" s="289"/>
      <c r="I5" s="289"/>
      <c r="J5" s="289"/>
      <c r="K5" s="289"/>
      <c r="L5" s="289"/>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293" t="s">
        <v>9</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0" t="s">
        <v>8</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297" t="str">
        <f>'1. паспорт местоположение'!A12:C12</f>
        <v>M_TP2000.PR.0074</v>
      </c>
      <c r="B12" s="297"/>
      <c r="C12" s="297"/>
      <c r="D12" s="297"/>
      <c r="E12" s="297"/>
      <c r="F12" s="297"/>
      <c r="G12" s="297"/>
      <c r="H12" s="297"/>
      <c r="I12" s="297"/>
      <c r="J12" s="297"/>
      <c r="K12" s="297"/>
      <c r="L12" s="297"/>
    </row>
    <row r="13" spans="1:44" x14ac:dyDescent="0.25">
      <c r="A13" s="290" t="s">
        <v>7</v>
      </c>
      <c r="B13" s="290"/>
      <c r="C13" s="290"/>
      <c r="D13" s="290"/>
      <c r="E13" s="290"/>
      <c r="F13" s="290"/>
      <c r="G13" s="290"/>
      <c r="H13" s="290"/>
      <c r="I13" s="290"/>
      <c r="J13" s="290"/>
      <c r="K13" s="290"/>
      <c r="L13" s="290"/>
    </row>
    <row r="14" spans="1:44" ht="18.75" x14ac:dyDescent="0.25">
      <c r="A14" s="301"/>
      <c r="B14" s="301"/>
      <c r="C14" s="301"/>
      <c r="D14" s="301"/>
      <c r="E14" s="301"/>
      <c r="F14" s="301"/>
      <c r="G14" s="301"/>
      <c r="H14" s="301"/>
      <c r="I14" s="301"/>
      <c r="J14" s="301"/>
      <c r="K14" s="301"/>
      <c r="L14" s="301"/>
    </row>
    <row r="15" spans="1:44" x14ac:dyDescent="0.25">
      <c r="A15" s="297" t="str">
        <f>'1. паспорт местоположение'!A15:C15</f>
        <v>Модернизация ограждения ПС 110 кВ УГП-2, ПС 110 кВ УГП-2В</v>
      </c>
      <c r="B15" s="297"/>
      <c r="C15" s="297"/>
      <c r="D15" s="297"/>
      <c r="E15" s="297"/>
      <c r="F15" s="297"/>
      <c r="G15" s="297"/>
      <c r="H15" s="297"/>
      <c r="I15" s="297"/>
      <c r="J15" s="297"/>
      <c r="K15" s="297"/>
      <c r="L15" s="297"/>
    </row>
    <row r="16" spans="1:44" x14ac:dyDescent="0.25">
      <c r="A16" s="290" t="s">
        <v>6</v>
      </c>
      <c r="B16" s="290"/>
      <c r="C16" s="290"/>
      <c r="D16" s="290"/>
      <c r="E16" s="290"/>
      <c r="F16" s="290"/>
      <c r="G16" s="290"/>
      <c r="H16" s="290"/>
      <c r="I16" s="290"/>
      <c r="J16" s="290"/>
      <c r="K16" s="290"/>
      <c r="L16" s="290"/>
    </row>
    <row r="17" spans="1:12" ht="15.75" customHeight="1" x14ac:dyDescent="0.25">
      <c r="L17" s="79"/>
    </row>
    <row r="18" spans="1:12" x14ac:dyDescent="0.25">
      <c r="K18" s="78"/>
    </row>
    <row r="19" spans="1:12" ht="15.75" customHeight="1" x14ac:dyDescent="0.25">
      <c r="A19" s="342" t="s">
        <v>485</v>
      </c>
      <c r="B19" s="342"/>
      <c r="C19" s="342"/>
      <c r="D19" s="342"/>
      <c r="E19" s="342"/>
      <c r="F19" s="342"/>
      <c r="G19" s="342"/>
      <c r="H19" s="342"/>
      <c r="I19" s="342"/>
      <c r="J19" s="342"/>
      <c r="K19" s="342"/>
      <c r="L19" s="342"/>
    </row>
    <row r="20" spans="1:12" x14ac:dyDescent="0.25">
      <c r="A20" s="178"/>
      <c r="B20" s="179"/>
      <c r="C20" s="180"/>
      <c r="D20" s="180"/>
      <c r="E20" s="180"/>
      <c r="F20" s="180"/>
      <c r="G20" s="181"/>
      <c r="H20" s="181"/>
      <c r="I20" s="181"/>
      <c r="J20" s="181"/>
      <c r="K20" s="181"/>
      <c r="L20" s="181"/>
    </row>
    <row r="21" spans="1:12" ht="28.5" customHeight="1" x14ac:dyDescent="0.25">
      <c r="A21" s="340" t="s">
        <v>228</v>
      </c>
      <c r="B21" s="340" t="s">
        <v>227</v>
      </c>
      <c r="C21" s="347" t="s">
        <v>418</v>
      </c>
      <c r="D21" s="347"/>
      <c r="E21" s="347"/>
      <c r="F21" s="347"/>
      <c r="G21" s="347"/>
      <c r="H21" s="347"/>
      <c r="I21" s="341" t="s">
        <v>226</v>
      </c>
      <c r="J21" s="344" t="s">
        <v>420</v>
      </c>
      <c r="K21" s="340" t="s">
        <v>225</v>
      </c>
      <c r="L21" s="343" t="s">
        <v>419</v>
      </c>
    </row>
    <row r="22" spans="1:12" ht="58.5" customHeight="1" x14ac:dyDescent="0.25">
      <c r="A22" s="340"/>
      <c r="B22" s="340"/>
      <c r="C22" s="348" t="s">
        <v>2</v>
      </c>
      <c r="D22" s="348"/>
      <c r="E22" s="134"/>
      <c r="F22" s="135"/>
      <c r="G22" s="349" t="s">
        <v>1</v>
      </c>
      <c r="H22" s="350"/>
      <c r="I22" s="341"/>
      <c r="J22" s="345"/>
      <c r="K22" s="340"/>
      <c r="L22" s="343"/>
    </row>
    <row r="23" spans="1:12" ht="47.25" x14ac:dyDescent="0.25">
      <c r="A23" s="340"/>
      <c r="B23" s="340"/>
      <c r="C23" s="77" t="s">
        <v>224</v>
      </c>
      <c r="D23" s="77" t="s">
        <v>223</v>
      </c>
      <c r="E23" s="77" t="s">
        <v>224</v>
      </c>
      <c r="F23" s="77" t="s">
        <v>223</v>
      </c>
      <c r="G23" s="77" t="s">
        <v>224</v>
      </c>
      <c r="H23" s="77" t="s">
        <v>223</v>
      </c>
      <c r="I23" s="341"/>
      <c r="J23" s="346"/>
      <c r="K23" s="340"/>
      <c r="L23" s="343"/>
    </row>
    <row r="24" spans="1:12" x14ac:dyDescent="0.25">
      <c r="A24" s="177">
        <v>1</v>
      </c>
      <c r="B24" s="177">
        <v>2</v>
      </c>
      <c r="C24" s="77">
        <v>3</v>
      </c>
      <c r="D24" s="77">
        <v>4</v>
      </c>
      <c r="E24" s="77">
        <v>5</v>
      </c>
      <c r="F24" s="77">
        <v>6</v>
      </c>
      <c r="G24" s="77">
        <v>7</v>
      </c>
      <c r="H24" s="77">
        <v>8</v>
      </c>
      <c r="I24" s="77">
        <v>9</v>
      </c>
      <c r="J24" s="77">
        <v>10</v>
      </c>
      <c r="K24" s="77">
        <v>11</v>
      </c>
      <c r="L24" s="77">
        <v>12</v>
      </c>
    </row>
    <row r="25" spans="1:12" ht="31.5" x14ac:dyDescent="0.25">
      <c r="A25" s="73">
        <v>1</v>
      </c>
      <c r="B25" s="74" t="s">
        <v>222</v>
      </c>
      <c r="C25" s="75"/>
      <c r="D25" s="75"/>
      <c r="E25" s="75"/>
      <c r="F25" s="75"/>
      <c r="G25" s="75"/>
      <c r="H25" s="75"/>
      <c r="I25" s="75"/>
      <c r="J25" s="75"/>
      <c r="K25" s="34"/>
      <c r="L25" s="87"/>
    </row>
    <row r="26" spans="1:12" ht="21.75" customHeight="1" x14ac:dyDescent="0.25">
      <c r="A26" s="73" t="s">
        <v>221</v>
      </c>
      <c r="B26" s="76" t="s">
        <v>425</v>
      </c>
      <c r="C26" s="182" t="s">
        <v>529</v>
      </c>
      <c r="D26" s="182" t="s">
        <v>529</v>
      </c>
      <c r="E26" s="182"/>
      <c r="F26" s="182"/>
      <c r="G26" s="182" t="s">
        <v>529</v>
      </c>
      <c r="H26" s="182" t="s">
        <v>529</v>
      </c>
      <c r="I26" s="183"/>
      <c r="J26" s="183"/>
      <c r="K26" s="34"/>
      <c r="L26" s="71"/>
    </row>
    <row r="27" spans="1:12" s="67" customFormat="1" ht="39" customHeight="1" x14ac:dyDescent="0.25">
      <c r="A27" s="73" t="s">
        <v>220</v>
      </c>
      <c r="B27" s="76" t="s">
        <v>427</v>
      </c>
      <c r="C27" s="182" t="s">
        <v>529</v>
      </c>
      <c r="D27" s="182" t="s">
        <v>529</v>
      </c>
      <c r="E27" s="182"/>
      <c r="F27" s="182"/>
      <c r="G27" s="182" t="s">
        <v>529</v>
      </c>
      <c r="H27" s="182" t="s">
        <v>529</v>
      </c>
      <c r="I27" s="183"/>
      <c r="J27" s="183"/>
      <c r="K27" s="34"/>
      <c r="L27" s="71"/>
    </row>
    <row r="28" spans="1:12" s="67" customFormat="1" ht="70.5" customHeight="1" x14ac:dyDescent="0.25">
      <c r="A28" s="73" t="s">
        <v>426</v>
      </c>
      <c r="B28" s="76" t="s">
        <v>431</v>
      </c>
      <c r="C28" s="182" t="s">
        <v>529</v>
      </c>
      <c r="D28" s="182" t="s">
        <v>529</v>
      </c>
      <c r="E28" s="182"/>
      <c r="F28" s="182"/>
      <c r="G28" s="182" t="s">
        <v>529</v>
      </c>
      <c r="H28" s="182" t="s">
        <v>529</v>
      </c>
      <c r="I28" s="183"/>
      <c r="J28" s="183"/>
      <c r="K28" s="34"/>
      <c r="L28" s="71"/>
    </row>
    <row r="29" spans="1:12" s="67" customFormat="1" ht="54" customHeight="1" x14ac:dyDescent="0.25">
      <c r="A29" s="73" t="s">
        <v>219</v>
      </c>
      <c r="B29" s="76" t="s">
        <v>430</v>
      </c>
      <c r="C29" s="182" t="s">
        <v>529</v>
      </c>
      <c r="D29" s="182" t="s">
        <v>529</v>
      </c>
      <c r="E29" s="182"/>
      <c r="F29" s="182"/>
      <c r="G29" s="182" t="s">
        <v>529</v>
      </c>
      <c r="H29" s="182" t="s">
        <v>529</v>
      </c>
      <c r="I29" s="183"/>
      <c r="J29" s="183"/>
      <c r="K29" s="34"/>
      <c r="L29" s="71"/>
    </row>
    <row r="30" spans="1:12" s="67" customFormat="1" ht="42" customHeight="1" x14ac:dyDescent="0.25">
      <c r="A30" s="73" t="s">
        <v>218</v>
      </c>
      <c r="B30" s="76" t="s">
        <v>432</v>
      </c>
      <c r="C30" s="182" t="s">
        <v>529</v>
      </c>
      <c r="D30" s="182" t="s">
        <v>529</v>
      </c>
      <c r="E30" s="182"/>
      <c r="F30" s="182"/>
      <c r="G30" s="182" t="s">
        <v>529</v>
      </c>
      <c r="H30" s="182" t="s">
        <v>529</v>
      </c>
      <c r="I30" s="183"/>
      <c r="J30" s="183"/>
      <c r="K30" s="34"/>
      <c r="L30" s="71"/>
    </row>
    <row r="31" spans="1:12" s="67" customFormat="1" ht="37.5" customHeight="1" x14ac:dyDescent="0.25">
      <c r="A31" s="73" t="s">
        <v>217</v>
      </c>
      <c r="B31" s="72" t="s">
        <v>428</v>
      </c>
      <c r="C31" s="182">
        <v>45566</v>
      </c>
      <c r="D31" s="182">
        <v>45611</v>
      </c>
      <c r="E31" s="182"/>
      <c r="F31" s="182"/>
      <c r="G31" s="182">
        <v>47027</v>
      </c>
      <c r="H31" s="182">
        <v>47072</v>
      </c>
      <c r="I31" s="183"/>
      <c r="J31" s="183"/>
      <c r="K31" s="34"/>
      <c r="L31" s="71"/>
    </row>
    <row r="32" spans="1:12" s="67" customFormat="1" ht="31.5" x14ac:dyDescent="0.25">
      <c r="A32" s="73" t="s">
        <v>215</v>
      </c>
      <c r="B32" s="72" t="s">
        <v>433</v>
      </c>
      <c r="C32" s="182">
        <v>45667</v>
      </c>
      <c r="D32" s="182">
        <v>45687</v>
      </c>
      <c r="E32" s="182"/>
      <c r="F32" s="182"/>
      <c r="G32" s="182">
        <v>47128</v>
      </c>
      <c r="H32" s="182">
        <v>47148</v>
      </c>
      <c r="I32" s="183"/>
      <c r="J32" s="183"/>
      <c r="K32" s="34"/>
      <c r="L32" s="71"/>
    </row>
    <row r="33" spans="1:12" s="67" customFormat="1" ht="37.5" customHeight="1" x14ac:dyDescent="0.25">
      <c r="A33" s="73" t="s">
        <v>444</v>
      </c>
      <c r="B33" s="72" t="s">
        <v>361</v>
      </c>
      <c r="C33" s="182" t="s">
        <v>529</v>
      </c>
      <c r="D33" s="182" t="s">
        <v>529</v>
      </c>
      <c r="E33" s="182"/>
      <c r="F33" s="182"/>
      <c r="G33" s="182" t="s">
        <v>529</v>
      </c>
      <c r="H33" s="182" t="s">
        <v>529</v>
      </c>
      <c r="I33" s="183"/>
      <c r="J33" s="183"/>
      <c r="K33" s="34"/>
      <c r="L33" s="71"/>
    </row>
    <row r="34" spans="1:12" s="67" customFormat="1" ht="47.25" customHeight="1" x14ac:dyDescent="0.25">
      <c r="A34" s="73" t="s">
        <v>445</v>
      </c>
      <c r="B34" s="72" t="s">
        <v>437</v>
      </c>
      <c r="C34" s="182" t="s">
        <v>529</v>
      </c>
      <c r="D34" s="182" t="s">
        <v>529</v>
      </c>
      <c r="E34" s="182"/>
      <c r="F34" s="182"/>
      <c r="G34" s="182" t="s">
        <v>529</v>
      </c>
      <c r="H34" s="182" t="s">
        <v>529</v>
      </c>
      <c r="I34" s="183"/>
      <c r="J34" s="183"/>
      <c r="K34" s="34"/>
      <c r="L34" s="71"/>
    </row>
    <row r="35" spans="1:12" s="67" customFormat="1" ht="49.5" customHeight="1" x14ac:dyDescent="0.25">
      <c r="A35" s="73" t="s">
        <v>446</v>
      </c>
      <c r="B35" s="72" t="s">
        <v>216</v>
      </c>
      <c r="C35" s="182">
        <v>45687</v>
      </c>
      <c r="D35" s="182">
        <v>45716</v>
      </c>
      <c r="E35" s="182"/>
      <c r="F35" s="182"/>
      <c r="G35" s="182">
        <v>47148</v>
      </c>
      <c r="H35" s="182">
        <v>47177</v>
      </c>
      <c r="I35" s="183"/>
      <c r="J35" s="183"/>
      <c r="K35" s="34"/>
      <c r="L35" s="71"/>
    </row>
    <row r="36" spans="1:12" ht="37.5" customHeight="1" x14ac:dyDescent="0.25">
      <c r="A36" s="73" t="s">
        <v>447</v>
      </c>
      <c r="B36" s="72" t="s">
        <v>429</v>
      </c>
      <c r="C36" s="182" t="s">
        <v>529</v>
      </c>
      <c r="D36" s="182" t="s">
        <v>529</v>
      </c>
      <c r="E36" s="182"/>
      <c r="F36" s="182"/>
      <c r="G36" s="182" t="s">
        <v>529</v>
      </c>
      <c r="H36" s="182" t="s">
        <v>529</v>
      </c>
      <c r="I36" s="183"/>
      <c r="J36" s="183"/>
      <c r="K36" s="34"/>
      <c r="L36" s="71"/>
    </row>
    <row r="37" spans="1:12" x14ac:dyDescent="0.25">
      <c r="A37" s="73" t="s">
        <v>448</v>
      </c>
      <c r="B37" s="72" t="s">
        <v>214</v>
      </c>
      <c r="C37" s="182">
        <v>45667</v>
      </c>
      <c r="D37" s="182" t="s">
        <v>587</v>
      </c>
      <c r="E37" s="182"/>
      <c r="F37" s="182"/>
      <c r="G37" s="182">
        <v>47128</v>
      </c>
      <c r="H37" s="182" t="s">
        <v>594</v>
      </c>
      <c r="I37" s="183"/>
      <c r="J37" s="183"/>
      <c r="K37" s="34"/>
      <c r="L37" s="71"/>
    </row>
    <row r="38" spans="1:12" x14ac:dyDescent="0.25">
      <c r="A38" s="73" t="s">
        <v>548</v>
      </c>
      <c r="B38" s="74" t="s">
        <v>213</v>
      </c>
      <c r="C38" s="182"/>
      <c r="D38" s="182"/>
      <c r="E38" s="182"/>
      <c r="F38" s="182"/>
      <c r="G38" s="182"/>
      <c r="H38" s="182"/>
      <c r="I38" s="183"/>
      <c r="J38" s="183"/>
      <c r="K38" s="34"/>
      <c r="L38" s="71"/>
    </row>
    <row r="39" spans="1:12" ht="63" x14ac:dyDescent="0.25">
      <c r="A39" s="73">
        <v>2</v>
      </c>
      <c r="B39" s="72" t="s">
        <v>434</v>
      </c>
      <c r="C39" s="182">
        <v>45833</v>
      </c>
      <c r="D39" s="182">
        <v>45843</v>
      </c>
      <c r="E39" s="182"/>
      <c r="F39" s="182"/>
      <c r="G39" s="182">
        <v>47294</v>
      </c>
      <c r="H39" s="182">
        <v>47304</v>
      </c>
      <c r="I39" s="183"/>
      <c r="J39" s="183"/>
      <c r="K39" s="34"/>
      <c r="L39" s="71"/>
    </row>
    <row r="40" spans="1:12" ht="33.75" customHeight="1" x14ac:dyDescent="0.25">
      <c r="A40" s="73" t="s">
        <v>212</v>
      </c>
      <c r="B40" s="72" t="s">
        <v>436</v>
      </c>
      <c r="C40" s="182" t="s">
        <v>529</v>
      </c>
      <c r="D40" s="182" t="s">
        <v>529</v>
      </c>
      <c r="E40" s="182"/>
      <c r="F40" s="182"/>
      <c r="G40" s="182" t="s">
        <v>529</v>
      </c>
      <c r="H40" s="182" t="s">
        <v>529</v>
      </c>
      <c r="I40" s="183"/>
      <c r="J40" s="183"/>
      <c r="K40" s="34"/>
      <c r="L40" s="71"/>
    </row>
    <row r="41" spans="1:12" ht="63" customHeight="1" x14ac:dyDescent="0.25">
      <c r="A41" s="73" t="s">
        <v>211</v>
      </c>
      <c r="B41" s="74" t="s">
        <v>516</v>
      </c>
      <c r="C41" s="182"/>
      <c r="D41" s="182"/>
      <c r="E41" s="182"/>
      <c r="F41" s="182"/>
      <c r="G41" s="182"/>
      <c r="H41" s="182"/>
      <c r="I41" s="183"/>
      <c r="J41" s="183"/>
      <c r="K41" s="34"/>
      <c r="L41" s="71"/>
    </row>
    <row r="42" spans="1:12" ht="58.5" customHeight="1" x14ac:dyDescent="0.25">
      <c r="A42" s="73">
        <v>3</v>
      </c>
      <c r="B42" s="72" t="s">
        <v>435</v>
      </c>
      <c r="C42" s="182">
        <v>45843</v>
      </c>
      <c r="D42" s="182">
        <v>45920</v>
      </c>
      <c r="E42" s="182"/>
      <c r="F42" s="182"/>
      <c r="G42" s="182">
        <v>47304</v>
      </c>
      <c r="H42" s="182">
        <v>47381</v>
      </c>
      <c r="I42" s="183"/>
      <c r="J42" s="183"/>
      <c r="K42" s="34"/>
      <c r="L42" s="71"/>
    </row>
    <row r="43" spans="1:12" ht="34.5" customHeight="1" x14ac:dyDescent="0.25">
      <c r="A43" s="73" t="s">
        <v>210</v>
      </c>
      <c r="B43" s="72" t="s">
        <v>208</v>
      </c>
      <c r="C43" s="182" t="s">
        <v>529</v>
      </c>
      <c r="D43" s="182" t="s">
        <v>529</v>
      </c>
      <c r="E43" s="182"/>
      <c r="F43" s="182"/>
      <c r="G43" s="182" t="s">
        <v>529</v>
      </c>
      <c r="H43" s="182" t="s">
        <v>529</v>
      </c>
      <c r="I43" s="184"/>
      <c r="J43" s="184"/>
      <c r="K43" s="34"/>
      <c r="L43" s="71"/>
    </row>
    <row r="44" spans="1:12" ht="24.75" customHeight="1" x14ac:dyDescent="0.25">
      <c r="A44" s="73" t="s">
        <v>209</v>
      </c>
      <c r="B44" s="72" t="s">
        <v>206</v>
      </c>
      <c r="C44" s="182" t="s">
        <v>529</v>
      </c>
      <c r="D44" s="182" t="s">
        <v>529</v>
      </c>
      <c r="E44" s="182"/>
      <c r="F44" s="182"/>
      <c r="G44" s="182" t="s">
        <v>529</v>
      </c>
      <c r="H44" s="182" t="s">
        <v>529</v>
      </c>
      <c r="I44" s="183"/>
      <c r="J44" s="183"/>
      <c r="K44" s="34"/>
      <c r="L44" s="71"/>
    </row>
    <row r="45" spans="1:12" ht="90.75" customHeight="1" x14ac:dyDescent="0.25">
      <c r="A45" s="73" t="s">
        <v>207</v>
      </c>
      <c r="B45" s="72" t="s">
        <v>440</v>
      </c>
      <c r="C45" s="182" t="s">
        <v>529</v>
      </c>
      <c r="D45" s="182" t="s">
        <v>529</v>
      </c>
      <c r="E45" s="182"/>
      <c r="F45" s="182"/>
      <c r="G45" s="182" t="s">
        <v>529</v>
      </c>
      <c r="H45" s="182" t="s">
        <v>529</v>
      </c>
      <c r="I45" s="183"/>
      <c r="J45" s="183"/>
      <c r="K45" s="34"/>
      <c r="L45" s="71"/>
    </row>
    <row r="46" spans="1:12" ht="167.25" customHeight="1" x14ac:dyDescent="0.25">
      <c r="A46" s="73" t="s">
        <v>205</v>
      </c>
      <c r="B46" s="72" t="s">
        <v>438</v>
      </c>
      <c r="C46" s="182" t="s">
        <v>529</v>
      </c>
      <c r="D46" s="182" t="s">
        <v>529</v>
      </c>
      <c r="E46" s="182"/>
      <c r="F46" s="182"/>
      <c r="G46" s="182" t="s">
        <v>529</v>
      </c>
      <c r="H46" s="182" t="s">
        <v>529</v>
      </c>
      <c r="I46" s="183"/>
      <c r="J46" s="183"/>
      <c r="K46" s="34"/>
      <c r="L46" s="71"/>
    </row>
    <row r="47" spans="1:12" ht="30.75" customHeight="1" x14ac:dyDescent="0.25">
      <c r="A47" s="73" t="s">
        <v>203</v>
      </c>
      <c r="B47" s="72" t="s">
        <v>204</v>
      </c>
      <c r="C47" s="182" t="s">
        <v>529</v>
      </c>
      <c r="D47" s="182" t="s">
        <v>529</v>
      </c>
      <c r="E47" s="182"/>
      <c r="F47" s="182"/>
      <c r="G47" s="182" t="s">
        <v>529</v>
      </c>
      <c r="H47" s="182" t="s">
        <v>529</v>
      </c>
      <c r="I47" s="183"/>
      <c r="J47" s="183"/>
      <c r="K47" s="34"/>
      <c r="L47" s="71"/>
    </row>
    <row r="48" spans="1:12" ht="37.5" customHeight="1" x14ac:dyDescent="0.25">
      <c r="A48" s="73" t="s">
        <v>549</v>
      </c>
      <c r="B48" s="74" t="s">
        <v>202</v>
      </c>
      <c r="C48" s="161"/>
      <c r="D48" s="161"/>
      <c r="E48" s="71"/>
      <c r="F48" s="71"/>
      <c r="G48" s="161"/>
      <c r="H48" s="161"/>
      <c r="I48" s="183"/>
      <c r="J48" s="183"/>
      <c r="K48" s="34"/>
      <c r="L48" s="71"/>
    </row>
    <row r="49" spans="1:12" ht="35.25" customHeight="1" x14ac:dyDescent="0.25">
      <c r="A49" s="73">
        <v>4</v>
      </c>
      <c r="B49" s="72" t="s">
        <v>200</v>
      </c>
      <c r="C49" s="182" t="s">
        <v>529</v>
      </c>
      <c r="D49" s="182" t="s">
        <v>529</v>
      </c>
      <c r="E49" s="71"/>
      <c r="F49" s="71"/>
      <c r="G49" s="182" t="s">
        <v>529</v>
      </c>
      <c r="H49" s="182" t="s">
        <v>529</v>
      </c>
      <c r="I49" s="183"/>
      <c r="J49" s="183"/>
      <c r="K49" s="34"/>
      <c r="L49" s="71"/>
    </row>
    <row r="50" spans="1:12" ht="86.25" customHeight="1" x14ac:dyDescent="0.25">
      <c r="A50" s="73" t="s">
        <v>201</v>
      </c>
      <c r="B50" s="72" t="s">
        <v>439</v>
      </c>
      <c r="C50" s="182">
        <v>45920</v>
      </c>
      <c r="D50" s="182">
        <v>45925</v>
      </c>
      <c r="E50" s="71"/>
      <c r="F50" s="71"/>
      <c r="G50" s="182">
        <v>47381</v>
      </c>
      <c r="H50" s="182">
        <v>47386</v>
      </c>
      <c r="I50" s="183"/>
      <c r="J50" s="183"/>
      <c r="K50" s="34"/>
      <c r="L50" s="71"/>
    </row>
    <row r="51" spans="1:12" ht="77.25" customHeight="1" x14ac:dyDescent="0.25">
      <c r="A51" s="73" t="s">
        <v>199</v>
      </c>
      <c r="B51" s="72" t="s">
        <v>441</v>
      </c>
      <c r="C51" s="182" t="s">
        <v>529</v>
      </c>
      <c r="D51" s="182" t="s">
        <v>529</v>
      </c>
      <c r="E51" s="182"/>
      <c r="F51" s="182"/>
      <c r="G51" s="182" t="s">
        <v>529</v>
      </c>
      <c r="H51" s="182" t="s">
        <v>529</v>
      </c>
      <c r="I51" s="183"/>
      <c r="J51" s="183"/>
      <c r="K51" s="34"/>
      <c r="L51" s="71"/>
    </row>
    <row r="52" spans="1:12" ht="71.25" customHeight="1" x14ac:dyDescent="0.25">
      <c r="A52" s="73" t="s">
        <v>197</v>
      </c>
      <c r="B52" s="72" t="s">
        <v>198</v>
      </c>
      <c r="C52" s="182" t="s">
        <v>529</v>
      </c>
      <c r="D52" s="182" t="s">
        <v>529</v>
      </c>
      <c r="E52" s="182"/>
      <c r="F52" s="182"/>
      <c r="G52" s="182" t="s">
        <v>529</v>
      </c>
      <c r="H52" s="182" t="s">
        <v>529</v>
      </c>
      <c r="I52" s="183"/>
      <c r="J52" s="183"/>
      <c r="K52" s="34"/>
      <c r="L52" s="71"/>
    </row>
    <row r="53" spans="1:12" ht="48" customHeight="1" x14ac:dyDescent="0.25">
      <c r="A53" s="73" t="s">
        <v>195</v>
      </c>
      <c r="B53" s="142" t="s">
        <v>442</v>
      </c>
      <c r="C53" s="182">
        <v>45925</v>
      </c>
      <c r="D53" s="182">
        <v>45930</v>
      </c>
      <c r="E53" s="182"/>
      <c r="F53" s="182"/>
      <c r="G53" s="182">
        <v>47386</v>
      </c>
      <c r="H53" s="182">
        <v>47391</v>
      </c>
      <c r="I53" s="183"/>
      <c r="J53" s="183"/>
      <c r="K53" s="34"/>
      <c r="L53" s="71"/>
    </row>
    <row r="54" spans="1:12" ht="46.5" customHeight="1" x14ac:dyDescent="0.25">
      <c r="A54" s="73" t="s">
        <v>443</v>
      </c>
      <c r="B54" s="72" t="s">
        <v>196</v>
      </c>
      <c r="C54" s="182" t="s">
        <v>529</v>
      </c>
      <c r="D54" s="182" t="s">
        <v>529</v>
      </c>
      <c r="E54" s="182"/>
      <c r="F54" s="182"/>
      <c r="G54" s="182" t="s">
        <v>529</v>
      </c>
      <c r="H54" s="182" t="s">
        <v>529</v>
      </c>
      <c r="I54" s="183"/>
      <c r="J54" s="183"/>
      <c r="K54" s="34"/>
      <c r="L54" s="71"/>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C24" sqref="C24:AC86"/>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8.42578125" style="66" customWidth="1"/>
    <col min="9" max="9" width="5.42578125" style="66" customWidth="1"/>
    <col min="10" max="10" width="8.140625" style="66" customWidth="1"/>
    <col min="11" max="11" width="5.28515625" style="66" customWidth="1"/>
    <col min="12" max="12" width="8.85546875" style="65" customWidth="1"/>
    <col min="13" max="13" width="5.28515625" style="65" customWidth="1"/>
    <col min="14" max="14" width="8.5703125" style="65" customWidth="1"/>
    <col min="15" max="15" width="6.140625" style="65" customWidth="1"/>
    <col min="16" max="16" width="10.28515625" style="65" customWidth="1"/>
    <col min="17" max="17" width="6.140625" style="65" customWidth="1"/>
    <col min="18" max="18" width="8.5703125" style="65" customWidth="1"/>
    <col min="19" max="19" width="6.140625" style="65" customWidth="1"/>
    <col min="20" max="20" width="8.7109375" style="65" customWidth="1"/>
    <col min="21" max="21" width="6.140625" style="65" customWidth="1"/>
    <col min="22" max="22" width="8.28515625" style="65" customWidth="1"/>
    <col min="23" max="23" width="6.140625" style="65" customWidth="1"/>
    <col min="24" max="24" width="13.42578125" style="65" customWidth="1"/>
    <col min="25" max="27" width="6.140625" style="65" customWidth="1"/>
    <col min="28" max="16384" width="9.140625" style="65"/>
  </cols>
  <sheetData>
    <row r="1" spans="1:27" ht="18.75" x14ac:dyDescent="0.25">
      <c r="A1" s="66"/>
      <c r="B1" s="66"/>
      <c r="C1" s="66"/>
      <c r="D1" s="66"/>
      <c r="E1" s="66"/>
      <c r="F1" s="66"/>
      <c r="L1" s="66"/>
      <c r="M1" s="66"/>
      <c r="AA1" s="43" t="s">
        <v>69</v>
      </c>
    </row>
    <row r="2" spans="1:27" ht="18.75" x14ac:dyDescent="0.3">
      <c r="A2" s="66"/>
      <c r="B2" s="66"/>
      <c r="C2" s="66"/>
      <c r="D2" s="66"/>
      <c r="E2" s="66"/>
      <c r="F2" s="66"/>
      <c r="L2" s="66"/>
      <c r="M2" s="66"/>
      <c r="AA2" s="15" t="s">
        <v>10</v>
      </c>
    </row>
    <row r="3" spans="1:27" ht="18.75" x14ac:dyDescent="0.3">
      <c r="A3" s="66"/>
      <c r="B3" s="66"/>
      <c r="C3" s="66"/>
      <c r="D3" s="66"/>
      <c r="E3" s="66"/>
      <c r="F3" s="66"/>
      <c r="L3" s="66"/>
      <c r="M3" s="66"/>
      <c r="AA3" s="15" t="s">
        <v>586</v>
      </c>
    </row>
    <row r="4" spans="1:27" ht="18.75" customHeight="1" x14ac:dyDescent="0.25">
      <c r="A4" s="289" t="str">
        <f>'1. паспорт местоположение'!A5:C5</f>
        <v>Год раскрытия информации: 2024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row>
    <row r="5" spans="1:27" x14ac:dyDescent="0.25">
      <c r="A5" s="66"/>
      <c r="B5" s="66"/>
      <c r="C5" s="66"/>
      <c r="D5" s="66"/>
      <c r="E5" s="66"/>
      <c r="F5" s="66"/>
      <c r="L5" s="66"/>
      <c r="M5" s="66"/>
    </row>
    <row r="6" spans="1:27"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row>
    <row r="7" spans="1:27" ht="18.75" x14ac:dyDescent="0.25">
      <c r="A7" s="146"/>
      <c r="B7" s="146"/>
      <c r="C7" s="146"/>
      <c r="D7" s="146"/>
      <c r="E7" s="146"/>
      <c r="F7" s="146"/>
      <c r="G7" s="146"/>
      <c r="H7" s="146"/>
      <c r="I7" s="146"/>
      <c r="J7" s="69"/>
      <c r="K7" s="69"/>
      <c r="L7" s="69"/>
      <c r="M7" s="69"/>
      <c r="N7" s="69"/>
      <c r="O7" s="69"/>
      <c r="P7" s="69"/>
      <c r="Q7" s="69"/>
      <c r="R7" s="69"/>
      <c r="S7" s="69"/>
      <c r="T7" s="69"/>
      <c r="U7" s="69"/>
      <c r="V7" s="69"/>
      <c r="W7" s="69"/>
      <c r="X7" s="69"/>
      <c r="Y7" s="69"/>
      <c r="Z7" s="69"/>
      <c r="AA7" s="69"/>
    </row>
    <row r="8" spans="1:27" x14ac:dyDescent="0.25">
      <c r="A8" s="297" t="s">
        <v>539</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row>
    <row r="9" spans="1:27" ht="18.75" customHeight="1"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7" ht="18.75" x14ac:dyDescent="0.25">
      <c r="A10" s="146"/>
      <c r="B10" s="146"/>
      <c r="C10" s="146"/>
      <c r="D10" s="146"/>
      <c r="E10" s="146"/>
      <c r="F10" s="146"/>
      <c r="G10" s="146"/>
      <c r="H10" s="146"/>
      <c r="I10" s="146"/>
      <c r="J10" s="69"/>
      <c r="K10" s="69"/>
      <c r="L10" s="69"/>
      <c r="M10" s="69"/>
      <c r="N10" s="69"/>
      <c r="O10" s="69"/>
      <c r="P10" s="69"/>
      <c r="Q10" s="69"/>
      <c r="R10" s="69"/>
      <c r="S10" s="69"/>
      <c r="T10" s="69"/>
      <c r="U10" s="69"/>
      <c r="V10" s="69"/>
      <c r="W10" s="69"/>
      <c r="X10" s="69"/>
      <c r="Y10" s="69"/>
      <c r="Z10" s="69"/>
      <c r="AA10" s="69"/>
    </row>
    <row r="11" spans="1:27" ht="18.75" x14ac:dyDescent="0.25">
      <c r="A11" s="292" t="str">
        <f>'6.1. Паспорт сетевой график'!A12:L12</f>
        <v>M_TP2000.PR.0074</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row>
    <row r="12" spans="1:27"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row>
    <row r="14" spans="1:27" x14ac:dyDescent="0.25">
      <c r="A14" s="297" t="str">
        <f>'6.1. Паспорт сетевой график'!A15:L15</f>
        <v>Модернизация ограждения ПС 110 кВ УГП-2, ПС 110 кВ УГП-2В</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row>
    <row r="15" spans="1:27" ht="15.75" customHeight="1"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row>
    <row r="17" spans="1:29" x14ac:dyDescent="0.25">
      <c r="A17" s="66"/>
      <c r="L17" s="66"/>
      <c r="M17" s="66"/>
      <c r="N17" s="66"/>
      <c r="O17" s="66"/>
      <c r="P17" s="66"/>
      <c r="Q17" s="66"/>
      <c r="R17" s="66"/>
      <c r="S17" s="66"/>
      <c r="T17" s="66"/>
      <c r="U17" s="66"/>
      <c r="V17" s="66"/>
      <c r="W17" s="66"/>
      <c r="X17" s="66"/>
      <c r="Y17" s="66"/>
      <c r="Z17" s="66"/>
      <c r="AA17" s="66"/>
    </row>
    <row r="18" spans="1:29" x14ac:dyDescent="0.25">
      <c r="A18" s="365" t="s">
        <v>486</v>
      </c>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row>
    <row r="19" spans="1:29" x14ac:dyDescent="0.25">
      <c r="A19" s="66"/>
      <c r="B19" s="66"/>
      <c r="C19" s="66"/>
      <c r="D19" s="66"/>
      <c r="E19" s="66"/>
      <c r="F19" s="66"/>
      <c r="L19" s="66"/>
      <c r="M19" s="66"/>
      <c r="N19" s="66"/>
      <c r="O19" s="66"/>
      <c r="P19" s="66"/>
      <c r="Q19" s="66"/>
      <c r="R19" s="66"/>
      <c r="S19" s="66"/>
      <c r="T19" s="66"/>
      <c r="U19" s="66"/>
      <c r="V19" s="66"/>
      <c r="W19" s="66"/>
      <c r="X19" s="66"/>
      <c r="Y19" s="66"/>
      <c r="Z19" s="66"/>
      <c r="AA19" s="66"/>
    </row>
    <row r="20" spans="1:29" ht="33" customHeight="1" x14ac:dyDescent="0.25">
      <c r="A20" s="356" t="s">
        <v>194</v>
      </c>
      <c r="B20" s="356" t="s">
        <v>193</v>
      </c>
      <c r="C20" s="361" t="s">
        <v>192</v>
      </c>
      <c r="D20" s="361"/>
      <c r="E20" s="355" t="s">
        <v>191</v>
      </c>
      <c r="F20" s="355"/>
      <c r="G20" s="356" t="s">
        <v>591</v>
      </c>
      <c r="H20" s="359" t="s">
        <v>541</v>
      </c>
      <c r="I20" s="360"/>
      <c r="J20" s="360"/>
      <c r="K20" s="360"/>
      <c r="L20" s="359" t="s">
        <v>542</v>
      </c>
      <c r="M20" s="360"/>
      <c r="N20" s="360"/>
      <c r="O20" s="360"/>
      <c r="P20" s="359" t="s">
        <v>543</v>
      </c>
      <c r="Q20" s="360"/>
      <c r="R20" s="360"/>
      <c r="S20" s="360"/>
      <c r="T20" s="359" t="s">
        <v>544</v>
      </c>
      <c r="U20" s="360"/>
      <c r="V20" s="360"/>
      <c r="W20" s="360"/>
      <c r="X20" s="359" t="s">
        <v>592</v>
      </c>
      <c r="Y20" s="360"/>
      <c r="Z20" s="360"/>
      <c r="AA20" s="360"/>
      <c r="AB20" s="351" t="s">
        <v>190</v>
      </c>
      <c r="AC20" s="352"/>
    </row>
    <row r="21" spans="1:29" ht="99.75" customHeight="1" x14ac:dyDescent="0.25">
      <c r="A21" s="357"/>
      <c r="B21" s="357"/>
      <c r="C21" s="361"/>
      <c r="D21" s="361"/>
      <c r="E21" s="355"/>
      <c r="F21" s="355"/>
      <c r="G21" s="357"/>
      <c r="H21" s="362" t="s">
        <v>585</v>
      </c>
      <c r="I21" s="363"/>
      <c r="J21" s="362" t="s">
        <v>188</v>
      </c>
      <c r="K21" s="363"/>
      <c r="L21" s="361" t="s">
        <v>2</v>
      </c>
      <c r="M21" s="361"/>
      <c r="N21" s="361" t="s">
        <v>188</v>
      </c>
      <c r="O21" s="361"/>
      <c r="P21" s="361" t="s">
        <v>2</v>
      </c>
      <c r="Q21" s="361"/>
      <c r="R21" s="361" t="s">
        <v>188</v>
      </c>
      <c r="S21" s="361"/>
      <c r="T21" s="361" t="s">
        <v>2</v>
      </c>
      <c r="U21" s="361"/>
      <c r="V21" s="361" t="s">
        <v>188</v>
      </c>
      <c r="W21" s="361"/>
      <c r="X21" s="361" t="s">
        <v>2</v>
      </c>
      <c r="Y21" s="361"/>
      <c r="Z21" s="361" t="s">
        <v>188</v>
      </c>
      <c r="AA21" s="361"/>
      <c r="AB21" s="353"/>
      <c r="AC21" s="354"/>
    </row>
    <row r="22" spans="1:29" ht="89.25" customHeight="1" x14ac:dyDescent="0.25">
      <c r="A22" s="358"/>
      <c r="B22" s="358"/>
      <c r="C22" s="194" t="s">
        <v>2</v>
      </c>
      <c r="D22" s="194" t="s">
        <v>188</v>
      </c>
      <c r="E22" s="195" t="s">
        <v>589</v>
      </c>
      <c r="F22" s="195" t="s">
        <v>590</v>
      </c>
      <c r="G22" s="358"/>
      <c r="H22" s="196" t="s">
        <v>466</v>
      </c>
      <c r="I22" s="196" t="s">
        <v>467</v>
      </c>
      <c r="J22" s="196" t="s">
        <v>466</v>
      </c>
      <c r="K22" s="196" t="s">
        <v>467</v>
      </c>
      <c r="L22" s="196" t="s">
        <v>466</v>
      </c>
      <c r="M22" s="196" t="s">
        <v>467</v>
      </c>
      <c r="N22" s="196" t="s">
        <v>466</v>
      </c>
      <c r="O22" s="196" t="s">
        <v>467</v>
      </c>
      <c r="P22" s="196" t="s">
        <v>466</v>
      </c>
      <c r="Q22" s="196" t="s">
        <v>467</v>
      </c>
      <c r="R22" s="196" t="s">
        <v>466</v>
      </c>
      <c r="S22" s="196" t="s">
        <v>467</v>
      </c>
      <c r="T22" s="196" t="s">
        <v>466</v>
      </c>
      <c r="U22" s="196" t="s">
        <v>467</v>
      </c>
      <c r="V22" s="196" t="s">
        <v>466</v>
      </c>
      <c r="W22" s="196" t="s">
        <v>467</v>
      </c>
      <c r="X22" s="196" t="s">
        <v>466</v>
      </c>
      <c r="Y22" s="196" t="s">
        <v>467</v>
      </c>
      <c r="Z22" s="196" t="s">
        <v>466</v>
      </c>
      <c r="AA22" s="196" t="s">
        <v>467</v>
      </c>
      <c r="AB22" s="194" t="s">
        <v>189</v>
      </c>
      <c r="AC22" s="194" t="s">
        <v>188</v>
      </c>
    </row>
    <row r="23" spans="1:29" ht="19.5" customHeight="1" x14ac:dyDescent="0.25">
      <c r="A23" s="197">
        <v>1</v>
      </c>
      <c r="B23" s="197">
        <v>2</v>
      </c>
      <c r="C23" s="197">
        <v>3</v>
      </c>
      <c r="D23" s="197">
        <v>4</v>
      </c>
      <c r="E23" s="197">
        <v>5</v>
      </c>
      <c r="F23" s="197">
        <v>6</v>
      </c>
      <c r="G23" s="197">
        <v>7</v>
      </c>
      <c r="H23" s="197">
        <v>8</v>
      </c>
      <c r="I23" s="197">
        <v>9</v>
      </c>
      <c r="J23" s="197">
        <v>10</v>
      </c>
      <c r="K23" s="197">
        <v>11</v>
      </c>
      <c r="L23" s="197">
        <v>12</v>
      </c>
      <c r="M23" s="197">
        <v>13</v>
      </c>
      <c r="N23" s="197">
        <v>14</v>
      </c>
      <c r="O23" s="197">
        <v>15</v>
      </c>
      <c r="P23" s="197">
        <v>16</v>
      </c>
      <c r="Q23" s="197">
        <v>17</v>
      </c>
      <c r="R23" s="197">
        <v>18</v>
      </c>
      <c r="S23" s="197">
        <v>19</v>
      </c>
      <c r="T23" s="197">
        <v>20</v>
      </c>
      <c r="U23" s="197">
        <v>21</v>
      </c>
      <c r="V23" s="197">
        <v>22</v>
      </c>
      <c r="W23" s="197">
        <v>23</v>
      </c>
      <c r="X23" s="197">
        <v>24</v>
      </c>
      <c r="Y23" s="197">
        <v>25</v>
      </c>
      <c r="Z23" s="197">
        <v>26</v>
      </c>
      <c r="AA23" s="197">
        <v>27</v>
      </c>
      <c r="AB23" s="197">
        <v>28</v>
      </c>
      <c r="AC23" s="197">
        <v>29</v>
      </c>
    </row>
    <row r="24" spans="1:29" s="193" customFormat="1" ht="47.25" customHeight="1" x14ac:dyDescent="0.25">
      <c r="A24" s="198" t="s">
        <v>65</v>
      </c>
      <c r="B24" s="199" t="s">
        <v>187</v>
      </c>
      <c r="C24" s="200">
        <v>9.4295221777062732</v>
      </c>
      <c r="D24" s="200">
        <v>11.640734806347309</v>
      </c>
      <c r="E24" s="200">
        <v>11.640734806347309</v>
      </c>
      <c r="F24" s="200">
        <v>11.640734806347309</v>
      </c>
      <c r="G24" s="200">
        <v>0</v>
      </c>
      <c r="H24" s="200">
        <v>0</v>
      </c>
      <c r="I24" s="200"/>
      <c r="J24" s="200">
        <v>0</v>
      </c>
      <c r="K24" s="200"/>
      <c r="L24" s="200">
        <v>9.4295221777062732</v>
      </c>
      <c r="M24" s="200"/>
      <c r="N24" s="200">
        <v>0</v>
      </c>
      <c r="O24" s="200"/>
      <c r="P24" s="200">
        <v>0</v>
      </c>
      <c r="Q24" s="200"/>
      <c r="R24" s="200">
        <v>0</v>
      </c>
      <c r="S24" s="200"/>
      <c r="T24" s="200">
        <v>0</v>
      </c>
      <c r="U24" s="200"/>
      <c r="V24" s="200">
        <v>0</v>
      </c>
      <c r="W24" s="200"/>
      <c r="X24" s="200">
        <v>0.24321566001326245</v>
      </c>
      <c r="Y24" s="200"/>
      <c r="Z24" s="200" t="s">
        <v>616</v>
      </c>
      <c r="AA24" s="200"/>
      <c r="AB24" s="200">
        <v>9.4295221777062732</v>
      </c>
      <c r="AC24" s="200">
        <v>0.24321566001326245</v>
      </c>
    </row>
    <row r="25" spans="1:29" ht="24" customHeight="1" x14ac:dyDescent="0.25">
      <c r="A25" s="201" t="s">
        <v>186</v>
      </c>
      <c r="B25" s="202" t="s">
        <v>185</v>
      </c>
      <c r="C25" s="200"/>
      <c r="D25" s="200"/>
      <c r="E25" s="200"/>
      <c r="F25" s="200"/>
      <c r="G25" s="200">
        <v>0</v>
      </c>
      <c r="H25" s="200">
        <v>0</v>
      </c>
      <c r="I25" s="200"/>
      <c r="J25" s="200">
        <v>0</v>
      </c>
      <c r="K25" s="200"/>
      <c r="L25" s="200">
        <v>0</v>
      </c>
      <c r="M25" s="200"/>
      <c r="N25" s="200">
        <v>0</v>
      </c>
      <c r="O25" s="200"/>
      <c r="P25" s="200">
        <v>0</v>
      </c>
      <c r="Q25" s="200"/>
      <c r="R25" s="200">
        <v>0</v>
      </c>
      <c r="S25" s="200"/>
      <c r="T25" s="200">
        <v>0</v>
      </c>
      <c r="U25" s="200"/>
      <c r="V25" s="200">
        <v>0</v>
      </c>
      <c r="W25" s="200"/>
      <c r="X25" s="200">
        <v>0</v>
      </c>
      <c r="Y25" s="200"/>
      <c r="Z25" s="200" t="s">
        <v>616</v>
      </c>
      <c r="AA25" s="200"/>
      <c r="AB25" s="200">
        <v>0</v>
      </c>
      <c r="AC25" s="200">
        <v>0</v>
      </c>
    </row>
    <row r="26" spans="1:29" x14ac:dyDescent="0.25">
      <c r="A26" s="201" t="s">
        <v>184</v>
      </c>
      <c r="B26" s="202" t="s">
        <v>183</v>
      </c>
      <c r="C26" s="200"/>
      <c r="D26" s="200"/>
      <c r="E26" s="200"/>
      <c r="F26" s="200"/>
      <c r="G26" s="200">
        <v>0</v>
      </c>
      <c r="H26" s="200">
        <v>0</v>
      </c>
      <c r="I26" s="200"/>
      <c r="J26" s="200">
        <v>0</v>
      </c>
      <c r="K26" s="200"/>
      <c r="L26" s="200">
        <v>0</v>
      </c>
      <c r="M26" s="200"/>
      <c r="N26" s="200">
        <v>0</v>
      </c>
      <c r="O26" s="200"/>
      <c r="P26" s="200">
        <v>0</v>
      </c>
      <c r="Q26" s="200"/>
      <c r="R26" s="200">
        <v>0</v>
      </c>
      <c r="S26" s="200"/>
      <c r="T26" s="200">
        <v>0</v>
      </c>
      <c r="U26" s="200"/>
      <c r="V26" s="200">
        <v>0</v>
      </c>
      <c r="W26" s="200"/>
      <c r="X26" s="200">
        <v>0</v>
      </c>
      <c r="Y26" s="200"/>
      <c r="Z26" s="200" t="s">
        <v>616</v>
      </c>
      <c r="AA26" s="200"/>
      <c r="AB26" s="200">
        <v>0</v>
      </c>
      <c r="AC26" s="200">
        <v>0</v>
      </c>
    </row>
    <row r="27" spans="1:29" ht="31.5" x14ac:dyDescent="0.25">
      <c r="A27" s="201" t="s">
        <v>182</v>
      </c>
      <c r="B27" s="202" t="s">
        <v>424</v>
      </c>
      <c r="C27" s="200"/>
      <c r="D27" s="200"/>
      <c r="E27" s="200"/>
      <c r="F27" s="200"/>
      <c r="G27" s="200">
        <v>0</v>
      </c>
      <c r="H27" s="200">
        <v>0</v>
      </c>
      <c r="I27" s="200"/>
      <c r="J27" s="200">
        <v>0</v>
      </c>
      <c r="K27" s="200"/>
      <c r="L27" s="200">
        <v>7.88947243806928</v>
      </c>
      <c r="M27" s="200"/>
      <c r="N27" s="200">
        <v>0</v>
      </c>
      <c r="O27" s="200"/>
      <c r="P27" s="200">
        <v>0</v>
      </c>
      <c r="Q27" s="200"/>
      <c r="R27" s="200">
        <v>0</v>
      </c>
      <c r="S27" s="200"/>
      <c r="T27" s="200">
        <v>0</v>
      </c>
      <c r="U27" s="200"/>
      <c r="V27" s="200">
        <v>0</v>
      </c>
      <c r="W27" s="200"/>
      <c r="X27" s="200">
        <v>0.20267971667771872</v>
      </c>
      <c r="Y27" s="200"/>
      <c r="Z27" s="200" t="s">
        <v>616</v>
      </c>
      <c r="AA27" s="200"/>
      <c r="AB27" s="200">
        <v>7.88947243806928</v>
      </c>
      <c r="AC27" s="200">
        <v>0.20267971667771872</v>
      </c>
    </row>
    <row r="28" spans="1:29" x14ac:dyDescent="0.25">
      <c r="A28" s="201" t="s">
        <v>181</v>
      </c>
      <c r="B28" s="202" t="s">
        <v>180</v>
      </c>
      <c r="C28" s="200"/>
      <c r="D28" s="200"/>
      <c r="E28" s="200"/>
      <c r="F28" s="200"/>
      <c r="G28" s="200">
        <v>0</v>
      </c>
      <c r="H28" s="200">
        <v>0</v>
      </c>
      <c r="I28" s="200"/>
      <c r="J28" s="200">
        <v>0</v>
      </c>
      <c r="K28" s="200"/>
      <c r="L28" s="200">
        <v>0</v>
      </c>
      <c r="M28" s="200"/>
      <c r="N28" s="200">
        <v>0</v>
      </c>
      <c r="O28" s="200"/>
      <c r="P28" s="200">
        <v>0</v>
      </c>
      <c r="Q28" s="200"/>
      <c r="R28" s="200">
        <v>0</v>
      </c>
      <c r="S28" s="200"/>
      <c r="T28" s="200">
        <v>0</v>
      </c>
      <c r="U28" s="200"/>
      <c r="V28" s="200">
        <v>0</v>
      </c>
      <c r="W28" s="200"/>
      <c r="X28" s="200">
        <v>0</v>
      </c>
      <c r="Y28" s="200"/>
      <c r="Z28" s="200">
        <v>0</v>
      </c>
      <c r="AA28" s="200"/>
      <c r="AB28" s="200">
        <v>0</v>
      </c>
      <c r="AC28" s="200">
        <v>0</v>
      </c>
    </row>
    <row r="29" spans="1:29" x14ac:dyDescent="0.25">
      <c r="A29" s="201" t="s">
        <v>179</v>
      </c>
      <c r="B29" s="203" t="s">
        <v>178</v>
      </c>
      <c r="C29" s="200"/>
      <c r="D29" s="200"/>
      <c r="E29" s="200"/>
      <c r="F29" s="200"/>
      <c r="G29" s="200">
        <v>0</v>
      </c>
      <c r="H29" s="200">
        <v>0</v>
      </c>
      <c r="I29" s="200"/>
      <c r="J29" s="200">
        <v>0</v>
      </c>
      <c r="K29" s="200"/>
      <c r="L29" s="200">
        <v>1.5400497396369932</v>
      </c>
      <c r="M29" s="200"/>
      <c r="N29" s="200">
        <v>0</v>
      </c>
      <c r="O29" s="200"/>
      <c r="P29" s="200">
        <v>0</v>
      </c>
      <c r="Q29" s="200"/>
      <c r="R29" s="200">
        <v>0</v>
      </c>
      <c r="S29" s="200"/>
      <c r="T29" s="200">
        <v>0</v>
      </c>
      <c r="U29" s="200"/>
      <c r="V29" s="200">
        <v>0</v>
      </c>
      <c r="W29" s="200"/>
      <c r="X29" s="200">
        <v>4.0535943335543723E-2</v>
      </c>
      <c r="Y29" s="200"/>
      <c r="Z29" s="200" t="s">
        <v>616</v>
      </c>
      <c r="AA29" s="200"/>
      <c r="AB29" s="200">
        <v>1.5400497396369932</v>
      </c>
      <c r="AC29" s="200">
        <v>4.0535943335543723E-2</v>
      </c>
    </row>
    <row r="30" spans="1:29" s="193" customFormat="1" ht="47.25" x14ac:dyDescent="0.25">
      <c r="A30" s="198" t="s">
        <v>63</v>
      </c>
      <c r="B30" s="199" t="s">
        <v>177</v>
      </c>
      <c r="C30" s="200">
        <v>7.88947243806928</v>
      </c>
      <c r="D30" s="200">
        <v>9.766672425600035</v>
      </c>
      <c r="E30" s="200">
        <v>9.766672425600035</v>
      </c>
      <c r="F30" s="200">
        <v>9.766672425600035</v>
      </c>
      <c r="G30" s="200">
        <v>0</v>
      </c>
      <c r="H30" s="200">
        <v>0</v>
      </c>
      <c r="I30" s="200"/>
      <c r="J30" s="200">
        <v>0</v>
      </c>
      <c r="K30" s="200"/>
      <c r="L30" s="200">
        <v>7.88947243806928</v>
      </c>
      <c r="M30" s="200"/>
      <c r="N30" s="200">
        <v>0</v>
      </c>
      <c r="O30" s="200"/>
      <c r="P30" s="200">
        <v>0</v>
      </c>
      <c r="Q30" s="200"/>
      <c r="R30" s="200">
        <v>0</v>
      </c>
      <c r="S30" s="200"/>
      <c r="T30" s="200">
        <v>0</v>
      </c>
      <c r="U30" s="200"/>
      <c r="V30" s="200">
        <v>0</v>
      </c>
      <c r="W30" s="200"/>
      <c r="X30" s="200">
        <v>0.20267971667771872</v>
      </c>
      <c r="Y30" s="200"/>
      <c r="Z30" s="200" t="s">
        <v>616</v>
      </c>
      <c r="AA30" s="200"/>
      <c r="AB30" s="200">
        <v>7.88947243806928</v>
      </c>
      <c r="AC30" s="200">
        <v>0.20267971667771872</v>
      </c>
    </row>
    <row r="31" spans="1:29" x14ac:dyDescent="0.25">
      <c r="A31" s="198" t="s">
        <v>176</v>
      </c>
      <c r="B31" s="202" t="s">
        <v>175</v>
      </c>
      <c r="C31" s="200">
        <v>0.17404487869777183</v>
      </c>
      <c r="D31" s="200">
        <v>0.20267971667771872</v>
      </c>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00">
        <v>0</v>
      </c>
      <c r="AC31" s="200">
        <v>0</v>
      </c>
    </row>
    <row r="32" spans="1:29" ht="31.5" x14ac:dyDescent="0.25">
      <c r="A32" s="198" t="s">
        <v>174</v>
      </c>
      <c r="B32" s="202" t="s">
        <v>173</v>
      </c>
      <c r="C32" s="200">
        <v>7.3685257029169362</v>
      </c>
      <c r="D32" s="200">
        <v>8.9755553037279761</v>
      </c>
      <c r="E32" s="200"/>
      <c r="F32" s="200"/>
      <c r="G32" s="200"/>
      <c r="H32" s="200"/>
      <c r="I32" s="200"/>
      <c r="J32" s="200"/>
      <c r="K32" s="200"/>
      <c r="L32" s="200"/>
      <c r="M32" s="200"/>
      <c r="N32" s="200"/>
      <c r="O32" s="200"/>
      <c r="P32" s="200"/>
      <c r="Q32" s="200"/>
      <c r="R32" s="200"/>
      <c r="S32" s="200"/>
      <c r="T32" s="200"/>
      <c r="U32" s="200"/>
      <c r="V32" s="200"/>
      <c r="W32" s="200"/>
      <c r="X32" s="200"/>
      <c r="Y32" s="200"/>
      <c r="Z32" s="200"/>
      <c r="AA32" s="200"/>
      <c r="AB32" s="200">
        <v>0</v>
      </c>
      <c r="AC32" s="200">
        <v>0</v>
      </c>
    </row>
    <row r="33" spans="1:29" x14ac:dyDescent="0.25">
      <c r="A33" s="198" t="s">
        <v>172</v>
      </c>
      <c r="B33" s="202" t="s">
        <v>171</v>
      </c>
      <c r="C33" s="200">
        <v>0</v>
      </c>
      <c r="D33" s="200">
        <v>0</v>
      </c>
      <c r="E33" s="200"/>
      <c r="F33" s="200"/>
      <c r="G33" s="200"/>
      <c r="H33" s="200"/>
      <c r="I33" s="200"/>
      <c r="J33" s="200"/>
      <c r="K33" s="200"/>
      <c r="L33" s="200"/>
      <c r="M33" s="200"/>
      <c r="N33" s="200"/>
      <c r="O33" s="200"/>
      <c r="P33" s="200"/>
      <c r="Q33" s="200"/>
      <c r="R33" s="200"/>
      <c r="S33" s="200"/>
      <c r="T33" s="200"/>
      <c r="U33" s="200"/>
      <c r="V33" s="200"/>
      <c r="W33" s="200"/>
      <c r="X33" s="200"/>
      <c r="Y33" s="200"/>
      <c r="Z33" s="200"/>
      <c r="AA33" s="200"/>
      <c r="AB33" s="200">
        <v>0</v>
      </c>
      <c r="AC33" s="200">
        <v>0</v>
      </c>
    </row>
    <row r="34" spans="1:29" x14ac:dyDescent="0.25">
      <c r="A34" s="198" t="s">
        <v>170</v>
      </c>
      <c r="B34" s="202" t="s">
        <v>169</v>
      </c>
      <c r="C34" s="200">
        <v>0.34690185645457156</v>
      </c>
      <c r="D34" s="200">
        <v>0.58843740519433796</v>
      </c>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00">
        <v>0</v>
      </c>
      <c r="AC34" s="200">
        <v>0</v>
      </c>
    </row>
    <row r="35" spans="1:29" s="193" customFormat="1" ht="31.5" x14ac:dyDescent="0.25">
      <c r="A35" s="198" t="s">
        <v>62</v>
      </c>
      <c r="B35" s="199" t="s">
        <v>168</v>
      </c>
      <c r="C35" s="200"/>
      <c r="D35" s="200"/>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c r="AC35" s="200"/>
    </row>
    <row r="36" spans="1:29" x14ac:dyDescent="0.25">
      <c r="A36" s="201" t="s">
        <v>167</v>
      </c>
      <c r="B36" s="202" t="s">
        <v>574</v>
      </c>
      <c r="C36" s="200"/>
      <c r="D36" s="200"/>
      <c r="E36" s="200"/>
      <c r="F36" s="200"/>
      <c r="G36" s="200">
        <v>0</v>
      </c>
      <c r="H36" s="200">
        <v>0</v>
      </c>
      <c r="I36" s="200" t="s">
        <v>528</v>
      </c>
      <c r="J36" s="200">
        <v>0</v>
      </c>
      <c r="K36" s="200" t="s">
        <v>528</v>
      </c>
      <c r="L36" s="200">
        <v>0</v>
      </c>
      <c r="M36" s="204" t="s">
        <v>528</v>
      </c>
      <c r="N36" s="200">
        <v>0</v>
      </c>
      <c r="O36" s="200" t="s">
        <v>528</v>
      </c>
      <c r="P36" s="200">
        <v>0</v>
      </c>
      <c r="Q36" s="200" t="s">
        <v>528</v>
      </c>
      <c r="R36" s="200">
        <v>0</v>
      </c>
      <c r="S36" s="200" t="s">
        <v>528</v>
      </c>
      <c r="T36" s="200">
        <v>0</v>
      </c>
      <c r="U36" s="204" t="s">
        <v>528</v>
      </c>
      <c r="V36" s="200">
        <v>0</v>
      </c>
      <c r="W36" s="200" t="s">
        <v>528</v>
      </c>
      <c r="X36" s="200">
        <v>0</v>
      </c>
      <c r="Y36" s="204" t="s">
        <v>528</v>
      </c>
      <c r="Z36" s="200" t="s">
        <v>616</v>
      </c>
      <c r="AA36" s="200" t="s">
        <v>616</v>
      </c>
      <c r="AB36" s="200">
        <v>0</v>
      </c>
      <c r="AC36" s="200">
        <v>0</v>
      </c>
    </row>
    <row r="37" spans="1:29" ht="31.5" x14ac:dyDescent="0.25">
      <c r="A37" s="201" t="s">
        <v>166</v>
      </c>
      <c r="B37" s="205" t="s">
        <v>572</v>
      </c>
      <c r="C37" s="200"/>
      <c r="D37" s="200"/>
      <c r="E37" s="200"/>
      <c r="F37" s="200"/>
      <c r="G37" s="200">
        <v>0</v>
      </c>
      <c r="H37" s="200">
        <v>0</v>
      </c>
      <c r="I37" s="200" t="s">
        <v>528</v>
      </c>
      <c r="J37" s="200">
        <v>0</v>
      </c>
      <c r="K37" s="200" t="s">
        <v>528</v>
      </c>
      <c r="L37" s="200">
        <v>0</v>
      </c>
      <c r="M37" s="204" t="s">
        <v>528</v>
      </c>
      <c r="N37" s="200">
        <v>0</v>
      </c>
      <c r="O37" s="200" t="s">
        <v>528</v>
      </c>
      <c r="P37" s="200">
        <v>0</v>
      </c>
      <c r="Q37" s="200" t="s">
        <v>528</v>
      </c>
      <c r="R37" s="200">
        <v>0</v>
      </c>
      <c r="S37" s="200" t="s">
        <v>528</v>
      </c>
      <c r="T37" s="200">
        <v>0</v>
      </c>
      <c r="U37" s="204" t="s">
        <v>528</v>
      </c>
      <c r="V37" s="200">
        <v>0</v>
      </c>
      <c r="W37" s="200" t="s">
        <v>528</v>
      </c>
      <c r="X37" s="200">
        <v>0</v>
      </c>
      <c r="Y37" s="204" t="s">
        <v>528</v>
      </c>
      <c r="Z37" s="200" t="s">
        <v>616</v>
      </c>
      <c r="AA37" s="200" t="s">
        <v>616</v>
      </c>
      <c r="AB37" s="200">
        <v>0</v>
      </c>
      <c r="AC37" s="200">
        <v>0</v>
      </c>
    </row>
    <row r="38" spans="1:29" x14ac:dyDescent="0.25">
      <c r="A38" s="201" t="s">
        <v>165</v>
      </c>
      <c r="B38" s="205" t="s">
        <v>156</v>
      </c>
      <c r="C38" s="200"/>
      <c r="D38" s="200"/>
      <c r="E38" s="200"/>
      <c r="F38" s="200"/>
      <c r="G38" s="200">
        <v>0</v>
      </c>
      <c r="H38" s="200">
        <v>0</v>
      </c>
      <c r="I38" s="200" t="s">
        <v>528</v>
      </c>
      <c r="J38" s="200">
        <v>0</v>
      </c>
      <c r="K38" s="200" t="s">
        <v>528</v>
      </c>
      <c r="L38" s="200">
        <v>0</v>
      </c>
      <c r="M38" s="204" t="s">
        <v>528</v>
      </c>
      <c r="N38" s="200">
        <v>0</v>
      </c>
      <c r="O38" s="200" t="s">
        <v>528</v>
      </c>
      <c r="P38" s="200">
        <v>0</v>
      </c>
      <c r="Q38" s="200" t="s">
        <v>528</v>
      </c>
      <c r="R38" s="200">
        <v>0</v>
      </c>
      <c r="S38" s="200" t="s">
        <v>528</v>
      </c>
      <c r="T38" s="200">
        <v>0</v>
      </c>
      <c r="U38" s="204" t="s">
        <v>528</v>
      </c>
      <c r="V38" s="200">
        <v>0</v>
      </c>
      <c r="W38" s="200" t="s">
        <v>528</v>
      </c>
      <c r="X38" s="200">
        <v>0</v>
      </c>
      <c r="Y38" s="204" t="s">
        <v>528</v>
      </c>
      <c r="Z38" s="200" t="s">
        <v>616</v>
      </c>
      <c r="AA38" s="200" t="s">
        <v>616</v>
      </c>
      <c r="AB38" s="200">
        <v>0</v>
      </c>
      <c r="AC38" s="200">
        <v>0</v>
      </c>
    </row>
    <row r="39" spans="1:29" x14ac:dyDescent="0.25">
      <c r="A39" s="201" t="s">
        <v>164</v>
      </c>
      <c r="B39" s="202" t="s">
        <v>573</v>
      </c>
      <c r="C39" s="200"/>
      <c r="D39" s="200"/>
      <c r="E39" s="200"/>
      <c r="F39" s="200"/>
      <c r="G39" s="200">
        <v>0</v>
      </c>
      <c r="H39" s="200">
        <v>0</v>
      </c>
      <c r="I39" s="200" t="s">
        <v>528</v>
      </c>
      <c r="J39" s="200">
        <v>0</v>
      </c>
      <c r="K39" s="200" t="s">
        <v>528</v>
      </c>
      <c r="L39" s="200">
        <v>0</v>
      </c>
      <c r="M39" s="204" t="s">
        <v>528</v>
      </c>
      <c r="N39" s="200">
        <v>0</v>
      </c>
      <c r="O39" s="200" t="s">
        <v>528</v>
      </c>
      <c r="P39" s="200">
        <v>0</v>
      </c>
      <c r="Q39" s="200" t="s">
        <v>528</v>
      </c>
      <c r="R39" s="200">
        <v>0</v>
      </c>
      <c r="S39" s="200" t="s">
        <v>528</v>
      </c>
      <c r="T39" s="200">
        <v>0</v>
      </c>
      <c r="U39" s="204" t="s">
        <v>528</v>
      </c>
      <c r="V39" s="200">
        <v>0</v>
      </c>
      <c r="W39" s="200" t="s">
        <v>528</v>
      </c>
      <c r="X39" s="200">
        <v>0</v>
      </c>
      <c r="Y39" s="204" t="s">
        <v>528</v>
      </c>
      <c r="Z39" s="200" t="s">
        <v>616</v>
      </c>
      <c r="AA39" s="200" t="s">
        <v>616</v>
      </c>
      <c r="AB39" s="200">
        <v>0</v>
      </c>
      <c r="AC39" s="200">
        <v>0</v>
      </c>
    </row>
    <row r="40" spans="1:29" x14ac:dyDescent="0.25">
      <c r="A40" s="201" t="s">
        <v>163</v>
      </c>
      <c r="B40" s="202" t="s">
        <v>575</v>
      </c>
      <c r="C40" s="200"/>
      <c r="D40" s="200"/>
      <c r="E40" s="200"/>
      <c r="F40" s="200"/>
      <c r="G40" s="200">
        <v>0</v>
      </c>
      <c r="H40" s="200">
        <v>0</v>
      </c>
      <c r="I40" s="200" t="s">
        <v>528</v>
      </c>
      <c r="J40" s="200">
        <v>0</v>
      </c>
      <c r="K40" s="200" t="s">
        <v>528</v>
      </c>
      <c r="L40" s="200">
        <v>0</v>
      </c>
      <c r="M40" s="204" t="s">
        <v>528</v>
      </c>
      <c r="N40" s="200">
        <v>0</v>
      </c>
      <c r="O40" s="200" t="s">
        <v>528</v>
      </c>
      <c r="P40" s="200">
        <v>0</v>
      </c>
      <c r="Q40" s="200" t="s">
        <v>528</v>
      </c>
      <c r="R40" s="200">
        <v>0</v>
      </c>
      <c r="S40" s="200" t="s">
        <v>528</v>
      </c>
      <c r="T40" s="200">
        <v>0</v>
      </c>
      <c r="U40" s="204" t="s">
        <v>528</v>
      </c>
      <c r="V40" s="200">
        <v>0</v>
      </c>
      <c r="W40" s="200" t="s">
        <v>528</v>
      </c>
      <c r="X40" s="200">
        <v>0</v>
      </c>
      <c r="Y40" s="204" t="s">
        <v>528</v>
      </c>
      <c r="Z40" s="200" t="s">
        <v>616</v>
      </c>
      <c r="AA40" s="200" t="s">
        <v>616</v>
      </c>
      <c r="AB40" s="200">
        <v>0</v>
      </c>
      <c r="AC40" s="200">
        <v>0</v>
      </c>
    </row>
    <row r="41" spans="1:29" x14ac:dyDescent="0.25">
      <c r="A41" s="201" t="s">
        <v>162</v>
      </c>
      <c r="B41" s="202" t="s">
        <v>576</v>
      </c>
      <c r="C41" s="200"/>
      <c r="D41" s="200"/>
      <c r="E41" s="200"/>
      <c r="F41" s="200"/>
      <c r="G41" s="200">
        <v>0</v>
      </c>
      <c r="H41" s="200">
        <v>0</v>
      </c>
      <c r="I41" s="200" t="s">
        <v>528</v>
      </c>
      <c r="J41" s="200">
        <v>0</v>
      </c>
      <c r="K41" s="200" t="s">
        <v>528</v>
      </c>
      <c r="L41" s="200">
        <v>0</v>
      </c>
      <c r="M41" s="204" t="s">
        <v>528</v>
      </c>
      <c r="N41" s="200">
        <v>0</v>
      </c>
      <c r="O41" s="200" t="s">
        <v>528</v>
      </c>
      <c r="P41" s="200">
        <v>0</v>
      </c>
      <c r="Q41" s="200" t="s">
        <v>528</v>
      </c>
      <c r="R41" s="200">
        <v>0</v>
      </c>
      <c r="S41" s="200" t="s">
        <v>528</v>
      </c>
      <c r="T41" s="200">
        <v>0</v>
      </c>
      <c r="U41" s="204" t="s">
        <v>528</v>
      </c>
      <c r="V41" s="200">
        <v>0</v>
      </c>
      <c r="W41" s="200" t="s">
        <v>528</v>
      </c>
      <c r="X41" s="200">
        <v>0</v>
      </c>
      <c r="Y41" s="204" t="s">
        <v>528</v>
      </c>
      <c r="Z41" s="200" t="s">
        <v>616</v>
      </c>
      <c r="AA41" s="200" t="s">
        <v>616</v>
      </c>
      <c r="AB41" s="200">
        <v>0</v>
      </c>
      <c r="AC41" s="200">
        <v>0</v>
      </c>
    </row>
    <row r="42" spans="1:29" x14ac:dyDescent="0.25">
      <c r="A42" s="201" t="s">
        <v>161</v>
      </c>
      <c r="B42" s="202" t="s">
        <v>577</v>
      </c>
      <c r="C42" s="200"/>
      <c r="D42" s="200"/>
      <c r="E42" s="200"/>
      <c r="F42" s="200"/>
      <c r="G42" s="200">
        <v>0</v>
      </c>
      <c r="H42" s="200">
        <v>0</v>
      </c>
      <c r="I42" s="200" t="s">
        <v>528</v>
      </c>
      <c r="J42" s="200">
        <v>0</v>
      </c>
      <c r="K42" s="200" t="s">
        <v>528</v>
      </c>
      <c r="L42" s="200">
        <v>0</v>
      </c>
      <c r="M42" s="204" t="s">
        <v>528</v>
      </c>
      <c r="N42" s="200">
        <v>0</v>
      </c>
      <c r="O42" s="200" t="s">
        <v>528</v>
      </c>
      <c r="P42" s="200">
        <v>0</v>
      </c>
      <c r="Q42" s="200" t="s">
        <v>528</v>
      </c>
      <c r="R42" s="200">
        <v>0</v>
      </c>
      <c r="S42" s="200" t="s">
        <v>528</v>
      </c>
      <c r="T42" s="200">
        <v>0</v>
      </c>
      <c r="U42" s="204" t="s">
        <v>528</v>
      </c>
      <c r="V42" s="200">
        <v>0</v>
      </c>
      <c r="W42" s="200" t="s">
        <v>528</v>
      </c>
      <c r="X42" s="200">
        <v>0</v>
      </c>
      <c r="Y42" s="204" t="s">
        <v>528</v>
      </c>
      <c r="Z42" s="200" t="s">
        <v>616</v>
      </c>
      <c r="AA42" s="200" t="s">
        <v>616</v>
      </c>
      <c r="AB42" s="200">
        <v>0</v>
      </c>
      <c r="AC42" s="200">
        <v>0</v>
      </c>
    </row>
    <row r="43" spans="1:29" x14ac:dyDescent="0.25">
      <c r="A43" s="201" t="s">
        <v>550</v>
      </c>
      <c r="B43" s="202" t="s">
        <v>578</v>
      </c>
      <c r="C43" s="200"/>
      <c r="D43" s="200"/>
      <c r="E43" s="200"/>
      <c r="F43" s="200"/>
      <c r="G43" s="200">
        <v>0</v>
      </c>
      <c r="H43" s="200">
        <v>0</v>
      </c>
      <c r="I43" s="200" t="s">
        <v>528</v>
      </c>
      <c r="J43" s="200">
        <v>0</v>
      </c>
      <c r="K43" s="200" t="s">
        <v>528</v>
      </c>
      <c r="L43" s="200">
        <v>0</v>
      </c>
      <c r="M43" s="204" t="s">
        <v>528</v>
      </c>
      <c r="N43" s="200">
        <v>0</v>
      </c>
      <c r="O43" s="200" t="s">
        <v>528</v>
      </c>
      <c r="P43" s="200">
        <v>0</v>
      </c>
      <c r="Q43" s="200" t="s">
        <v>528</v>
      </c>
      <c r="R43" s="200">
        <v>0</v>
      </c>
      <c r="S43" s="200" t="s">
        <v>528</v>
      </c>
      <c r="T43" s="200">
        <v>0</v>
      </c>
      <c r="U43" s="204" t="s">
        <v>528</v>
      </c>
      <c r="V43" s="200">
        <v>0</v>
      </c>
      <c r="W43" s="200" t="s">
        <v>528</v>
      </c>
      <c r="X43" s="200">
        <v>0</v>
      </c>
      <c r="Y43" s="204" t="s">
        <v>528</v>
      </c>
      <c r="Z43" s="200" t="s">
        <v>616</v>
      </c>
      <c r="AA43" s="200" t="s">
        <v>616</v>
      </c>
      <c r="AB43" s="200">
        <v>0</v>
      </c>
      <c r="AC43" s="200">
        <v>0</v>
      </c>
    </row>
    <row r="44" spans="1:29" x14ac:dyDescent="0.25">
      <c r="A44" s="201" t="s">
        <v>551</v>
      </c>
      <c r="B44" s="202" t="s">
        <v>579</v>
      </c>
      <c r="C44" s="200"/>
      <c r="D44" s="200"/>
      <c r="E44" s="200"/>
      <c r="F44" s="200"/>
      <c r="G44" s="200">
        <v>0</v>
      </c>
      <c r="H44" s="200">
        <v>0</v>
      </c>
      <c r="I44" s="200" t="s">
        <v>528</v>
      </c>
      <c r="J44" s="200">
        <v>0</v>
      </c>
      <c r="K44" s="200" t="s">
        <v>528</v>
      </c>
      <c r="L44" s="200">
        <v>0</v>
      </c>
      <c r="M44" s="204" t="s">
        <v>528</v>
      </c>
      <c r="N44" s="200">
        <v>0</v>
      </c>
      <c r="O44" s="200" t="s">
        <v>528</v>
      </c>
      <c r="P44" s="200">
        <v>0</v>
      </c>
      <c r="Q44" s="200" t="s">
        <v>528</v>
      </c>
      <c r="R44" s="200">
        <v>0</v>
      </c>
      <c r="S44" s="200" t="s">
        <v>528</v>
      </c>
      <c r="T44" s="200">
        <v>0</v>
      </c>
      <c r="U44" s="204" t="s">
        <v>528</v>
      </c>
      <c r="V44" s="200">
        <v>0</v>
      </c>
      <c r="W44" s="200" t="s">
        <v>528</v>
      </c>
      <c r="X44" s="200">
        <v>0</v>
      </c>
      <c r="Y44" s="204" t="s">
        <v>528</v>
      </c>
      <c r="Z44" s="200" t="s">
        <v>616</v>
      </c>
      <c r="AA44" s="200" t="s">
        <v>616</v>
      </c>
      <c r="AB44" s="200">
        <v>0</v>
      </c>
      <c r="AC44" s="200">
        <v>0</v>
      </c>
    </row>
    <row r="45" spans="1:29" x14ac:dyDescent="0.25">
      <c r="A45" s="201" t="s">
        <v>552</v>
      </c>
      <c r="B45" s="202" t="s">
        <v>580</v>
      </c>
      <c r="C45" s="200"/>
      <c r="D45" s="200"/>
      <c r="E45" s="200"/>
      <c r="F45" s="200"/>
      <c r="G45" s="200">
        <v>0</v>
      </c>
      <c r="H45" s="200">
        <v>0</v>
      </c>
      <c r="I45" s="200" t="s">
        <v>528</v>
      </c>
      <c r="J45" s="200">
        <v>0</v>
      </c>
      <c r="K45" s="200" t="s">
        <v>528</v>
      </c>
      <c r="L45" s="200">
        <v>0</v>
      </c>
      <c r="M45" s="204" t="s">
        <v>528</v>
      </c>
      <c r="N45" s="200">
        <v>0</v>
      </c>
      <c r="O45" s="200" t="s">
        <v>528</v>
      </c>
      <c r="P45" s="200">
        <v>0</v>
      </c>
      <c r="Q45" s="200" t="s">
        <v>528</v>
      </c>
      <c r="R45" s="200">
        <v>0</v>
      </c>
      <c r="S45" s="200" t="s">
        <v>528</v>
      </c>
      <c r="T45" s="200">
        <v>0</v>
      </c>
      <c r="U45" s="204" t="s">
        <v>528</v>
      </c>
      <c r="V45" s="200">
        <v>0</v>
      </c>
      <c r="W45" s="200" t="s">
        <v>528</v>
      </c>
      <c r="X45" s="200">
        <v>0</v>
      </c>
      <c r="Y45" s="204" t="s">
        <v>528</v>
      </c>
      <c r="Z45" s="200" t="s">
        <v>616</v>
      </c>
      <c r="AA45" s="200" t="s">
        <v>616</v>
      </c>
      <c r="AB45" s="200">
        <v>0</v>
      </c>
      <c r="AC45" s="200">
        <v>0</v>
      </c>
    </row>
    <row r="46" spans="1:29" x14ac:dyDescent="0.25">
      <c r="A46" s="201" t="s">
        <v>553</v>
      </c>
      <c r="B46" s="202" t="s">
        <v>581</v>
      </c>
      <c r="C46" s="200"/>
      <c r="D46" s="200"/>
      <c r="E46" s="200"/>
      <c r="F46" s="200"/>
      <c r="G46" s="200">
        <v>0</v>
      </c>
      <c r="H46" s="200">
        <v>0</v>
      </c>
      <c r="I46" s="200" t="s">
        <v>528</v>
      </c>
      <c r="J46" s="200">
        <v>0</v>
      </c>
      <c r="K46" s="200" t="s">
        <v>528</v>
      </c>
      <c r="L46" s="200">
        <v>0</v>
      </c>
      <c r="M46" s="204" t="s">
        <v>528</v>
      </c>
      <c r="N46" s="200">
        <v>0</v>
      </c>
      <c r="O46" s="200" t="s">
        <v>528</v>
      </c>
      <c r="P46" s="200">
        <v>0</v>
      </c>
      <c r="Q46" s="200" t="s">
        <v>528</v>
      </c>
      <c r="R46" s="200">
        <v>0</v>
      </c>
      <c r="S46" s="200" t="s">
        <v>528</v>
      </c>
      <c r="T46" s="200">
        <v>0</v>
      </c>
      <c r="U46" s="204" t="s">
        <v>528</v>
      </c>
      <c r="V46" s="200">
        <v>0</v>
      </c>
      <c r="W46" s="200" t="s">
        <v>528</v>
      </c>
      <c r="X46" s="200">
        <v>0</v>
      </c>
      <c r="Y46" s="204" t="s">
        <v>528</v>
      </c>
      <c r="Z46" s="200" t="s">
        <v>616</v>
      </c>
      <c r="AA46" s="200" t="s">
        <v>616</v>
      </c>
      <c r="AB46" s="200">
        <v>0</v>
      </c>
      <c r="AC46" s="200">
        <v>0</v>
      </c>
    </row>
    <row r="47" spans="1:29" s="193" customFormat="1" x14ac:dyDescent="0.25">
      <c r="A47" s="198" t="s">
        <v>61</v>
      </c>
      <c r="B47" s="199" t="s">
        <v>160</v>
      </c>
      <c r="C47" s="200"/>
      <c r="D47" s="200"/>
      <c r="E47" s="200"/>
      <c r="F47" s="200"/>
      <c r="G47" s="200"/>
      <c r="H47" s="200"/>
      <c r="I47" s="200"/>
      <c r="J47" s="200"/>
      <c r="K47" s="200"/>
      <c r="L47" s="200"/>
      <c r="M47" s="200"/>
      <c r="N47" s="200"/>
      <c r="O47" s="200"/>
      <c r="P47" s="200"/>
      <c r="Q47" s="200"/>
      <c r="R47" s="200"/>
      <c r="S47" s="200"/>
      <c r="T47" s="200"/>
      <c r="U47" s="200"/>
      <c r="V47" s="200"/>
      <c r="W47" s="204"/>
      <c r="X47" s="200"/>
      <c r="Y47" s="200"/>
      <c r="Z47" s="200"/>
      <c r="AA47" s="200"/>
      <c r="AB47" s="200"/>
      <c r="AC47" s="200"/>
    </row>
    <row r="48" spans="1:29" x14ac:dyDescent="0.25">
      <c r="A48" s="201" t="s">
        <v>159</v>
      </c>
      <c r="B48" s="202" t="s">
        <v>574</v>
      </c>
      <c r="C48" s="200">
        <v>0</v>
      </c>
      <c r="D48" s="200">
        <v>0</v>
      </c>
      <c r="E48" s="200"/>
      <c r="F48" s="200"/>
      <c r="G48" s="200">
        <v>0</v>
      </c>
      <c r="H48" s="200">
        <v>0</v>
      </c>
      <c r="I48" s="200"/>
      <c r="J48" s="200">
        <v>0</v>
      </c>
      <c r="K48" s="200"/>
      <c r="L48" s="200">
        <v>0</v>
      </c>
      <c r="M48" s="200"/>
      <c r="N48" s="200">
        <v>0</v>
      </c>
      <c r="O48" s="200"/>
      <c r="P48" s="200">
        <v>0</v>
      </c>
      <c r="Q48" s="200"/>
      <c r="R48" s="200">
        <v>0</v>
      </c>
      <c r="S48" s="200"/>
      <c r="T48" s="200">
        <v>0</v>
      </c>
      <c r="U48" s="200"/>
      <c r="V48" s="200">
        <v>0</v>
      </c>
      <c r="W48" s="200"/>
      <c r="X48" s="200">
        <v>0</v>
      </c>
      <c r="Y48" s="200"/>
      <c r="Z48" s="200" t="s">
        <v>616</v>
      </c>
      <c r="AA48" s="200"/>
      <c r="AB48" s="200">
        <v>0</v>
      </c>
      <c r="AC48" s="200">
        <v>0</v>
      </c>
    </row>
    <row r="49" spans="1:29" ht="31.5" x14ac:dyDescent="0.25">
      <c r="A49" s="201" t="s">
        <v>158</v>
      </c>
      <c r="B49" s="205" t="s">
        <v>572</v>
      </c>
      <c r="C49" s="200">
        <v>0</v>
      </c>
      <c r="D49" s="200">
        <v>0</v>
      </c>
      <c r="E49" s="200"/>
      <c r="F49" s="200"/>
      <c r="G49" s="200">
        <v>0</v>
      </c>
      <c r="H49" s="200">
        <v>0</v>
      </c>
      <c r="I49" s="200"/>
      <c r="J49" s="200">
        <v>0</v>
      </c>
      <c r="K49" s="200"/>
      <c r="L49" s="200">
        <v>0</v>
      </c>
      <c r="M49" s="200"/>
      <c r="N49" s="200">
        <v>0</v>
      </c>
      <c r="O49" s="200"/>
      <c r="P49" s="200">
        <v>0</v>
      </c>
      <c r="Q49" s="200"/>
      <c r="R49" s="200">
        <v>0</v>
      </c>
      <c r="S49" s="200"/>
      <c r="T49" s="200">
        <v>0</v>
      </c>
      <c r="U49" s="200"/>
      <c r="V49" s="200">
        <v>0</v>
      </c>
      <c r="W49" s="200"/>
      <c r="X49" s="200">
        <v>0</v>
      </c>
      <c r="Y49" s="200"/>
      <c r="Z49" s="200" t="s">
        <v>616</v>
      </c>
      <c r="AA49" s="200"/>
      <c r="AB49" s="200">
        <v>0</v>
      </c>
      <c r="AC49" s="200">
        <v>0</v>
      </c>
    </row>
    <row r="50" spans="1:29" x14ac:dyDescent="0.25">
      <c r="A50" s="201" t="s">
        <v>157</v>
      </c>
      <c r="B50" s="205" t="s">
        <v>156</v>
      </c>
      <c r="C50" s="200">
        <v>0</v>
      </c>
      <c r="D50" s="200">
        <v>0</v>
      </c>
      <c r="E50" s="200"/>
      <c r="F50" s="200"/>
      <c r="G50" s="200">
        <v>0</v>
      </c>
      <c r="H50" s="200">
        <v>0</v>
      </c>
      <c r="I50" s="200"/>
      <c r="J50" s="200">
        <v>0</v>
      </c>
      <c r="K50" s="200"/>
      <c r="L50" s="200">
        <v>0</v>
      </c>
      <c r="M50" s="200"/>
      <c r="N50" s="200">
        <v>0</v>
      </c>
      <c r="O50" s="200"/>
      <c r="P50" s="200">
        <v>0</v>
      </c>
      <c r="Q50" s="200"/>
      <c r="R50" s="200">
        <v>0</v>
      </c>
      <c r="S50" s="200"/>
      <c r="T50" s="200">
        <v>0</v>
      </c>
      <c r="U50" s="200"/>
      <c r="V50" s="200">
        <v>0</v>
      </c>
      <c r="W50" s="200"/>
      <c r="X50" s="200">
        <v>0</v>
      </c>
      <c r="Y50" s="200"/>
      <c r="Z50" s="200" t="s">
        <v>616</v>
      </c>
      <c r="AA50" s="200"/>
      <c r="AB50" s="200">
        <v>0</v>
      </c>
      <c r="AC50" s="200">
        <v>0</v>
      </c>
    </row>
    <row r="51" spans="1:29" ht="35.25" customHeight="1" x14ac:dyDescent="0.25">
      <c r="A51" s="201" t="s">
        <v>155</v>
      </c>
      <c r="B51" s="202" t="s">
        <v>154</v>
      </c>
      <c r="C51" s="200">
        <v>0</v>
      </c>
      <c r="D51" s="200">
        <v>0</v>
      </c>
      <c r="E51" s="200"/>
      <c r="F51" s="200"/>
      <c r="G51" s="200">
        <v>0</v>
      </c>
      <c r="H51" s="200">
        <v>0</v>
      </c>
      <c r="I51" s="200"/>
      <c r="J51" s="200">
        <v>0</v>
      </c>
      <c r="K51" s="200"/>
      <c r="L51" s="200">
        <v>0</v>
      </c>
      <c r="M51" s="200"/>
      <c r="N51" s="200">
        <v>0</v>
      </c>
      <c r="O51" s="200"/>
      <c r="P51" s="200">
        <v>0</v>
      </c>
      <c r="Q51" s="200"/>
      <c r="R51" s="200">
        <v>0</v>
      </c>
      <c r="S51" s="200"/>
      <c r="T51" s="200">
        <v>0</v>
      </c>
      <c r="U51" s="200"/>
      <c r="V51" s="200">
        <v>0</v>
      </c>
      <c r="W51" s="200"/>
      <c r="X51" s="200">
        <v>0</v>
      </c>
      <c r="Y51" s="200"/>
      <c r="Z51" s="200" t="s">
        <v>616</v>
      </c>
      <c r="AA51" s="200"/>
      <c r="AB51" s="200">
        <v>0</v>
      </c>
      <c r="AC51" s="200">
        <v>0</v>
      </c>
    </row>
    <row r="52" spans="1:29" ht="31.5" x14ac:dyDescent="0.25">
      <c r="A52" s="201" t="s">
        <v>153</v>
      </c>
      <c r="B52" s="202" t="s">
        <v>152</v>
      </c>
      <c r="C52" s="200">
        <v>0</v>
      </c>
      <c r="D52" s="200">
        <v>0</v>
      </c>
      <c r="E52" s="200"/>
      <c r="F52" s="200"/>
      <c r="G52" s="200">
        <v>0</v>
      </c>
      <c r="H52" s="200">
        <v>0</v>
      </c>
      <c r="I52" s="200"/>
      <c r="J52" s="200">
        <v>0</v>
      </c>
      <c r="K52" s="200"/>
      <c r="L52" s="200">
        <v>0</v>
      </c>
      <c r="M52" s="200"/>
      <c r="N52" s="200">
        <v>0</v>
      </c>
      <c r="O52" s="200"/>
      <c r="P52" s="200">
        <v>0</v>
      </c>
      <c r="Q52" s="200"/>
      <c r="R52" s="200">
        <v>0</v>
      </c>
      <c r="S52" s="200"/>
      <c r="T52" s="200">
        <v>0</v>
      </c>
      <c r="U52" s="200"/>
      <c r="V52" s="200">
        <v>0</v>
      </c>
      <c r="W52" s="200"/>
      <c r="X52" s="200">
        <v>0</v>
      </c>
      <c r="Y52" s="200"/>
      <c r="Z52" s="200" t="s">
        <v>616</v>
      </c>
      <c r="AA52" s="200"/>
      <c r="AB52" s="200">
        <v>0</v>
      </c>
      <c r="AC52" s="200">
        <v>0</v>
      </c>
    </row>
    <row r="53" spans="1:29" x14ac:dyDescent="0.25">
      <c r="A53" s="201" t="s">
        <v>151</v>
      </c>
      <c r="B53" s="202" t="s">
        <v>150</v>
      </c>
      <c r="C53" s="200">
        <v>0</v>
      </c>
      <c r="D53" s="200">
        <v>0</v>
      </c>
      <c r="E53" s="200"/>
      <c r="F53" s="200"/>
      <c r="G53" s="200">
        <v>0</v>
      </c>
      <c r="H53" s="200">
        <v>0</v>
      </c>
      <c r="I53" s="200"/>
      <c r="J53" s="200">
        <v>0</v>
      </c>
      <c r="K53" s="200"/>
      <c r="L53" s="200">
        <v>0</v>
      </c>
      <c r="M53" s="200"/>
      <c r="N53" s="200">
        <v>0</v>
      </c>
      <c r="O53" s="200"/>
      <c r="P53" s="200">
        <v>0</v>
      </c>
      <c r="Q53" s="200"/>
      <c r="R53" s="200">
        <v>0</v>
      </c>
      <c r="S53" s="200"/>
      <c r="T53" s="200">
        <v>0</v>
      </c>
      <c r="U53" s="200"/>
      <c r="V53" s="200">
        <v>0</v>
      </c>
      <c r="W53" s="200"/>
      <c r="X53" s="200">
        <v>0</v>
      </c>
      <c r="Y53" s="200"/>
      <c r="Z53" s="200" t="s">
        <v>616</v>
      </c>
      <c r="AA53" s="200"/>
      <c r="AB53" s="200">
        <v>0</v>
      </c>
      <c r="AC53" s="200">
        <v>0</v>
      </c>
    </row>
    <row r="54" spans="1:29" x14ac:dyDescent="0.25">
      <c r="A54" s="201" t="s">
        <v>149</v>
      </c>
      <c r="B54" s="202" t="s">
        <v>575</v>
      </c>
      <c r="C54" s="200">
        <v>0</v>
      </c>
      <c r="D54" s="200">
        <v>0</v>
      </c>
      <c r="E54" s="200"/>
      <c r="F54" s="200"/>
      <c r="G54" s="200">
        <v>0</v>
      </c>
      <c r="H54" s="200">
        <v>0</v>
      </c>
      <c r="I54" s="200"/>
      <c r="J54" s="200">
        <v>0</v>
      </c>
      <c r="K54" s="200"/>
      <c r="L54" s="200">
        <v>0</v>
      </c>
      <c r="M54" s="200"/>
      <c r="N54" s="200">
        <v>0</v>
      </c>
      <c r="O54" s="200"/>
      <c r="P54" s="200">
        <v>0</v>
      </c>
      <c r="Q54" s="200"/>
      <c r="R54" s="200">
        <v>0</v>
      </c>
      <c r="S54" s="200"/>
      <c r="T54" s="200">
        <v>0</v>
      </c>
      <c r="U54" s="200"/>
      <c r="V54" s="200">
        <v>0</v>
      </c>
      <c r="W54" s="200"/>
      <c r="X54" s="200">
        <v>0</v>
      </c>
      <c r="Y54" s="200"/>
      <c r="Z54" s="200" t="s">
        <v>616</v>
      </c>
      <c r="AA54" s="200"/>
      <c r="AB54" s="200">
        <v>0</v>
      </c>
      <c r="AC54" s="200">
        <v>0</v>
      </c>
    </row>
    <row r="55" spans="1:29" x14ac:dyDescent="0.25">
      <c r="A55" s="201" t="s">
        <v>554</v>
      </c>
      <c r="B55" s="202" t="s">
        <v>576</v>
      </c>
      <c r="C55" s="200">
        <v>0</v>
      </c>
      <c r="D55" s="200">
        <v>0</v>
      </c>
      <c r="E55" s="200"/>
      <c r="F55" s="200"/>
      <c r="G55" s="200">
        <v>0</v>
      </c>
      <c r="H55" s="200">
        <v>0</v>
      </c>
      <c r="I55" s="200"/>
      <c r="J55" s="200">
        <v>0</v>
      </c>
      <c r="K55" s="200"/>
      <c r="L55" s="200">
        <v>0</v>
      </c>
      <c r="M55" s="200"/>
      <c r="N55" s="200">
        <v>0</v>
      </c>
      <c r="O55" s="200"/>
      <c r="P55" s="200">
        <v>0</v>
      </c>
      <c r="Q55" s="200"/>
      <c r="R55" s="200">
        <v>0</v>
      </c>
      <c r="S55" s="200"/>
      <c r="T55" s="200">
        <v>0</v>
      </c>
      <c r="U55" s="200"/>
      <c r="V55" s="200">
        <v>0</v>
      </c>
      <c r="W55" s="200"/>
      <c r="X55" s="200">
        <v>0</v>
      </c>
      <c r="Y55" s="200"/>
      <c r="Z55" s="200" t="s">
        <v>616</v>
      </c>
      <c r="AA55" s="200"/>
      <c r="AB55" s="200">
        <v>0</v>
      </c>
      <c r="AC55" s="200">
        <v>0</v>
      </c>
    </row>
    <row r="56" spans="1:29" x14ac:dyDescent="0.25">
      <c r="A56" s="201" t="s">
        <v>555</v>
      </c>
      <c r="B56" s="202" t="s">
        <v>577</v>
      </c>
      <c r="C56" s="200">
        <v>0</v>
      </c>
      <c r="D56" s="200">
        <v>0</v>
      </c>
      <c r="E56" s="200"/>
      <c r="F56" s="200"/>
      <c r="G56" s="200">
        <v>0</v>
      </c>
      <c r="H56" s="200">
        <v>0</v>
      </c>
      <c r="I56" s="200"/>
      <c r="J56" s="200">
        <v>0</v>
      </c>
      <c r="K56" s="200"/>
      <c r="L56" s="200">
        <v>0</v>
      </c>
      <c r="M56" s="200"/>
      <c r="N56" s="200">
        <v>0</v>
      </c>
      <c r="O56" s="200"/>
      <c r="P56" s="200">
        <v>0</v>
      </c>
      <c r="Q56" s="200"/>
      <c r="R56" s="200">
        <v>0</v>
      </c>
      <c r="S56" s="200"/>
      <c r="T56" s="200">
        <v>0</v>
      </c>
      <c r="U56" s="200"/>
      <c r="V56" s="200">
        <v>0</v>
      </c>
      <c r="W56" s="200"/>
      <c r="X56" s="200">
        <v>0</v>
      </c>
      <c r="Y56" s="200"/>
      <c r="Z56" s="200" t="s">
        <v>616</v>
      </c>
      <c r="AA56" s="200"/>
      <c r="AB56" s="200">
        <v>0</v>
      </c>
      <c r="AC56" s="200">
        <v>0</v>
      </c>
    </row>
    <row r="57" spans="1:29" x14ac:dyDescent="0.25">
      <c r="A57" s="201" t="s">
        <v>556</v>
      </c>
      <c r="B57" s="202" t="s">
        <v>578</v>
      </c>
      <c r="C57" s="200">
        <v>0</v>
      </c>
      <c r="D57" s="200">
        <v>0</v>
      </c>
      <c r="E57" s="200"/>
      <c r="F57" s="200"/>
      <c r="G57" s="200">
        <v>0</v>
      </c>
      <c r="H57" s="200">
        <v>0</v>
      </c>
      <c r="I57" s="200"/>
      <c r="J57" s="200">
        <v>0</v>
      </c>
      <c r="K57" s="200"/>
      <c r="L57" s="200">
        <v>0</v>
      </c>
      <c r="M57" s="200"/>
      <c r="N57" s="200">
        <v>0</v>
      </c>
      <c r="O57" s="200"/>
      <c r="P57" s="200">
        <v>0</v>
      </c>
      <c r="Q57" s="200"/>
      <c r="R57" s="200">
        <v>0</v>
      </c>
      <c r="S57" s="200"/>
      <c r="T57" s="200">
        <v>0</v>
      </c>
      <c r="U57" s="200"/>
      <c r="V57" s="200">
        <v>0</v>
      </c>
      <c r="W57" s="200"/>
      <c r="X57" s="200">
        <v>0</v>
      </c>
      <c r="Y57" s="200"/>
      <c r="Z57" s="200" t="s">
        <v>616</v>
      </c>
      <c r="AA57" s="200"/>
      <c r="AB57" s="200">
        <v>0</v>
      </c>
      <c r="AC57" s="200">
        <v>0</v>
      </c>
    </row>
    <row r="58" spans="1:29" ht="36.75" customHeight="1" x14ac:dyDescent="0.25">
      <c r="A58" s="201" t="s">
        <v>557</v>
      </c>
      <c r="B58" s="202" t="s">
        <v>579</v>
      </c>
      <c r="C58" s="200">
        <v>0</v>
      </c>
      <c r="D58" s="200">
        <v>0</v>
      </c>
      <c r="E58" s="200"/>
      <c r="F58" s="200"/>
      <c r="G58" s="200">
        <v>0</v>
      </c>
      <c r="H58" s="200">
        <v>0</v>
      </c>
      <c r="I58" s="200"/>
      <c r="J58" s="200">
        <v>0</v>
      </c>
      <c r="K58" s="200"/>
      <c r="L58" s="200">
        <v>0</v>
      </c>
      <c r="M58" s="200"/>
      <c r="N58" s="200">
        <v>0</v>
      </c>
      <c r="O58" s="200"/>
      <c r="P58" s="200">
        <v>0</v>
      </c>
      <c r="Q58" s="200"/>
      <c r="R58" s="200">
        <v>0</v>
      </c>
      <c r="S58" s="200"/>
      <c r="T58" s="200">
        <v>0</v>
      </c>
      <c r="U58" s="200"/>
      <c r="V58" s="200">
        <v>0</v>
      </c>
      <c r="W58" s="200"/>
      <c r="X58" s="200">
        <v>0</v>
      </c>
      <c r="Y58" s="200"/>
      <c r="Z58" s="200" t="s">
        <v>616</v>
      </c>
      <c r="AA58" s="200"/>
      <c r="AB58" s="200">
        <v>0</v>
      </c>
      <c r="AC58" s="200">
        <v>0</v>
      </c>
    </row>
    <row r="59" spans="1:29" x14ac:dyDescent="0.25">
      <c r="A59" s="201" t="s">
        <v>558</v>
      </c>
      <c r="B59" s="202" t="s">
        <v>580</v>
      </c>
      <c r="C59" s="200">
        <v>0.46</v>
      </c>
      <c r="D59" s="200">
        <v>0.46</v>
      </c>
      <c r="E59" s="200"/>
      <c r="F59" s="200"/>
      <c r="G59" s="200">
        <v>0</v>
      </c>
      <c r="H59" s="200">
        <v>0</v>
      </c>
      <c r="I59" s="200"/>
      <c r="J59" s="200">
        <v>0</v>
      </c>
      <c r="K59" s="200"/>
      <c r="L59" s="200">
        <v>0.46</v>
      </c>
      <c r="M59" s="200"/>
      <c r="N59" s="200">
        <v>0</v>
      </c>
      <c r="O59" s="200"/>
      <c r="P59" s="200">
        <v>0</v>
      </c>
      <c r="Q59" s="200"/>
      <c r="R59" s="200">
        <v>0</v>
      </c>
      <c r="S59" s="200"/>
      <c r="T59" s="200">
        <v>0</v>
      </c>
      <c r="U59" s="200"/>
      <c r="V59" s="200">
        <v>0</v>
      </c>
      <c r="W59" s="200"/>
      <c r="X59" s="200">
        <v>0</v>
      </c>
      <c r="Y59" s="200"/>
      <c r="Z59" s="200" t="s">
        <v>616</v>
      </c>
      <c r="AA59" s="200"/>
      <c r="AB59" s="200">
        <v>0.46</v>
      </c>
      <c r="AC59" s="200">
        <v>0</v>
      </c>
    </row>
    <row r="60" spans="1:29" x14ac:dyDescent="0.25">
      <c r="A60" s="201" t="s">
        <v>559</v>
      </c>
      <c r="B60" s="202" t="s">
        <v>581</v>
      </c>
      <c r="C60" s="200">
        <v>0</v>
      </c>
      <c r="D60" s="200">
        <v>0</v>
      </c>
      <c r="E60" s="200"/>
      <c r="F60" s="200"/>
      <c r="G60" s="200">
        <v>0</v>
      </c>
      <c r="H60" s="200">
        <v>0</v>
      </c>
      <c r="I60" s="200"/>
      <c r="J60" s="200">
        <v>0</v>
      </c>
      <c r="K60" s="200"/>
      <c r="L60" s="200">
        <v>0</v>
      </c>
      <c r="M60" s="200"/>
      <c r="N60" s="200">
        <v>0</v>
      </c>
      <c r="O60" s="200"/>
      <c r="P60" s="200">
        <v>0</v>
      </c>
      <c r="Q60" s="200"/>
      <c r="R60" s="200">
        <v>0</v>
      </c>
      <c r="S60" s="200"/>
      <c r="T60" s="200">
        <v>0</v>
      </c>
      <c r="U60" s="200"/>
      <c r="V60" s="200">
        <v>0</v>
      </c>
      <c r="W60" s="200"/>
      <c r="X60" s="200">
        <v>0</v>
      </c>
      <c r="Y60" s="200"/>
      <c r="Z60" s="200" t="s">
        <v>616</v>
      </c>
      <c r="AA60" s="200"/>
      <c r="AB60" s="200">
        <v>0</v>
      </c>
      <c r="AC60" s="200">
        <v>0</v>
      </c>
    </row>
    <row r="61" spans="1:29" s="193" customFormat="1" ht="31.5" x14ac:dyDescent="0.25">
      <c r="A61" s="198" t="s">
        <v>59</v>
      </c>
      <c r="B61" s="199" t="s">
        <v>148</v>
      </c>
      <c r="C61" s="200"/>
      <c r="D61" s="200"/>
      <c r="E61" s="200"/>
      <c r="F61" s="200"/>
      <c r="G61" s="200"/>
      <c r="H61" s="200"/>
      <c r="I61" s="200"/>
      <c r="J61" s="200"/>
      <c r="K61" s="200"/>
      <c r="L61" s="200"/>
      <c r="M61" s="200"/>
      <c r="N61" s="200"/>
      <c r="O61" s="200"/>
      <c r="P61" s="200"/>
      <c r="Q61" s="200"/>
      <c r="R61" s="200"/>
      <c r="S61" s="200"/>
      <c r="T61" s="200"/>
      <c r="U61" s="200"/>
      <c r="V61" s="200"/>
      <c r="W61" s="200"/>
      <c r="X61" s="200"/>
      <c r="Y61" s="200"/>
      <c r="Z61" s="200"/>
      <c r="AA61" s="200"/>
      <c r="AB61" s="200"/>
      <c r="AC61" s="200"/>
    </row>
    <row r="62" spans="1:29" x14ac:dyDescent="0.25">
      <c r="A62" s="201" t="s">
        <v>147</v>
      </c>
      <c r="B62" s="202" t="s">
        <v>146</v>
      </c>
      <c r="C62" s="200">
        <v>7.88947243806928</v>
      </c>
      <c r="D62" s="200">
        <v>9.766672425600035</v>
      </c>
      <c r="E62" s="200"/>
      <c r="F62" s="200"/>
      <c r="G62" s="200">
        <v>0</v>
      </c>
      <c r="H62" s="200">
        <v>0</v>
      </c>
      <c r="I62" s="200"/>
      <c r="J62" s="200">
        <v>0</v>
      </c>
      <c r="K62" s="200"/>
      <c r="L62" s="200">
        <v>7.88947243806928</v>
      </c>
      <c r="M62" s="200"/>
      <c r="N62" s="200">
        <v>0</v>
      </c>
      <c r="O62" s="200"/>
      <c r="P62" s="200">
        <v>0</v>
      </c>
      <c r="Q62" s="200"/>
      <c r="R62" s="200">
        <v>0</v>
      </c>
      <c r="S62" s="200"/>
      <c r="T62" s="200">
        <v>0</v>
      </c>
      <c r="U62" s="200"/>
      <c r="V62" s="200">
        <v>0</v>
      </c>
      <c r="W62" s="200"/>
      <c r="X62" s="200">
        <v>0</v>
      </c>
      <c r="Y62" s="200"/>
      <c r="Z62" s="200" t="s">
        <v>616</v>
      </c>
      <c r="AA62" s="200"/>
      <c r="AB62" s="200">
        <v>7.88947243806928</v>
      </c>
      <c r="AC62" s="200">
        <v>0</v>
      </c>
    </row>
    <row r="63" spans="1:29" x14ac:dyDescent="0.25">
      <c r="A63" s="201" t="s">
        <v>145</v>
      </c>
      <c r="B63" s="205" t="s">
        <v>139</v>
      </c>
      <c r="C63" s="200"/>
      <c r="D63" s="200"/>
      <c r="E63" s="200"/>
      <c r="F63" s="200"/>
      <c r="G63" s="200">
        <v>0</v>
      </c>
      <c r="H63" s="200">
        <v>0</v>
      </c>
      <c r="I63" s="200"/>
      <c r="J63" s="200">
        <v>0</v>
      </c>
      <c r="K63" s="200"/>
      <c r="L63" s="200">
        <v>0</v>
      </c>
      <c r="M63" s="200"/>
      <c r="N63" s="200">
        <v>0</v>
      </c>
      <c r="O63" s="200"/>
      <c r="P63" s="200">
        <v>0</v>
      </c>
      <c r="Q63" s="200"/>
      <c r="R63" s="200">
        <v>0</v>
      </c>
      <c r="S63" s="200"/>
      <c r="T63" s="200">
        <v>0</v>
      </c>
      <c r="U63" s="200"/>
      <c r="V63" s="200">
        <v>0</v>
      </c>
      <c r="W63" s="200"/>
      <c r="X63" s="200">
        <v>0</v>
      </c>
      <c r="Y63" s="200"/>
      <c r="Z63" s="200" t="s">
        <v>616</v>
      </c>
      <c r="AA63" s="200"/>
      <c r="AB63" s="200">
        <v>0</v>
      </c>
      <c r="AC63" s="200">
        <v>0</v>
      </c>
    </row>
    <row r="64" spans="1:29" x14ac:dyDescent="0.25">
      <c r="A64" s="201" t="s">
        <v>144</v>
      </c>
      <c r="B64" s="202" t="s">
        <v>138</v>
      </c>
      <c r="C64" s="200"/>
      <c r="D64" s="200"/>
      <c r="E64" s="200"/>
      <c r="F64" s="200"/>
      <c r="G64" s="200">
        <v>0</v>
      </c>
      <c r="H64" s="200">
        <v>0</v>
      </c>
      <c r="I64" s="200"/>
      <c r="J64" s="200">
        <v>0</v>
      </c>
      <c r="K64" s="200"/>
      <c r="L64" s="200">
        <v>0</v>
      </c>
      <c r="M64" s="200"/>
      <c r="N64" s="200">
        <v>0</v>
      </c>
      <c r="O64" s="200"/>
      <c r="P64" s="200">
        <v>0</v>
      </c>
      <c r="Q64" s="200"/>
      <c r="R64" s="200">
        <v>0</v>
      </c>
      <c r="S64" s="200"/>
      <c r="T64" s="200">
        <v>0</v>
      </c>
      <c r="U64" s="200"/>
      <c r="V64" s="200">
        <v>0</v>
      </c>
      <c r="W64" s="200"/>
      <c r="X64" s="200">
        <v>0</v>
      </c>
      <c r="Y64" s="200"/>
      <c r="Z64" s="200" t="s">
        <v>616</v>
      </c>
      <c r="AA64" s="200"/>
      <c r="AB64" s="200">
        <v>0</v>
      </c>
      <c r="AC64" s="200">
        <v>0</v>
      </c>
    </row>
    <row r="65" spans="1:29" x14ac:dyDescent="0.25">
      <c r="A65" s="201" t="s">
        <v>143</v>
      </c>
      <c r="B65" s="205" t="s">
        <v>137</v>
      </c>
      <c r="C65" s="200"/>
      <c r="D65" s="200"/>
      <c r="E65" s="200"/>
      <c r="F65" s="200"/>
      <c r="G65" s="200">
        <v>0</v>
      </c>
      <c r="H65" s="200">
        <v>0</v>
      </c>
      <c r="I65" s="200"/>
      <c r="J65" s="200">
        <v>0</v>
      </c>
      <c r="K65" s="200"/>
      <c r="L65" s="200">
        <v>0</v>
      </c>
      <c r="M65" s="200"/>
      <c r="N65" s="200">
        <v>0</v>
      </c>
      <c r="O65" s="200"/>
      <c r="P65" s="200">
        <v>0</v>
      </c>
      <c r="Q65" s="200"/>
      <c r="R65" s="200">
        <v>0</v>
      </c>
      <c r="S65" s="200"/>
      <c r="T65" s="200">
        <v>0</v>
      </c>
      <c r="U65" s="200"/>
      <c r="V65" s="200">
        <v>0</v>
      </c>
      <c r="W65" s="200"/>
      <c r="X65" s="200">
        <v>0</v>
      </c>
      <c r="Y65" s="200"/>
      <c r="Z65" s="200" t="s">
        <v>616</v>
      </c>
      <c r="AA65" s="200"/>
      <c r="AB65" s="200">
        <v>0</v>
      </c>
      <c r="AC65" s="200">
        <v>0</v>
      </c>
    </row>
    <row r="66" spans="1:29" ht="54" customHeight="1" x14ac:dyDescent="0.25">
      <c r="A66" s="201" t="s">
        <v>142</v>
      </c>
      <c r="B66" s="205" t="s">
        <v>136</v>
      </c>
      <c r="C66" s="200"/>
      <c r="D66" s="200"/>
      <c r="E66" s="200"/>
      <c r="F66" s="200"/>
      <c r="G66" s="200">
        <v>0</v>
      </c>
      <c r="H66" s="200">
        <v>0</v>
      </c>
      <c r="I66" s="200"/>
      <c r="J66" s="200">
        <v>0</v>
      </c>
      <c r="K66" s="200"/>
      <c r="L66" s="200">
        <v>0</v>
      </c>
      <c r="M66" s="200"/>
      <c r="N66" s="200">
        <v>0</v>
      </c>
      <c r="O66" s="200"/>
      <c r="P66" s="200">
        <v>0</v>
      </c>
      <c r="Q66" s="200"/>
      <c r="R66" s="200">
        <v>0</v>
      </c>
      <c r="S66" s="200"/>
      <c r="T66" s="200">
        <v>0</v>
      </c>
      <c r="U66" s="200"/>
      <c r="V66" s="200">
        <v>0</v>
      </c>
      <c r="W66" s="200"/>
      <c r="X66" s="200">
        <v>0</v>
      </c>
      <c r="Y66" s="200"/>
      <c r="Z66" s="200" t="s">
        <v>616</v>
      </c>
      <c r="AA66" s="200"/>
      <c r="AB66" s="200">
        <v>0</v>
      </c>
      <c r="AC66" s="200">
        <v>0</v>
      </c>
    </row>
    <row r="67" spans="1:29" x14ac:dyDescent="0.25">
      <c r="A67" s="201" t="s">
        <v>141</v>
      </c>
      <c r="B67" s="205" t="s">
        <v>575</v>
      </c>
      <c r="C67" s="200"/>
      <c r="D67" s="200"/>
      <c r="E67" s="200"/>
      <c r="F67" s="200"/>
      <c r="G67" s="200">
        <v>0</v>
      </c>
      <c r="H67" s="200">
        <v>0</v>
      </c>
      <c r="I67" s="200"/>
      <c r="J67" s="200">
        <v>0</v>
      </c>
      <c r="K67" s="200"/>
      <c r="L67" s="200">
        <v>0</v>
      </c>
      <c r="M67" s="200"/>
      <c r="N67" s="200">
        <v>0</v>
      </c>
      <c r="O67" s="200"/>
      <c r="P67" s="200">
        <v>0</v>
      </c>
      <c r="Q67" s="200"/>
      <c r="R67" s="200">
        <v>0</v>
      </c>
      <c r="S67" s="200"/>
      <c r="T67" s="200">
        <v>0</v>
      </c>
      <c r="U67" s="200"/>
      <c r="V67" s="200">
        <v>0</v>
      </c>
      <c r="W67" s="200"/>
      <c r="X67" s="200">
        <v>0</v>
      </c>
      <c r="Y67" s="200"/>
      <c r="Z67" s="200" t="s">
        <v>616</v>
      </c>
      <c r="AA67" s="200"/>
      <c r="AB67" s="200">
        <v>0</v>
      </c>
      <c r="AC67" s="200">
        <v>0</v>
      </c>
    </row>
    <row r="68" spans="1:29" ht="50.25" customHeight="1" x14ac:dyDescent="0.25">
      <c r="A68" s="201" t="s">
        <v>560</v>
      </c>
      <c r="B68" s="205" t="s">
        <v>576</v>
      </c>
      <c r="C68" s="200"/>
      <c r="D68" s="200"/>
      <c r="E68" s="200"/>
      <c r="F68" s="200"/>
      <c r="G68" s="200">
        <v>0</v>
      </c>
      <c r="H68" s="200">
        <v>0</v>
      </c>
      <c r="I68" s="200"/>
      <c r="J68" s="200">
        <v>0</v>
      </c>
      <c r="K68" s="200"/>
      <c r="L68" s="200">
        <v>0</v>
      </c>
      <c r="M68" s="200"/>
      <c r="N68" s="200">
        <v>0</v>
      </c>
      <c r="O68" s="200"/>
      <c r="P68" s="200">
        <v>0</v>
      </c>
      <c r="Q68" s="200"/>
      <c r="R68" s="200">
        <v>0</v>
      </c>
      <c r="S68" s="200"/>
      <c r="T68" s="200">
        <v>0</v>
      </c>
      <c r="U68" s="200"/>
      <c r="V68" s="200">
        <v>0</v>
      </c>
      <c r="W68" s="200"/>
      <c r="X68" s="200">
        <v>0</v>
      </c>
      <c r="Y68" s="200"/>
      <c r="Z68" s="200" t="s">
        <v>616</v>
      </c>
      <c r="AA68" s="200"/>
      <c r="AB68" s="200">
        <v>0</v>
      </c>
      <c r="AC68" s="200">
        <v>0</v>
      </c>
    </row>
    <row r="69" spans="1:29" x14ac:dyDescent="0.25">
      <c r="A69" s="201" t="s">
        <v>561</v>
      </c>
      <c r="B69" s="205" t="s">
        <v>577</v>
      </c>
      <c r="C69" s="200"/>
      <c r="D69" s="200"/>
      <c r="E69" s="200"/>
      <c r="F69" s="200"/>
      <c r="G69" s="200">
        <v>0</v>
      </c>
      <c r="H69" s="200">
        <v>0</v>
      </c>
      <c r="I69" s="200"/>
      <c r="J69" s="200">
        <v>0</v>
      </c>
      <c r="K69" s="200"/>
      <c r="L69" s="200">
        <v>0</v>
      </c>
      <c r="M69" s="200"/>
      <c r="N69" s="200">
        <v>0</v>
      </c>
      <c r="O69" s="200"/>
      <c r="P69" s="200">
        <v>0</v>
      </c>
      <c r="Q69" s="200"/>
      <c r="R69" s="200">
        <v>0</v>
      </c>
      <c r="S69" s="200"/>
      <c r="T69" s="200">
        <v>0</v>
      </c>
      <c r="U69" s="200"/>
      <c r="V69" s="200">
        <v>0</v>
      </c>
      <c r="W69" s="200"/>
      <c r="X69" s="200">
        <v>0</v>
      </c>
      <c r="Y69" s="200"/>
      <c r="Z69" s="200" t="s">
        <v>616</v>
      </c>
      <c r="AA69" s="200"/>
      <c r="AB69" s="200">
        <v>0</v>
      </c>
      <c r="AC69" s="200">
        <v>0</v>
      </c>
    </row>
    <row r="70" spans="1:29" ht="36.75" customHeight="1" x14ac:dyDescent="0.25">
      <c r="A70" s="201" t="s">
        <v>562</v>
      </c>
      <c r="B70" s="205" t="s">
        <v>578</v>
      </c>
      <c r="C70" s="200"/>
      <c r="D70" s="200"/>
      <c r="E70" s="200"/>
      <c r="F70" s="200"/>
      <c r="G70" s="200">
        <v>0</v>
      </c>
      <c r="H70" s="200">
        <v>0</v>
      </c>
      <c r="I70" s="200"/>
      <c r="J70" s="200">
        <v>0</v>
      </c>
      <c r="K70" s="200"/>
      <c r="L70" s="200">
        <v>0</v>
      </c>
      <c r="M70" s="200"/>
      <c r="N70" s="200">
        <v>0</v>
      </c>
      <c r="O70" s="200"/>
      <c r="P70" s="200">
        <v>0</v>
      </c>
      <c r="Q70" s="200"/>
      <c r="R70" s="200">
        <v>0</v>
      </c>
      <c r="S70" s="200"/>
      <c r="T70" s="200">
        <v>0</v>
      </c>
      <c r="U70" s="200"/>
      <c r="V70" s="200">
        <v>0</v>
      </c>
      <c r="W70" s="200"/>
      <c r="X70" s="200">
        <v>0</v>
      </c>
      <c r="Y70" s="200"/>
      <c r="Z70" s="200" t="s">
        <v>616</v>
      </c>
      <c r="AA70" s="200"/>
      <c r="AB70" s="200">
        <v>0</v>
      </c>
      <c r="AC70" s="200">
        <v>0</v>
      </c>
    </row>
    <row r="71" spans="1:29" x14ac:dyDescent="0.25">
      <c r="A71" s="201" t="s">
        <v>563</v>
      </c>
      <c r="B71" s="205" t="s">
        <v>579</v>
      </c>
      <c r="C71" s="200"/>
      <c r="D71" s="200"/>
      <c r="E71" s="200"/>
      <c r="F71" s="200"/>
      <c r="G71" s="200">
        <v>0</v>
      </c>
      <c r="H71" s="200">
        <v>0</v>
      </c>
      <c r="I71" s="200"/>
      <c r="J71" s="200">
        <v>0</v>
      </c>
      <c r="K71" s="200"/>
      <c r="L71" s="200">
        <v>0</v>
      </c>
      <c r="M71" s="200"/>
      <c r="N71" s="200">
        <v>0</v>
      </c>
      <c r="O71" s="200"/>
      <c r="P71" s="200">
        <v>0</v>
      </c>
      <c r="Q71" s="200"/>
      <c r="R71" s="200">
        <v>0</v>
      </c>
      <c r="S71" s="200"/>
      <c r="T71" s="200">
        <v>0</v>
      </c>
      <c r="U71" s="200"/>
      <c r="V71" s="200">
        <v>0</v>
      </c>
      <c r="W71" s="200"/>
      <c r="X71" s="200">
        <v>0</v>
      </c>
      <c r="Y71" s="200"/>
      <c r="Z71" s="200" t="s">
        <v>616</v>
      </c>
      <c r="AA71" s="200"/>
      <c r="AB71" s="200">
        <v>0</v>
      </c>
      <c r="AC71" s="200">
        <v>0</v>
      </c>
    </row>
    <row r="72" spans="1:29" ht="51" customHeight="1" x14ac:dyDescent="0.25">
      <c r="A72" s="201" t="s">
        <v>564</v>
      </c>
      <c r="B72" s="205" t="s">
        <v>580</v>
      </c>
      <c r="C72" s="200"/>
      <c r="D72" s="200"/>
      <c r="E72" s="200"/>
      <c r="F72" s="200"/>
      <c r="G72" s="200">
        <v>0</v>
      </c>
      <c r="H72" s="200">
        <v>0</v>
      </c>
      <c r="I72" s="200"/>
      <c r="J72" s="200">
        <v>0</v>
      </c>
      <c r="K72" s="200"/>
      <c r="L72" s="200">
        <v>0.46</v>
      </c>
      <c r="M72" s="200"/>
      <c r="N72" s="200">
        <v>0</v>
      </c>
      <c r="O72" s="200"/>
      <c r="P72" s="200">
        <v>0</v>
      </c>
      <c r="Q72" s="200"/>
      <c r="R72" s="200">
        <v>0</v>
      </c>
      <c r="S72" s="200"/>
      <c r="T72" s="200">
        <v>0</v>
      </c>
      <c r="U72" s="200"/>
      <c r="V72" s="200">
        <v>0</v>
      </c>
      <c r="W72" s="200"/>
      <c r="X72" s="200">
        <v>0</v>
      </c>
      <c r="Y72" s="200"/>
      <c r="Z72" s="200" t="s">
        <v>616</v>
      </c>
      <c r="AA72" s="200"/>
      <c r="AB72" s="200">
        <v>0.46</v>
      </c>
      <c r="AC72" s="200">
        <v>0</v>
      </c>
    </row>
    <row r="73" spans="1:29" ht="32.25" customHeight="1" x14ac:dyDescent="0.25">
      <c r="A73" s="201" t="s">
        <v>565</v>
      </c>
      <c r="B73" s="205" t="s">
        <v>581</v>
      </c>
      <c r="C73" s="200"/>
      <c r="D73" s="200"/>
      <c r="E73" s="200"/>
      <c r="F73" s="200"/>
      <c r="G73" s="200">
        <v>0</v>
      </c>
      <c r="H73" s="200">
        <v>0</v>
      </c>
      <c r="I73" s="200"/>
      <c r="J73" s="200">
        <v>0</v>
      </c>
      <c r="K73" s="200"/>
      <c r="L73" s="200">
        <v>0</v>
      </c>
      <c r="M73" s="200"/>
      <c r="N73" s="200">
        <v>0</v>
      </c>
      <c r="O73" s="200"/>
      <c r="P73" s="200">
        <v>0</v>
      </c>
      <c r="Q73" s="200"/>
      <c r="R73" s="200">
        <v>0</v>
      </c>
      <c r="S73" s="200"/>
      <c r="T73" s="200">
        <v>0</v>
      </c>
      <c r="U73" s="200"/>
      <c r="V73" s="200">
        <v>0</v>
      </c>
      <c r="W73" s="200"/>
      <c r="X73" s="200">
        <v>0</v>
      </c>
      <c r="Y73" s="200"/>
      <c r="Z73" s="200" t="s">
        <v>616</v>
      </c>
      <c r="AA73" s="200"/>
      <c r="AB73" s="200">
        <v>0</v>
      </c>
      <c r="AC73" s="200">
        <v>0</v>
      </c>
    </row>
    <row r="74" spans="1:29" s="193" customFormat="1" ht="51.75" customHeight="1" x14ac:dyDescent="0.25">
      <c r="A74" s="198" t="s">
        <v>58</v>
      </c>
      <c r="B74" s="206" t="s">
        <v>235</v>
      </c>
      <c r="C74" s="200"/>
      <c r="D74" s="200"/>
      <c r="E74" s="200"/>
      <c r="F74" s="200"/>
      <c r="G74" s="200">
        <v>0</v>
      </c>
      <c r="H74" s="200">
        <v>0</v>
      </c>
      <c r="I74" s="200"/>
      <c r="J74" s="200">
        <v>0</v>
      </c>
      <c r="K74" s="200"/>
      <c r="L74" s="200">
        <v>0</v>
      </c>
      <c r="M74" s="200"/>
      <c r="N74" s="200">
        <v>0</v>
      </c>
      <c r="O74" s="200"/>
      <c r="P74" s="200">
        <v>0</v>
      </c>
      <c r="Q74" s="200"/>
      <c r="R74" s="200">
        <v>0</v>
      </c>
      <c r="S74" s="200"/>
      <c r="T74" s="200">
        <v>0</v>
      </c>
      <c r="U74" s="200"/>
      <c r="V74" s="200">
        <v>0</v>
      </c>
      <c r="W74" s="200"/>
      <c r="X74" s="200">
        <v>0</v>
      </c>
      <c r="Y74" s="200"/>
      <c r="Z74" s="200" t="s">
        <v>616</v>
      </c>
      <c r="AA74" s="200"/>
      <c r="AB74" s="200">
        <v>0</v>
      </c>
      <c r="AC74" s="200">
        <v>0</v>
      </c>
    </row>
    <row r="75" spans="1:29" s="193" customFormat="1" ht="21.75" customHeight="1" x14ac:dyDescent="0.25">
      <c r="A75" s="198" t="s">
        <v>56</v>
      </c>
      <c r="B75" s="199" t="s">
        <v>140</v>
      </c>
      <c r="C75" s="200"/>
      <c r="D75" s="200"/>
      <c r="E75" s="200"/>
      <c r="F75" s="200"/>
      <c r="G75" s="200"/>
      <c r="H75" s="200"/>
      <c r="I75" s="200"/>
      <c r="J75" s="200"/>
      <c r="K75" s="200"/>
      <c r="L75" s="200"/>
      <c r="M75" s="200"/>
      <c r="N75" s="200"/>
      <c r="O75" s="200"/>
      <c r="P75" s="200"/>
      <c r="Q75" s="200"/>
      <c r="R75" s="200"/>
      <c r="S75" s="200"/>
      <c r="T75" s="200"/>
      <c r="U75" s="200"/>
      <c r="V75" s="200"/>
      <c r="W75" s="200"/>
      <c r="X75" s="200"/>
      <c r="Y75" s="200"/>
      <c r="Z75" s="200"/>
      <c r="AA75" s="200"/>
      <c r="AB75" s="200"/>
      <c r="AC75" s="200"/>
    </row>
    <row r="76" spans="1:29" ht="23.25" customHeight="1" x14ac:dyDescent="0.25">
      <c r="A76" s="201" t="s">
        <v>230</v>
      </c>
      <c r="B76" s="202" t="s">
        <v>574</v>
      </c>
      <c r="C76" s="207"/>
      <c r="D76" s="208"/>
      <c r="E76" s="209"/>
      <c r="F76" s="209"/>
      <c r="G76" s="200">
        <v>0</v>
      </c>
      <c r="H76" s="200">
        <v>0</v>
      </c>
      <c r="I76" s="200"/>
      <c r="J76" s="200">
        <v>0</v>
      </c>
      <c r="K76" s="200"/>
      <c r="L76" s="200">
        <v>0</v>
      </c>
      <c r="M76" s="209"/>
      <c r="N76" s="200">
        <v>0</v>
      </c>
      <c r="O76" s="208"/>
      <c r="P76" s="200">
        <v>0</v>
      </c>
      <c r="Q76" s="200"/>
      <c r="R76" s="200">
        <v>0</v>
      </c>
      <c r="S76" s="208"/>
      <c r="T76" s="200">
        <v>0</v>
      </c>
      <c r="U76" s="208"/>
      <c r="V76" s="200">
        <v>0</v>
      </c>
      <c r="W76" s="208"/>
      <c r="X76" s="200">
        <v>0</v>
      </c>
      <c r="Y76" s="208"/>
      <c r="Z76" s="200" t="s">
        <v>616</v>
      </c>
      <c r="AA76" s="208"/>
      <c r="AB76" s="200">
        <v>0</v>
      </c>
      <c r="AC76" s="200">
        <v>0</v>
      </c>
    </row>
    <row r="77" spans="1:29" ht="18.75" customHeight="1" x14ac:dyDescent="0.25">
      <c r="A77" s="201" t="s">
        <v>231</v>
      </c>
      <c r="B77" s="205" t="s">
        <v>572</v>
      </c>
      <c r="C77" s="200"/>
      <c r="D77" s="200"/>
      <c r="E77" s="200"/>
      <c r="F77" s="200"/>
      <c r="G77" s="200">
        <v>0</v>
      </c>
      <c r="H77" s="200">
        <v>0</v>
      </c>
      <c r="I77" s="200"/>
      <c r="J77" s="200">
        <v>0</v>
      </c>
      <c r="K77" s="200"/>
      <c r="L77" s="200">
        <v>0</v>
      </c>
      <c r="M77" s="200"/>
      <c r="N77" s="200">
        <v>0</v>
      </c>
      <c r="O77" s="200"/>
      <c r="P77" s="200">
        <v>0</v>
      </c>
      <c r="Q77" s="200"/>
      <c r="R77" s="200">
        <v>0</v>
      </c>
      <c r="S77" s="200"/>
      <c r="T77" s="200">
        <v>0</v>
      </c>
      <c r="U77" s="200"/>
      <c r="V77" s="200">
        <v>0</v>
      </c>
      <c r="W77" s="200"/>
      <c r="X77" s="200">
        <v>0</v>
      </c>
      <c r="Y77" s="200"/>
      <c r="Z77" s="200" t="s">
        <v>616</v>
      </c>
      <c r="AA77" s="200"/>
      <c r="AB77" s="200">
        <v>0</v>
      </c>
      <c r="AC77" s="200">
        <v>0</v>
      </c>
    </row>
    <row r="78" spans="1:29" x14ac:dyDescent="0.25">
      <c r="A78" s="201" t="s">
        <v>232</v>
      </c>
      <c r="B78" s="205" t="s">
        <v>156</v>
      </c>
      <c r="C78" s="200"/>
      <c r="D78" s="200"/>
      <c r="E78" s="200"/>
      <c r="F78" s="200"/>
      <c r="G78" s="200">
        <v>0</v>
      </c>
      <c r="H78" s="200">
        <v>0</v>
      </c>
      <c r="I78" s="200"/>
      <c r="J78" s="200">
        <v>0</v>
      </c>
      <c r="K78" s="200"/>
      <c r="L78" s="200">
        <v>0</v>
      </c>
      <c r="M78" s="200"/>
      <c r="N78" s="200">
        <v>0</v>
      </c>
      <c r="O78" s="200"/>
      <c r="P78" s="200">
        <v>0</v>
      </c>
      <c r="Q78" s="200"/>
      <c r="R78" s="200">
        <v>0</v>
      </c>
      <c r="S78" s="200"/>
      <c r="T78" s="200">
        <v>0</v>
      </c>
      <c r="U78" s="200"/>
      <c r="V78" s="200">
        <v>0</v>
      </c>
      <c r="W78" s="200"/>
      <c r="X78" s="200">
        <v>0</v>
      </c>
      <c r="Y78" s="200"/>
      <c r="Z78" s="200" t="s">
        <v>616</v>
      </c>
      <c r="AA78" s="200"/>
      <c r="AB78" s="200">
        <v>0</v>
      </c>
      <c r="AC78" s="200">
        <v>0</v>
      </c>
    </row>
    <row r="79" spans="1:29" x14ac:dyDescent="0.25">
      <c r="A79" s="201" t="s">
        <v>233</v>
      </c>
      <c r="B79" s="202" t="s">
        <v>582</v>
      </c>
      <c r="C79" s="200"/>
      <c r="D79" s="200"/>
      <c r="E79" s="200"/>
      <c r="F79" s="200"/>
      <c r="G79" s="200">
        <v>0</v>
      </c>
      <c r="H79" s="200">
        <v>0</v>
      </c>
      <c r="I79" s="200"/>
      <c r="J79" s="200">
        <v>0</v>
      </c>
      <c r="K79" s="200"/>
      <c r="L79" s="200">
        <v>0</v>
      </c>
      <c r="M79" s="200"/>
      <c r="N79" s="200">
        <v>0</v>
      </c>
      <c r="O79" s="200"/>
      <c r="P79" s="200">
        <v>0</v>
      </c>
      <c r="Q79" s="200"/>
      <c r="R79" s="200">
        <v>0</v>
      </c>
      <c r="S79" s="200"/>
      <c r="T79" s="200">
        <v>0</v>
      </c>
      <c r="U79" s="200"/>
      <c r="V79" s="200">
        <v>0</v>
      </c>
      <c r="W79" s="200"/>
      <c r="X79" s="200">
        <v>0</v>
      </c>
      <c r="Y79" s="200"/>
      <c r="Z79" s="200" t="s">
        <v>616</v>
      </c>
      <c r="AA79" s="200"/>
      <c r="AB79" s="200">
        <v>0</v>
      </c>
      <c r="AC79" s="200">
        <v>0</v>
      </c>
    </row>
    <row r="80" spans="1:29" x14ac:dyDescent="0.25">
      <c r="A80" s="201" t="s">
        <v>234</v>
      </c>
      <c r="B80" s="202" t="s">
        <v>575</v>
      </c>
      <c r="C80" s="207"/>
      <c r="D80" s="208"/>
      <c r="E80" s="209"/>
      <c r="F80" s="209"/>
      <c r="G80" s="200">
        <v>0</v>
      </c>
      <c r="H80" s="200">
        <v>0</v>
      </c>
      <c r="I80" s="200"/>
      <c r="J80" s="200">
        <v>0</v>
      </c>
      <c r="K80" s="200"/>
      <c r="L80" s="200">
        <v>0</v>
      </c>
      <c r="M80" s="209"/>
      <c r="N80" s="200">
        <v>0</v>
      </c>
      <c r="O80" s="208"/>
      <c r="P80" s="200">
        <v>0</v>
      </c>
      <c r="Q80" s="200"/>
      <c r="R80" s="200">
        <v>0</v>
      </c>
      <c r="S80" s="208"/>
      <c r="T80" s="200">
        <v>0</v>
      </c>
      <c r="U80" s="208"/>
      <c r="V80" s="200">
        <v>0</v>
      </c>
      <c r="W80" s="208"/>
      <c r="X80" s="200">
        <v>0</v>
      </c>
      <c r="Y80" s="208"/>
      <c r="Z80" s="200" t="s">
        <v>616</v>
      </c>
      <c r="AA80" s="208"/>
      <c r="AB80" s="200">
        <v>0</v>
      </c>
      <c r="AC80" s="200">
        <v>0</v>
      </c>
    </row>
    <row r="81" spans="1:29" x14ac:dyDescent="0.25">
      <c r="A81" s="201" t="s">
        <v>566</v>
      </c>
      <c r="B81" s="202" t="s">
        <v>576</v>
      </c>
      <c r="C81" s="207"/>
      <c r="D81" s="208"/>
      <c r="E81" s="209"/>
      <c r="F81" s="209"/>
      <c r="G81" s="200">
        <v>0</v>
      </c>
      <c r="H81" s="200">
        <v>0</v>
      </c>
      <c r="I81" s="200"/>
      <c r="J81" s="200">
        <v>0</v>
      </c>
      <c r="K81" s="200"/>
      <c r="L81" s="200">
        <v>0</v>
      </c>
      <c r="M81" s="209"/>
      <c r="N81" s="200">
        <v>0</v>
      </c>
      <c r="O81" s="208"/>
      <c r="P81" s="200">
        <v>0</v>
      </c>
      <c r="Q81" s="200"/>
      <c r="R81" s="200">
        <v>0</v>
      </c>
      <c r="S81" s="208"/>
      <c r="T81" s="200">
        <v>0</v>
      </c>
      <c r="U81" s="208"/>
      <c r="V81" s="200">
        <v>0</v>
      </c>
      <c r="W81" s="208"/>
      <c r="X81" s="200">
        <v>0</v>
      </c>
      <c r="Y81" s="208"/>
      <c r="Z81" s="200" t="s">
        <v>616</v>
      </c>
      <c r="AA81" s="208"/>
      <c r="AB81" s="200">
        <v>0</v>
      </c>
      <c r="AC81" s="200">
        <v>0</v>
      </c>
    </row>
    <row r="82" spans="1:29" x14ac:dyDescent="0.25">
      <c r="A82" s="201" t="s">
        <v>567</v>
      </c>
      <c r="B82" s="202" t="s">
        <v>577</v>
      </c>
      <c r="C82" s="207"/>
      <c r="D82" s="208"/>
      <c r="E82" s="209"/>
      <c r="F82" s="209"/>
      <c r="G82" s="200">
        <v>0</v>
      </c>
      <c r="H82" s="200">
        <v>0</v>
      </c>
      <c r="I82" s="200"/>
      <c r="J82" s="200">
        <v>0</v>
      </c>
      <c r="K82" s="200"/>
      <c r="L82" s="200">
        <v>0</v>
      </c>
      <c r="M82" s="209"/>
      <c r="N82" s="200">
        <v>0</v>
      </c>
      <c r="O82" s="208"/>
      <c r="P82" s="200">
        <v>0</v>
      </c>
      <c r="Q82" s="200"/>
      <c r="R82" s="200">
        <v>0</v>
      </c>
      <c r="S82" s="208"/>
      <c r="T82" s="200">
        <v>0</v>
      </c>
      <c r="U82" s="208"/>
      <c r="V82" s="200">
        <v>0</v>
      </c>
      <c r="W82" s="208"/>
      <c r="X82" s="200">
        <v>0</v>
      </c>
      <c r="Y82" s="208"/>
      <c r="Z82" s="200" t="s">
        <v>616</v>
      </c>
      <c r="AA82" s="208"/>
      <c r="AB82" s="200">
        <v>0</v>
      </c>
      <c r="AC82" s="200">
        <v>0</v>
      </c>
    </row>
    <row r="83" spans="1:29" x14ac:dyDescent="0.25">
      <c r="A83" s="201" t="s">
        <v>568</v>
      </c>
      <c r="B83" s="202" t="s">
        <v>578</v>
      </c>
      <c r="C83" s="207"/>
      <c r="D83" s="208"/>
      <c r="E83" s="209"/>
      <c r="F83" s="209"/>
      <c r="G83" s="200">
        <v>0</v>
      </c>
      <c r="H83" s="200">
        <v>0</v>
      </c>
      <c r="I83" s="200"/>
      <c r="J83" s="200">
        <v>0</v>
      </c>
      <c r="K83" s="200"/>
      <c r="L83" s="200">
        <v>0</v>
      </c>
      <c r="M83" s="209"/>
      <c r="N83" s="200">
        <v>0</v>
      </c>
      <c r="O83" s="208"/>
      <c r="P83" s="200">
        <v>0</v>
      </c>
      <c r="Q83" s="200"/>
      <c r="R83" s="200">
        <v>0</v>
      </c>
      <c r="S83" s="208"/>
      <c r="T83" s="200">
        <v>0</v>
      </c>
      <c r="U83" s="208"/>
      <c r="V83" s="200">
        <v>0</v>
      </c>
      <c r="W83" s="208"/>
      <c r="X83" s="200">
        <v>0</v>
      </c>
      <c r="Y83" s="208"/>
      <c r="Z83" s="200" t="s">
        <v>616</v>
      </c>
      <c r="AA83" s="208"/>
      <c r="AB83" s="200">
        <v>0</v>
      </c>
      <c r="AC83" s="200">
        <v>0</v>
      </c>
    </row>
    <row r="84" spans="1:29" x14ac:dyDescent="0.25">
      <c r="A84" s="201" t="s">
        <v>569</v>
      </c>
      <c r="B84" s="202" t="s">
        <v>579</v>
      </c>
      <c r="C84" s="207"/>
      <c r="D84" s="208"/>
      <c r="E84" s="209"/>
      <c r="F84" s="209"/>
      <c r="G84" s="200">
        <v>0</v>
      </c>
      <c r="H84" s="200">
        <v>0</v>
      </c>
      <c r="I84" s="200"/>
      <c r="J84" s="200">
        <v>0</v>
      </c>
      <c r="K84" s="200"/>
      <c r="L84" s="200">
        <v>0</v>
      </c>
      <c r="M84" s="209"/>
      <c r="N84" s="200">
        <v>0</v>
      </c>
      <c r="O84" s="208"/>
      <c r="P84" s="200">
        <v>0</v>
      </c>
      <c r="Q84" s="200"/>
      <c r="R84" s="200">
        <v>0</v>
      </c>
      <c r="S84" s="208"/>
      <c r="T84" s="200">
        <v>0</v>
      </c>
      <c r="U84" s="208"/>
      <c r="V84" s="200">
        <v>0</v>
      </c>
      <c r="W84" s="208"/>
      <c r="X84" s="200">
        <v>0</v>
      </c>
      <c r="Y84" s="208"/>
      <c r="Z84" s="200" t="s">
        <v>616</v>
      </c>
      <c r="AA84" s="208"/>
      <c r="AB84" s="200">
        <v>0</v>
      </c>
      <c r="AC84" s="200">
        <v>0</v>
      </c>
    </row>
    <row r="85" spans="1:29" x14ac:dyDescent="0.25">
      <c r="A85" s="201" t="s">
        <v>570</v>
      </c>
      <c r="B85" s="202" t="s">
        <v>580</v>
      </c>
      <c r="C85" s="207"/>
      <c r="D85" s="208"/>
      <c r="E85" s="209"/>
      <c r="F85" s="209"/>
      <c r="G85" s="200">
        <v>0</v>
      </c>
      <c r="H85" s="200">
        <v>0</v>
      </c>
      <c r="I85" s="200"/>
      <c r="J85" s="200">
        <v>0</v>
      </c>
      <c r="K85" s="200"/>
      <c r="L85" s="200">
        <v>0.46</v>
      </c>
      <c r="M85" s="209"/>
      <c r="N85" s="200">
        <v>0</v>
      </c>
      <c r="O85" s="208"/>
      <c r="P85" s="200">
        <v>0</v>
      </c>
      <c r="Q85" s="200"/>
      <c r="R85" s="200">
        <v>0</v>
      </c>
      <c r="S85" s="208"/>
      <c r="T85" s="200">
        <v>0</v>
      </c>
      <c r="U85" s="208"/>
      <c r="V85" s="200">
        <v>0</v>
      </c>
      <c r="W85" s="208"/>
      <c r="X85" s="200">
        <v>0</v>
      </c>
      <c r="Y85" s="208"/>
      <c r="Z85" s="200" t="s">
        <v>616</v>
      </c>
      <c r="AA85" s="208"/>
      <c r="AB85" s="200">
        <v>0.46</v>
      </c>
      <c r="AC85" s="200">
        <v>0</v>
      </c>
    </row>
    <row r="86" spans="1:29" x14ac:dyDescent="0.25">
      <c r="A86" s="201" t="s">
        <v>571</v>
      </c>
      <c r="B86" s="202" t="s">
        <v>581</v>
      </c>
      <c r="C86" s="210"/>
      <c r="D86" s="208"/>
      <c r="E86" s="209"/>
      <c r="F86" s="209"/>
      <c r="G86" s="200">
        <v>0</v>
      </c>
      <c r="H86" s="200">
        <v>0</v>
      </c>
      <c r="I86" s="200"/>
      <c r="J86" s="200">
        <v>0</v>
      </c>
      <c r="K86" s="200"/>
      <c r="L86" s="200">
        <v>0</v>
      </c>
      <c r="M86" s="209"/>
      <c r="N86" s="200">
        <v>0</v>
      </c>
      <c r="O86" s="208"/>
      <c r="P86" s="200">
        <v>0</v>
      </c>
      <c r="Q86" s="200"/>
      <c r="R86" s="200">
        <v>0</v>
      </c>
      <c r="S86" s="208"/>
      <c r="T86" s="200">
        <v>0</v>
      </c>
      <c r="U86" s="208"/>
      <c r="V86" s="200">
        <v>0</v>
      </c>
      <c r="W86" s="208"/>
      <c r="X86" s="200">
        <v>0</v>
      </c>
      <c r="Y86" s="208"/>
      <c r="Z86" s="200" t="s">
        <v>616</v>
      </c>
      <c r="AA86" s="208"/>
      <c r="AB86" s="200">
        <v>0</v>
      </c>
      <c r="AC86" s="200">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4:AA4"/>
    <mergeCell ref="A6:AA6"/>
    <mergeCell ref="A8:AA8"/>
    <mergeCell ref="A9:AA9"/>
    <mergeCell ref="A11:AA11"/>
    <mergeCell ref="A12:AA12"/>
    <mergeCell ref="H21:I21"/>
    <mergeCell ref="P20:S20"/>
    <mergeCell ref="T20:W20"/>
    <mergeCell ref="X20:AA20"/>
    <mergeCell ref="A14:AA14"/>
    <mergeCell ref="A15:AA15"/>
    <mergeCell ref="A16:AA16"/>
    <mergeCell ref="A18:AA18"/>
    <mergeCell ref="A20:A22"/>
    <mergeCell ref="B20:B22"/>
    <mergeCell ref="C20:D2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0"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89" t="str">
        <f>'1. паспорт местоположение'!A5:C5</f>
        <v>Год раскрытия информации: 2024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7" t="str">
        <f>'1. паспорт местоположение'!A12:C12</f>
        <v>M_TP2000.PR.0074</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7" t="str">
        <f>'1. паспорт местоположение'!A15:C15</f>
        <v>Модернизация ограждения ПС 110 кВ УГП-2, ПС 110 кВ УГП-2В</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6"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6" customFormat="1" x14ac:dyDescent="0.25">
      <c r="A21" s="380" t="s">
        <v>499</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s="26" customFormat="1" ht="58.5" customHeight="1" x14ac:dyDescent="0.25">
      <c r="A22" s="371" t="s">
        <v>52</v>
      </c>
      <c r="B22" s="382" t="s">
        <v>24</v>
      </c>
      <c r="C22" s="371" t="s">
        <v>51</v>
      </c>
      <c r="D22" s="371" t="s">
        <v>50</v>
      </c>
      <c r="E22" s="385" t="s">
        <v>510</v>
      </c>
      <c r="F22" s="386"/>
      <c r="G22" s="386"/>
      <c r="H22" s="386"/>
      <c r="I22" s="386"/>
      <c r="J22" s="386"/>
      <c r="K22" s="386"/>
      <c r="L22" s="387"/>
      <c r="M22" s="371" t="s">
        <v>49</v>
      </c>
      <c r="N22" s="371" t="s">
        <v>48</v>
      </c>
      <c r="O22" s="371" t="s">
        <v>47</v>
      </c>
      <c r="P22" s="366" t="s">
        <v>265</v>
      </c>
      <c r="Q22" s="366" t="s">
        <v>46</v>
      </c>
      <c r="R22" s="366" t="s">
        <v>45</v>
      </c>
      <c r="S22" s="366" t="s">
        <v>44</v>
      </c>
      <c r="T22" s="366"/>
      <c r="U22" s="388" t="s">
        <v>43</v>
      </c>
      <c r="V22" s="388" t="s">
        <v>42</v>
      </c>
      <c r="W22" s="366" t="s">
        <v>41</v>
      </c>
      <c r="X22" s="366" t="s">
        <v>40</v>
      </c>
      <c r="Y22" s="366" t="s">
        <v>39</v>
      </c>
      <c r="Z22" s="373" t="s">
        <v>38</v>
      </c>
      <c r="AA22" s="366" t="s">
        <v>37</v>
      </c>
      <c r="AB22" s="366" t="s">
        <v>36</v>
      </c>
      <c r="AC22" s="366" t="s">
        <v>35</v>
      </c>
      <c r="AD22" s="366" t="s">
        <v>34</v>
      </c>
      <c r="AE22" s="366" t="s">
        <v>33</v>
      </c>
      <c r="AF22" s="366" t="s">
        <v>32</v>
      </c>
      <c r="AG22" s="366"/>
      <c r="AH22" s="366"/>
      <c r="AI22" s="366"/>
      <c r="AJ22" s="366"/>
      <c r="AK22" s="366"/>
      <c r="AL22" s="366" t="s">
        <v>31</v>
      </c>
      <c r="AM22" s="366"/>
      <c r="AN22" s="366"/>
      <c r="AO22" s="366"/>
      <c r="AP22" s="366" t="s">
        <v>30</v>
      </c>
      <c r="AQ22" s="366"/>
      <c r="AR22" s="366" t="s">
        <v>29</v>
      </c>
      <c r="AS22" s="366" t="s">
        <v>28</v>
      </c>
      <c r="AT22" s="366" t="s">
        <v>27</v>
      </c>
      <c r="AU22" s="366" t="s">
        <v>26</v>
      </c>
      <c r="AV22" s="374" t="s">
        <v>25</v>
      </c>
    </row>
    <row r="23" spans="1:48" s="26" customFormat="1" ht="64.5" customHeight="1" x14ac:dyDescent="0.25">
      <c r="A23" s="381"/>
      <c r="B23" s="383"/>
      <c r="C23" s="381"/>
      <c r="D23" s="381"/>
      <c r="E23" s="376" t="s">
        <v>23</v>
      </c>
      <c r="F23" s="367" t="s">
        <v>139</v>
      </c>
      <c r="G23" s="367" t="s">
        <v>138</v>
      </c>
      <c r="H23" s="367" t="s">
        <v>137</v>
      </c>
      <c r="I23" s="369" t="s">
        <v>421</v>
      </c>
      <c r="J23" s="369" t="s">
        <v>422</v>
      </c>
      <c r="K23" s="369" t="s">
        <v>423</v>
      </c>
      <c r="L23" s="367" t="s">
        <v>80</v>
      </c>
      <c r="M23" s="381"/>
      <c r="N23" s="381"/>
      <c r="O23" s="381"/>
      <c r="P23" s="366"/>
      <c r="Q23" s="366"/>
      <c r="R23" s="366"/>
      <c r="S23" s="378" t="s">
        <v>2</v>
      </c>
      <c r="T23" s="378" t="s">
        <v>11</v>
      </c>
      <c r="U23" s="388"/>
      <c r="V23" s="388"/>
      <c r="W23" s="366"/>
      <c r="X23" s="366"/>
      <c r="Y23" s="366"/>
      <c r="Z23" s="366"/>
      <c r="AA23" s="366"/>
      <c r="AB23" s="366"/>
      <c r="AC23" s="366"/>
      <c r="AD23" s="366"/>
      <c r="AE23" s="366"/>
      <c r="AF23" s="366" t="s">
        <v>22</v>
      </c>
      <c r="AG23" s="366"/>
      <c r="AH23" s="366" t="s">
        <v>21</v>
      </c>
      <c r="AI23" s="366"/>
      <c r="AJ23" s="371" t="s">
        <v>20</v>
      </c>
      <c r="AK23" s="371" t="s">
        <v>19</v>
      </c>
      <c r="AL23" s="371" t="s">
        <v>18</v>
      </c>
      <c r="AM23" s="371" t="s">
        <v>17</v>
      </c>
      <c r="AN23" s="371" t="s">
        <v>16</v>
      </c>
      <c r="AO23" s="371" t="s">
        <v>15</v>
      </c>
      <c r="AP23" s="371" t="s">
        <v>14</v>
      </c>
      <c r="AQ23" s="389" t="s">
        <v>11</v>
      </c>
      <c r="AR23" s="366"/>
      <c r="AS23" s="366"/>
      <c r="AT23" s="366"/>
      <c r="AU23" s="366"/>
      <c r="AV23" s="375"/>
    </row>
    <row r="24" spans="1:48" s="26" customFormat="1" ht="96.75" customHeight="1" x14ac:dyDescent="0.25">
      <c r="A24" s="372"/>
      <c r="B24" s="384"/>
      <c r="C24" s="372"/>
      <c r="D24" s="372"/>
      <c r="E24" s="377"/>
      <c r="F24" s="368"/>
      <c r="G24" s="368"/>
      <c r="H24" s="368"/>
      <c r="I24" s="370"/>
      <c r="J24" s="370"/>
      <c r="K24" s="370"/>
      <c r="L24" s="368"/>
      <c r="M24" s="372"/>
      <c r="N24" s="372"/>
      <c r="O24" s="372"/>
      <c r="P24" s="366"/>
      <c r="Q24" s="366"/>
      <c r="R24" s="366"/>
      <c r="S24" s="379"/>
      <c r="T24" s="379"/>
      <c r="U24" s="388"/>
      <c r="V24" s="388"/>
      <c r="W24" s="366"/>
      <c r="X24" s="366"/>
      <c r="Y24" s="366"/>
      <c r="Z24" s="366"/>
      <c r="AA24" s="366"/>
      <c r="AB24" s="366"/>
      <c r="AC24" s="366"/>
      <c r="AD24" s="366"/>
      <c r="AE24" s="366"/>
      <c r="AF24" s="136" t="s">
        <v>13</v>
      </c>
      <c r="AG24" s="136" t="s">
        <v>12</v>
      </c>
      <c r="AH24" s="137" t="s">
        <v>2</v>
      </c>
      <c r="AI24" s="137" t="s">
        <v>11</v>
      </c>
      <c r="AJ24" s="372"/>
      <c r="AK24" s="372"/>
      <c r="AL24" s="372"/>
      <c r="AM24" s="372"/>
      <c r="AN24" s="372"/>
      <c r="AO24" s="372"/>
      <c r="AP24" s="372"/>
      <c r="AQ24" s="390"/>
      <c r="AR24" s="366"/>
      <c r="AS24" s="366"/>
      <c r="AT24" s="366"/>
      <c r="AU24" s="366"/>
      <c r="AV24" s="37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90" zoomScaleNormal="90" zoomScaleSheetLayoutView="90" workbookViewId="0">
      <selection activeCell="B28" sqref="B28"/>
    </sheetView>
  </sheetViews>
  <sheetFormatPr defaultRowHeight="15.75" x14ac:dyDescent="0.25"/>
  <cols>
    <col min="1" max="2" width="66.140625" style="108" customWidth="1"/>
    <col min="3" max="3" width="45.7109375" style="164"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3" t="s">
        <v>69</v>
      </c>
    </row>
    <row r="2" spans="1:8" ht="18.75" x14ac:dyDescent="0.3">
      <c r="B2" s="15" t="s">
        <v>10</v>
      </c>
    </row>
    <row r="3" spans="1:8" ht="18.75" x14ac:dyDescent="0.3">
      <c r="B3" s="15" t="s">
        <v>531</v>
      </c>
    </row>
    <row r="4" spans="1:8" x14ac:dyDescent="0.25">
      <c r="B4" s="48"/>
    </row>
    <row r="5" spans="1:8" ht="18.75" x14ac:dyDescent="0.3">
      <c r="A5" s="397" t="str">
        <f>'1. паспорт местоположение'!A5:C5</f>
        <v>Год раскрытия информации: 2024 год</v>
      </c>
      <c r="B5" s="397"/>
      <c r="C5" s="165"/>
      <c r="D5" s="70"/>
      <c r="E5" s="70"/>
      <c r="F5" s="70"/>
      <c r="G5" s="70"/>
      <c r="H5" s="70"/>
    </row>
    <row r="6" spans="1:8" ht="18.75" x14ac:dyDescent="0.3">
      <c r="A6" s="141"/>
      <c r="B6" s="141"/>
      <c r="C6" s="166"/>
      <c r="D6" s="141"/>
      <c r="E6" s="141"/>
      <c r="F6" s="141"/>
      <c r="G6" s="141"/>
      <c r="H6" s="141"/>
    </row>
    <row r="7" spans="1:8" ht="18.75" x14ac:dyDescent="0.25">
      <c r="A7" s="293" t="s">
        <v>9</v>
      </c>
      <c r="B7" s="293"/>
      <c r="C7" s="167"/>
      <c r="D7" s="140"/>
      <c r="E7" s="140"/>
      <c r="F7" s="140"/>
      <c r="G7" s="140"/>
      <c r="H7" s="140"/>
    </row>
    <row r="8" spans="1:8" ht="18.75" x14ac:dyDescent="0.25">
      <c r="A8" s="140"/>
      <c r="B8" s="140"/>
      <c r="C8" s="167"/>
      <c r="D8" s="140"/>
      <c r="E8" s="140"/>
      <c r="F8" s="140"/>
      <c r="G8" s="140"/>
      <c r="H8" s="140"/>
    </row>
    <row r="9" spans="1:8" x14ac:dyDescent="0.25">
      <c r="A9" s="297" t="str">
        <f>'1. паспорт местоположение'!A9:C9</f>
        <v>АО "Россети Тюмень"</v>
      </c>
      <c r="B9" s="297"/>
      <c r="C9" s="168"/>
      <c r="D9" s="138"/>
      <c r="E9" s="138"/>
      <c r="F9" s="138"/>
      <c r="G9" s="138"/>
      <c r="H9" s="138"/>
    </row>
    <row r="10" spans="1:8" x14ac:dyDescent="0.25">
      <c r="A10" s="290" t="s">
        <v>8</v>
      </c>
      <c r="B10" s="290"/>
      <c r="C10" s="33"/>
      <c r="D10" s="139"/>
      <c r="E10" s="139"/>
      <c r="F10" s="139"/>
      <c r="G10" s="139"/>
      <c r="H10" s="139"/>
    </row>
    <row r="11" spans="1:8" ht="18.75" x14ac:dyDescent="0.25">
      <c r="A11" s="140"/>
      <c r="B11" s="140"/>
      <c r="C11" s="167"/>
      <c r="D11" s="140"/>
      <c r="E11" s="140"/>
      <c r="F11" s="140"/>
      <c r="G11" s="140"/>
      <c r="H11" s="140"/>
    </row>
    <row r="12" spans="1:8" ht="30.75" customHeight="1" x14ac:dyDescent="0.25">
      <c r="A12" s="297" t="str">
        <f>'1. паспорт местоположение'!A12:C12</f>
        <v>M_TP2000.PR.0074</v>
      </c>
      <c r="B12" s="297"/>
      <c r="C12" s="168"/>
      <c r="D12" s="138"/>
      <c r="E12" s="138"/>
      <c r="F12" s="138"/>
      <c r="G12" s="138"/>
      <c r="H12" s="138"/>
    </row>
    <row r="13" spans="1:8" x14ac:dyDescent="0.25">
      <c r="A13" s="290" t="s">
        <v>7</v>
      </c>
      <c r="B13" s="290"/>
      <c r="C13" s="33"/>
      <c r="D13" s="139"/>
      <c r="E13" s="139"/>
      <c r="F13" s="139"/>
      <c r="G13" s="139"/>
      <c r="H13" s="139"/>
    </row>
    <row r="14" spans="1:8" ht="18.75" x14ac:dyDescent="0.25">
      <c r="A14" s="11"/>
      <c r="B14" s="11"/>
      <c r="C14" s="11"/>
      <c r="D14" s="11"/>
      <c r="E14" s="11"/>
      <c r="F14" s="11"/>
      <c r="G14" s="11"/>
      <c r="H14" s="11"/>
    </row>
    <row r="15" spans="1:8" ht="42" customHeight="1" x14ac:dyDescent="0.25">
      <c r="A15" s="295" t="str">
        <f>'1. паспорт местоположение'!A15:C15</f>
        <v>Модернизация ограждения ПС 110 кВ УГП-2, ПС 110 кВ УГП-2В</v>
      </c>
      <c r="B15" s="295"/>
      <c r="C15" s="168"/>
      <c r="D15" s="138"/>
      <c r="E15" s="138"/>
      <c r="F15" s="138"/>
      <c r="G15" s="138"/>
      <c r="H15" s="138"/>
    </row>
    <row r="16" spans="1:8" x14ac:dyDescent="0.25">
      <c r="A16" s="290" t="s">
        <v>6</v>
      </c>
      <c r="B16" s="290"/>
      <c r="C16" s="33"/>
      <c r="D16" s="139"/>
      <c r="E16" s="139"/>
      <c r="F16" s="139"/>
      <c r="G16" s="139"/>
      <c r="H16" s="139"/>
    </row>
    <row r="17" spans="1:2" x14ac:dyDescent="0.25">
      <c r="B17" s="110"/>
    </row>
    <row r="18" spans="1:2" ht="33.75" customHeight="1" x14ac:dyDescent="0.25">
      <c r="A18" s="395" t="s">
        <v>500</v>
      </c>
      <c r="B18" s="396"/>
    </row>
    <row r="19" spans="1:2" x14ac:dyDescent="0.25">
      <c r="B19" s="48"/>
    </row>
    <row r="20" spans="1:2" ht="16.5" thickBot="1" x14ac:dyDescent="0.3">
      <c r="B20" s="111"/>
    </row>
    <row r="21" spans="1:2" ht="16.5" thickBot="1" x14ac:dyDescent="0.3">
      <c r="A21" s="112" t="s">
        <v>372</v>
      </c>
      <c r="B21" s="113" t="str">
        <f>A15</f>
        <v>Модернизация ограждения ПС 110 кВ УГП-2, ПС 110 кВ УГП-2В</v>
      </c>
    </row>
    <row r="22" spans="1:2" ht="16.5" thickBot="1" x14ac:dyDescent="0.3">
      <c r="A22" s="112" t="s">
        <v>373</v>
      </c>
      <c r="B22" s="113" t="str">
        <f>CONCATENATE('1. паспорт местоположение'!C26,", ",'1. паспорт местоположение'!C27)</f>
        <v>ЯНАО, Пуровский район</v>
      </c>
    </row>
    <row r="23" spans="1:2" ht="16.5" thickBot="1" x14ac:dyDescent="0.3">
      <c r="A23" s="112" t="s">
        <v>338</v>
      </c>
      <c r="B23" s="114" t="s">
        <v>527</v>
      </c>
    </row>
    <row r="24" spans="1:2" ht="16.5" thickBot="1" x14ac:dyDescent="0.3">
      <c r="A24" s="112" t="s">
        <v>374</v>
      </c>
      <c r="B24" s="114" t="s">
        <v>547</v>
      </c>
    </row>
    <row r="25" spans="1:2" ht="16.5" thickBot="1" x14ac:dyDescent="0.3">
      <c r="A25" s="115" t="s">
        <v>375</v>
      </c>
      <c r="B25" s="113">
        <v>2029</v>
      </c>
    </row>
    <row r="26" spans="1:2" ht="16.5" thickBot="1" x14ac:dyDescent="0.3">
      <c r="A26" s="116" t="s">
        <v>376</v>
      </c>
      <c r="B26" s="113" t="str">
        <f>'3.3 паспорт описание'!C30</f>
        <v>П</v>
      </c>
    </row>
    <row r="27" spans="1:2" ht="21.75" customHeight="1" thickBot="1" x14ac:dyDescent="0.3">
      <c r="A27" s="211" t="s">
        <v>615</v>
      </c>
      <c r="B27" s="192">
        <f>'6.2. Паспорт фин осв ввод'!D24</f>
        <v>11.640734806347309</v>
      </c>
    </row>
    <row r="28" spans="1:2" ht="16.5" thickBot="1" x14ac:dyDescent="0.3">
      <c r="A28" s="118" t="s">
        <v>377</v>
      </c>
      <c r="B28" s="118" t="s">
        <v>545</v>
      </c>
    </row>
    <row r="29" spans="1:2" ht="29.25" thickBot="1" x14ac:dyDescent="0.3">
      <c r="A29" s="123" t="s">
        <v>378</v>
      </c>
      <c r="B29" s="192">
        <v>0</v>
      </c>
    </row>
    <row r="30" spans="1:2" ht="29.25" thickBot="1" x14ac:dyDescent="0.3">
      <c r="A30" s="123" t="s">
        <v>379</v>
      </c>
      <c r="B30" s="192">
        <v>0</v>
      </c>
    </row>
    <row r="31" spans="1:2" ht="16.5" thickBot="1" x14ac:dyDescent="0.3">
      <c r="A31" s="118" t="s">
        <v>380</v>
      </c>
      <c r="B31" s="118"/>
    </row>
    <row r="32" spans="1:2" ht="29.25" thickBot="1" x14ac:dyDescent="0.3">
      <c r="A32" s="123" t="s">
        <v>381</v>
      </c>
      <c r="B32" s="192">
        <v>0</v>
      </c>
    </row>
    <row r="33" spans="1:2" ht="16.5" thickBot="1" x14ac:dyDescent="0.3">
      <c r="A33" s="118" t="s">
        <v>523</v>
      </c>
      <c r="B33" s="163"/>
    </row>
    <row r="34" spans="1:2" ht="16.5" thickBot="1" x14ac:dyDescent="0.3">
      <c r="A34" s="118" t="s">
        <v>383</v>
      </c>
      <c r="B34" s="163"/>
    </row>
    <row r="35" spans="1:2" ht="16.5" thickBot="1" x14ac:dyDescent="0.3">
      <c r="A35" s="118" t="s">
        <v>384</v>
      </c>
      <c r="B35" s="163"/>
    </row>
    <row r="36" spans="1:2" ht="16.5" thickBot="1" x14ac:dyDescent="0.3">
      <c r="A36" s="118" t="s">
        <v>385</v>
      </c>
      <c r="B36" s="163"/>
    </row>
    <row r="37" spans="1:2" ht="29.25" thickBot="1" x14ac:dyDescent="0.3">
      <c r="A37" s="123" t="s">
        <v>386</v>
      </c>
      <c r="B37" s="192">
        <v>0</v>
      </c>
    </row>
    <row r="38" spans="1:2" ht="16.5" thickBot="1" x14ac:dyDescent="0.3">
      <c r="A38" s="118" t="s">
        <v>382</v>
      </c>
      <c r="B38" s="118"/>
    </row>
    <row r="39" spans="1:2" ht="16.5" thickBot="1" x14ac:dyDescent="0.3">
      <c r="A39" s="118" t="s">
        <v>383</v>
      </c>
      <c r="B39" s="118"/>
    </row>
    <row r="40" spans="1:2" ht="16.5" thickBot="1" x14ac:dyDescent="0.3">
      <c r="A40" s="118" t="s">
        <v>384</v>
      </c>
      <c r="B40" s="118"/>
    </row>
    <row r="41" spans="1:2" ht="16.5" thickBot="1" x14ac:dyDescent="0.3">
      <c r="A41" s="118" t="s">
        <v>385</v>
      </c>
      <c r="B41" s="118"/>
    </row>
    <row r="42" spans="1:2" ht="29.25" thickBot="1" x14ac:dyDescent="0.3">
      <c r="A42" s="123" t="s">
        <v>387</v>
      </c>
      <c r="B42" s="192">
        <v>0</v>
      </c>
    </row>
    <row r="43" spans="1:2" ht="16.5" thickBot="1" x14ac:dyDescent="0.3">
      <c r="A43" s="118" t="s">
        <v>524</v>
      </c>
      <c r="B43" s="163"/>
    </row>
    <row r="44" spans="1:2" ht="16.5" thickBot="1" x14ac:dyDescent="0.3">
      <c r="A44" s="118" t="s">
        <v>383</v>
      </c>
      <c r="B44" s="163"/>
    </row>
    <row r="45" spans="1:2" ht="16.5" thickBot="1" x14ac:dyDescent="0.3">
      <c r="A45" s="118" t="s">
        <v>384</v>
      </c>
      <c r="B45" s="163"/>
    </row>
    <row r="46" spans="1:2" ht="16.5" thickBot="1" x14ac:dyDescent="0.3">
      <c r="A46" s="118" t="s">
        <v>385</v>
      </c>
      <c r="B46" s="163"/>
    </row>
    <row r="47" spans="1:2" ht="29.25" thickBot="1" x14ac:dyDescent="0.3">
      <c r="A47" s="117" t="s">
        <v>388</v>
      </c>
      <c r="B47" s="192">
        <v>0</v>
      </c>
    </row>
    <row r="48" spans="1:2" ht="16.5" thickBot="1" x14ac:dyDescent="0.3">
      <c r="A48" s="119" t="s">
        <v>380</v>
      </c>
      <c r="B48" s="124"/>
    </row>
    <row r="49" spans="1:3" ht="16.5" thickBot="1" x14ac:dyDescent="0.3">
      <c r="A49" s="119" t="s">
        <v>389</v>
      </c>
      <c r="B49" s="124"/>
    </row>
    <row r="50" spans="1:3" ht="16.5" thickBot="1" x14ac:dyDescent="0.3">
      <c r="A50" s="119" t="s">
        <v>390</v>
      </c>
      <c r="B50" s="124"/>
    </row>
    <row r="51" spans="1:3" ht="16.5" thickBot="1" x14ac:dyDescent="0.3">
      <c r="A51" s="119" t="s">
        <v>391</v>
      </c>
      <c r="B51" s="162"/>
    </row>
    <row r="52" spans="1:3" ht="16.5" thickBot="1" x14ac:dyDescent="0.3">
      <c r="A52" s="115" t="s">
        <v>392</v>
      </c>
      <c r="B52" s="192">
        <v>0</v>
      </c>
    </row>
    <row r="53" spans="1:3" ht="16.5" thickBot="1" x14ac:dyDescent="0.3">
      <c r="A53" s="115" t="s">
        <v>393</v>
      </c>
      <c r="B53" s="192">
        <v>0</v>
      </c>
    </row>
    <row r="54" spans="1:3" ht="16.5" thickBot="1" x14ac:dyDescent="0.3">
      <c r="A54" s="115" t="s">
        <v>394</v>
      </c>
      <c r="B54" s="192">
        <v>0</v>
      </c>
    </row>
    <row r="55" spans="1:3" ht="16.5" thickBot="1" x14ac:dyDescent="0.3">
      <c r="A55" s="116" t="s">
        <v>395</v>
      </c>
      <c r="B55" s="192">
        <v>0</v>
      </c>
    </row>
    <row r="56" spans="1:3" ht="15.75" customHeight="1" x14ac:dyDescent="0.25">
      <c r="A56" s="117" t="s">
        <v>396</v>
      </c>
      <c r="B56" s="119"/>
      <c r="C56" s="391"/>
    </row>
    <row r="57" spans="1:3" x14ac:dyDescent="0.25">
      <c r="A57" s="121" t="s">
        <v>397</v>
      </c>
      <c r="B57" s="121" t="s">
        <v>546</v>
      </c>
      <c r="C57" s="391"/>
    </row>
    <row r="58" spans="1:3" x14ac:dyDescent="0.25">
      <c r="A58" s="121" t="s">
        <v>398</v>
      </c>
      <c r="B58" s="121"/>
      <c r="C58" s="391"/>
    </row>
    <row r="59" spans="1:3" ht="16.5" thickBot="1" x14ac:dyDescent="0.3">
      <c r="A59" s="121" t="s">
        <v>399</v>
      </c>
      <c r="B59" s="121"/>
      <c r="C59" s="391"/>
    </row>
    <row r="60" spans="1:3" ht="16.5" thickBot="1" x14ac:dyDescent="0.3">
      <c r="A60" s="121" t="s">
        <v>400</v>
      </c>
      <c r="B60" s="118" t="s">
        <v>532</v>
      </c>
      <c r="C60" s="391"/>
    </row>
    <row r="61" spans="1:3" ht="16.5" thickBot="1" x14ac:dyDescent="0.3">
      <c r="A61" s="122" t="s">
        <v>401</v>
      </c>
      <c r="B61" s="118" t="s">
        <v>521</v>
      </c>
      <c r="C61" s="391"/>
    </row>
    <row r="62" spans="1:3" ht="30.75" thickBot="1" x14ac:dyDescent="0.3">
      <c r="A62" s="119" t="s">
        <v>402</v>
      </c>
      <c r="B62" s="118" t="s">
        <v>532</v>
      </c>
    </row>
    <row r="63" spans="1:3" ht="29.25" thickBot="1" x14ac:dyDescent="0.3">
      <c r="A63" s="115" t="s">
        <v>403</v>
      </c>
      <c r="B63" s="118" t="s">
        <v>532</v>
      </c>
    </row>
    <row r="64" spans="1:3" ht="16.5" thickBot="1" x14ac:dyDescent="0.3">
      <c r="A64" s="119" t="s">
        <v>380</v>
      </c>
      <c r="B64" s="125"/>
    </row>
    <row r="65" spans="1:3" ht="16.5" thickBot="1" x14ac:dyDescent="0.3">
      <c r="A65" s="119" t="s">
        <v>404</v>
      </c>
      <c r="B65" s="120"/>
    </row>
    <row r="66" spans="1:3" ht="16.5" thickBot="1" x14ac:dyDescent="0.3">
      <c r="A66" s="119" t="s">
        <v>405</v>
      </c>
      <c r="B66" s="125"/>
    </row>
    <row r="67" spans="1:3" ht="16.5" thickBot="1" x14ac:dyDescent="0.3">
      <c r="A67" s="126" t="s">
        <v>406</v>
      </c>
      <c r="B67" s="118" t="s">
        <v>521</v>
      </c>
      <c r="C67" s="169"/>
    </row>
    <row r="68" spans="1:3" ht="16.5" thickBot="1" x14ac:dyDescent="0.3">
      <c r="A68" s="115" t="s">
        <v>407</v>
      </c>
      <c r="B68" s="118" t="s">
        <v>521</v>
      </c>
    </row>
    <row r="69" spans="1:3" ht="16.5" thickBot="1" x14ac:dyDescent="0.3">
      <c r="A69" s="121" t="s">
        <v>408</v>
      </c>
      <c r="B69" s="127" t="s">
        <v>365</v>
      </c>
    </row>
    <row r="70" spans="1:3" ht="16.5" thickBot="1" x14ac:dyDescent="0.3">
      <c r="A70" s="121" t="s">
        <v>409</v>
      </c>
      <c r="B70" s="127" t="s">
        <v>365</v>
      </c>
    </row>
    <row r="71" spans="1:3" ht="16.5" thickBot="1" x14ac:dyDescent="0.3">
      <c r="A71" s="121" t="s">
        <v>410</v>
      </c>
      <c r="B71" s="127" t="s">
        <v>365</v>
      </c>
    </row>
    <row r="72" spans="1:3" ht="29.25" thickBot="1" x14ac:dyDescent="0.3">
      <c r="A72" s="128" t="s">
        <v>411</v>
      </c>
      <c r="B72" s="125" t="s">
        <v>535</v>
      </c>
      <c r="C72" s="170"/>
    </row>
    <row r="73" spans="1:3" ht="28.5" x14ac:dyDescent="0.25">
      <c r="A73" s="117" t="s">
        <v>412</v>
      </c>
      <c r="B73" s="392" t="s">
        <v>593</v>
      </c>
      <c r="C73" s="391"/>
    </row>
    <row r="74" spans="1:3" x14ac:dyDescent="0.25">
      <c r="A74" s="121" t="s">
        <v>413</v>
      </c>
      <c r="B74" s="393"/>
      <c r="C74" s="391"/>
    </row>
    <row r="75" spans="1:3" x14ac:dyDescent="0.25">
      <c r="A75" s="121" t="s">
        <v>414</v>
      </c>
      <c r="B75" s="393"/>
      <c r="C75" s="391"/>
    </row>
    <row r="76" spans="1:3" x14ac:dyDescent="0.25">
      <c r="A76" s="121" t="s">
        <v>415</v>
      </c>
      <c r="B76" s="393"/>
      <c r="C76" s="391"/>
    </row>
    <row r="77" spans="1:3" x14ac:dyDescent="0.25">
      <c r="A77" s="121" t="s">
        <v>416</v>
      </c>
      <c r="B77" s="393"/>
      <c r="C77" s="391"/>
    </row>
    <row r="78" spans="1:3" ht="16.5" thickBot="1" x14ac:dyDescent="0.3">
      <c r="A78" s="129" t="s">
        <v>417</v>
      </c>
      <c r="B78" s="394"/>
      <c r="C78" s="391"/>
    </row>
    <row r="81" spans="1:2" x14ac:dyDescent="0.25">
      <c r="A81" s="130"/>
      <c r="B81" s="131"/>
    </row>
    <row r="82" spans="1:2" x14ac:dyDescent="0.25">
      <c r="B82" s="132"/>
    </row>
    <row r="83" spans="1:2" x14ac:dyDescent="0.25">
      <c r="B83" s="133"/>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2024-02-19T11:43:11Z</cp:lastPrinted>
  <dcterms:created xsi:type="dcterms:W3CDTF">2015-08-16T15:31:05Z</dcterms:created>
  <dcterms:modified xsi:type="dcterms:W3CDTF">2024-11-04T13:40:22Z</dcterms:modified>
</cp:coreProperties>
</file>