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5\"/>
    </mc:Choice>
  </mc:AlternateContent>
  <bookViews>
    <workbookView xWindow="0" yWindow="0" windowWidth="18525" windowHeight="1227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0" i="7" s="1"/>
  <c r="B43" i="22" l="1"/>
  <c r="B39" i="22"/>
  <c r="B34" i="22"/>
  <c r="B30" i="22"/>
  <c r="B29" i="22"/>
  <c r="C49" i="7" l="1"/>
  <c r="A11" i="30"/>
  <c r="A14" i="30"/>
  <c r="A4" i="30" l="1"/>
  <c r="B26" i="22"/>
  <c r="A5" i="22"/>
  <c r="A5" i="5"/>
  <c r="A5" i="16"/>
  <c r="A5" i="10"/>
  <c r="A4" i="17"/>
  <c r="A5" i="6"/>
  <c r="A5" i="14"/>
  <c r="A6" i="13"/>
  <c r="B22" i="22"/>
  <c r="A4" i="12"/>
  <c r="A5" i="29" s="1"/>
  <c r="A15" i="22"/>
  <c r="B21" i="22"/>
  <c r="A12" i="22"/>
  <c r="A9" i="22"/>
  <c r="A15" i="5"/>
  <c r="A12" i="5"/>
  <c r="A9" i="5"/>
  <c r="A15" i="16"/>
  <c r="A12" i="16"/>
  <c r="A9" i="16"/>
  <c r="A15" i="10"/>
  <c r="A12" i="10"/>
  <c r="A9" i="10"/>
  <c r="A14" i="17"/>
  <c r="A11" i="17"/>
  <c r="A8" i="17"/>
  <c r="A15" i="6"/>
  <c r="A12" i="6"/>
  <c r="A9" i="6"/>
  <c r="E15" i="14"/>
  <c r="E9" i="14"/>
  <c r="E12" i="14"/>
  <c r="A16" i="13"/>
  <c r="A13" i="13"/>
  <c r="A10" i="13"/>
  <c r="A14" i="12"/>
  <c r="A15" i="29" s="1"/>
  <c r="A11" i="12"/>
  <c r="A12" i="29"/>
  <c r="A8" i="12"/>
  <c r="A9" i="29"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<sst xmlns="http://schemas.openxmlformats.org/spreadsheetml/2006/main" count="1282" uniqueCount="647">
  <si>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</si>
  <si>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</si>
  <si>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</si>
  <si>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</si>
  <si>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</si>
  <si>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</si>
  <si>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</si>
  <si>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</si>
  <si>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</si>
  <si>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</si>
  <si>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</si>
  <si>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</si>
  <si>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</si>
  <si>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</si>
  <si>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</si>
  <si>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</si>
  <si>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</si>
  <si>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</si>
  <si>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</si>
  <si>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</si>
  <si>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</si>
  <si>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</si>
  <si>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</si>
  <si>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</si>
  <si>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</si>
  <si>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</si>
  <si>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</si>
  <si>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</si>
  <si>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</si>
  <si>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</si>
  <si>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</si>
  <si>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</si>
  <si>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</si>
  <si>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</si>
  <si>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</si>
  <si>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</si>
  <si>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</si>
  <si>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</si>
  <si>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</si>
  <si>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</si>
  <si>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</si>
  <si>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</si>
  <si>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</si>
  <si>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</si>
  <si>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</si>
  <si>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</si>
  <si>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</si>
  <si>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</si>
  <si>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</si>
  <si>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</si>
  <si>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</si>
  <si>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</si>
  <si>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</si>
  <si>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</si>
  <si>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</si>
  <si>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</si>
  <si>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</si>
  <si>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</si>
  <si>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</si>
  <si>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</si>
  <si>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</si>
  <si>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</si>
  <si>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</si>
  <si>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</si>
  <si>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</si>
  <si>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</si>
  <si>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</si>
  <si>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</si>
  <si>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</si>
  <si>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</si>
  <si>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</si>
  <si>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</si>
  <si>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</si>
  <si>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</si>
  <si>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</si>
  <si>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</si>
  <si>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</si>
  <si>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</si>
  <si>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</si>
  <si>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</si>
  <si>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</si>
  <si>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</si>
  <si>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</si>
  <si>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</si>
  <si>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</si>
  <si>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</si>
  <si>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</si>
  <si>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</si>
  <si>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</si>
  <si>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</si>
  <si>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</si>
  <si>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</si>
  <si>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</si>
  <si>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</si>
  <si>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</si>
  <si>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</si>
  <si>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</si>
  <si>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</si>
  <si>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</si>
  <si>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</si>
  <si>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</si>
  <si>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</si>
  <si>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</si>
  <si>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</si>
  <si>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</si>
  <si>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</si>
  <si>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</si>
  <si>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</si>
  <si>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</si>
  <si>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</si>
  <si>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</si>
  <si>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</si>
  <si>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</si>
  <si>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</si>
  <si>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</si>
  <si>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</si>
  <si>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</si>
  <si>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</si>
  <si>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</si>
  <si>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</si>
  <si>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</si>
  <si>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</si>
  <si>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</si>
  <si>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</si>
  <si>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</si>
  <si>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</si>
  <si>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</si>
  <si>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</si>
  <si>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</si>
  <si>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</si>
  <si>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</si>
  <si>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</si>
  <si>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</si>
  <si>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</si>
  <si>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</si>
  <si>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</si>
  <si>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</si>
  <si>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</si>
  <si>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</si>
  <si>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</si>
  <si>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</si>
  <si>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</si>
  <si>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</si>
  <si>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</si>
  <si>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</si>
  <si>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</si>
  <si>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</si>
  <si>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</si>
  <si>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</si>
  <si>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</si>
  <si>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</si>
  <si>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</si>
  <si>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</si>
  <si>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</si>
  <si>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</si>
  <si>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</si>
  <si>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</si>
  <si>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</si>
  <si>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</si>
  <si>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</si>
  <si>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</si>
  <si>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</si>
  <si>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</si>
  <si>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</si>
  <si>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</si>
  <si>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</si>
  <si>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</si>
  <si>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</si>
  <si>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</si>
  <si>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</si>
  <si>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</si>
  <si>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</si>
  <si>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</si>
  <si>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</si>
  <si>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</si>
  <si>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</si>
  <si>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</si>
  <si>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</si>
  <si>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</si>
  <si>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</si>
  <si>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</si>
  <si>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</si>
  <si>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</si>
  <si>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</si>
  <si>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</si>
  <si>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</si>
  <si>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</si>
  <si>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</si>
  <si>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</si>
  <si>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</si>
  <si>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</si>
  <si>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</si>
  <si>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</si>
  <si>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</si>
  <si>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</si>
  <si>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</si>
  <si>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</si>
  <si>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</si>
  <si>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</si>
  <si>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</si>
  <si>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</si>
  <si>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</si>
  <si>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</si>
  <si>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</si>
  <si>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</si>
  <si>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</si>
  <si>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</si>
  <si>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</si>
  <si>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</si>
  <si>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</si>
  <si>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</si>
  <si>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</si>
  <si>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</si>
  <si>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</si>
  <si>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</si>
  <si>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</si>
  <si>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</si>
  <si>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</si>
  <si>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</si>
  <si>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</si>
  <si>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</si>
  <si>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</si>
  <si>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</si>
  <si>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</si>
  <si>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</si>
  <si>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</si>
  <si>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</si>
  <si>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</si>
  <si>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</si>
  <si>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</si>
  <si>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</si>
  <si>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</si>
  <si>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</si>
  <si>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</si>
  <si>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</si>
  <si>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</si>
  <si>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</si>
  <si>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</si>
  <si>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</si>
  <si>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</si>
  <si>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</si>
  <si>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</si>
  <si>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</si>
  <si>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</si>
  <si>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</si>
  <si>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</si>
  <si>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</si>
  <si>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</si>
  <si>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</si>
  <si>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</si>
  <si>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</si>
  <si>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</si>
  <si>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</si>
  <si>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</si>
  <si>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</si>
  <si>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</si>
  <si>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</si>
  <si>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</si>
  <si>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</si>
  <si>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</si>
  <si>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</si>
  <si>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</si>
  <si>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</si>
  <si>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</si>
  <si>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</si>
  <si>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</si>
  <si>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</si>
  <si>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</si>
  <si>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</si>
  <si>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</si>
  <si>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</si>
  <si>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</si>
  <si>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</si>
  <si>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</si>
  <si>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</si>
  <si>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</si>
  <si>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</si>
  <si>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</si>
  <si>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</si>
  <si>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</si>
  <si>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</si>
  <si>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</si>
  <si>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</si>
  <si>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</si>
  <si>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</si>
  <si>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</si>
  <si>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</si>
  <si>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</si>
  <si>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</si>
  <si>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</si>
  <si>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</si>
  <si>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</si>
  <si>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</si>
  <si>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</si>
  <si>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</si>
  <si>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</si>
  <si>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</si>
  <si>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</si>
  <si>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</si>
  <si>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</si>
  <si>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</si>
  <si>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</si>
  <si>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</si>
  <si>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</si>
  <si>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</si>
  <si>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</si>
  <si>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</si>
  <si>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</si>
  <si>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</si>
  <si>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</si>
  <si>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</si>
  <si>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</si>
  <si>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</si>
  <si>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</si>
  <si>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</si>
  <si>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</si>
  <si>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</si>
  <si>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</si>
  <si>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</si>
  <si>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</si>
  <si>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</si>
  <si>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</si>
  <si>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</si>
  <si>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</si>
  <si>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</si>
  <si>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</si>
  <si>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</si>
  <si>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</si>
  <si>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</si>
  <si>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</si>
  <si>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</si>
  <si>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</si>
  <si>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</si>
  <si>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</si>
  <si>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</si>
  <si>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</si>
  <si>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</si>
  <si>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</si>
  <si>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</si>
  <si>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</si>
  <si>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</si>
  <si>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</si>
  <si>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</si>
  <si>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</si>
  <si>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</si>
  <si>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</si>
  <si>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</si>
  <si>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</si>
  <si>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</si>
  <si>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</si>
  <si>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</si>
  <si>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</si>
  <si>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</si>
  <si>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</si>
  <si>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</si>
  <si>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</si>
  <si>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</si>
  <si>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</si>
  <si>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</si>
  <si>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</si>
  <si>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</si>
  <si>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</si>
  <si>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</si>
  <si>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</si>
  <si>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</si>
  <si>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</si>
  <si>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</si>
  <si>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</si>
  <si>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</si>
  <si>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</si>
  <si>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</si>
  <si>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</si>
  <si>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</si>
  <si>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</si>
  <si>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</si>
  <si>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</si>
  <si>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</si>
  <si>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</si>
  <si>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</si>
  <si>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</si>
  <si>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</si>
  <si>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</si>
  <si>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</si>
  <si>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</si>
  <si>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</si>
  <si>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</si>
  <si>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</si>
  <si>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</si>
  <si>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</si>
  <si>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</si>
  <si>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</si>
  <si>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</si>
  <si>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</si>
  <si>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</si>
  <si>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</si>
  <si>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</si>
  <si>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</si>
  <si>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</si>
  <si>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</si>
  <si>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</si>
  <si>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</si>
  <si>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</si>
  <si>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</si>
  <si>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</si>
  <si>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</si>
  <si>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</si>
  <si>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</si>
  <si>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</si>
  <si>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</si>
  <si>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</si>
  <si>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</si>
  <si>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</si>
  <si>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</si>
  <si>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</si>
  <si>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</si>
  <si>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</si>
  <si>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</si>
  <si>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</si>
  <si>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</si>
  <si>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</si>
  <si>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</si>
  <si>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</si>
  <si>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</si>
  <si>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</si>
  <si>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</si>
  <si>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</si>
  <si>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</si>
  <si>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</si>
  <si>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</si>
  <si>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</si>
  <si>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</si>
  <si>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</si>
  <si>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</si>
  <si>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</si>
  <si>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</si>
  <si>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</si>
  <si>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</si>
  <si>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</si>
  <si>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</si>
  <si>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</si>
  <si>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</si>
  <si>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</si>
  <si>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</si>
  <si>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</si>
  <si>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</si>
  <si>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</si>
  <si>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</si>
  <si>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</si>
  <si>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</si>
  <si>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</si>
  <si>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</si>
  <si>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</si>
  <si>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</si>
  <si>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</si>
  <si>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</si>
  <si>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</si>
  <si>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</si>
  <si>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</si>
  <si>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</si>
  <si>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</si>
  <si>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</si>
  <si>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</si>
  <si>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</si>
  <si>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</si>
  <si>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</si>
  <si>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</si>
  <si>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</si>
  <si>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</si>
  <si>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</si>
  <si>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</si>
  <si>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</si>
  <si>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</si>
  <si>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</si>
  <si>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</si>
  <si>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</si>
  <si>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</si>
  <si>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</si>
  <si>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</si>
  <si>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</si>
  <si>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</si>
  <si>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</si>
  <si>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</si>
  <si>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</si>
  <si>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</si>
  <si>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</si>
  <si>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</si>
  <si>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</si>
  <si>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</si>
  <si>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</si>
  <si>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</si>
  <si>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</si>
  <si>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</si>
  <si>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</si>
  <si>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</si>
  <si>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</si>
  <si>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</si>
  <si>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</si>
  <si>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</si>
  <si>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</si>
  <si>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</si>
  <si>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</si>
  <si>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</si>
  <si>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</si>
  <si>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</si>
  <si>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</si>
  <si>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</si>
  <si>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</si>
  <si>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</si>
  <si>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</si>
  <si>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</si>
  <si>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</si>
  <si>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</si>
  <si>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</si>
  <si>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</si>
  <si>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</si>
  <si>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</si>
  <si>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</si>
  <si>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</si>
  <si>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</si>
  <si>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</si>
  <si>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</si>
  <si>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</si>
  <si>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</si>
  <si>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</si>
  <si>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</si>
  <si>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</si>
  <si>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</si>
  <si>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</si>
  <si>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</si>
  <si>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</si>
  <si>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</si>
  <si>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</si>
  <si>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</si>
  <si>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</si>
  <si>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</si>
  <si>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не подошел срок</t>
  </si>
  <si>
    <t>2017</t>
  </si>
  <si>
    <t>Возможность реализации в установленный срок</t>
  </si>
  <si>
    <t>Модернизация ПС-110 кВ Фарафонтьевская (замена выключателей 110 кВ - 2шт.)</t>
  </si>
  <si>
    <t>Пуровский район</t>
  </si>
  <si>
    <t>ПС 110 кВ Фарафонтьевская</t>
  </si>
  <si>
    <t>Этапов  не предусмотрено</t>
  </si>
  <si>
    <t>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</si>
  <si>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</si>
  <si>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</si>
  <si>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</si>
  <si>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</si>
  <si>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</si>
  <si>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</si>
  <si>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</si>
  <si>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</si>
  <si>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</si>
  <si>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</si>
  <si>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</si>
  <si>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</si>
  <si>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</si>
  <si>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</si>
  <si>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</si>
  <si>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</si>
  <si>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</si>
  <si>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</si>
  <si>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</si>
  <si>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</si>
  <si>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</si>
  <si>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</si>
  <si>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</si>
  <si>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</si>
  <si>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</si>
  <si>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</si>
  <si>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</si>
  <si>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</si>
  <si>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</si>
  <si>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</si>
  <si>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</si>
  <si>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</si>
  <si>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</si>
  <si>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</si>
  <si>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</si>
  <si>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</si>
  <si>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</si>
  <si>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</si>
  <si>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</si>
  <si>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</si>
  <si>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</si>
  <si>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</si>
  <si>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</si>
  <si>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</si>
  <si>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</si>
  <si>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</si>
  <si>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</si>
  <si>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</si>
  <si>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</si>
  <si>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</si>
  <si>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</si>
  <si>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</si>
  <si>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</si>
  <si>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</si>
  <si>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31.11.2024</t>
  </si>
  <si>
    <t>С</t>
  </si>
  <si>
    <t>+</t>
  </si>
  <si>
    <t xml:space="preserve"> ПСД хоз. Способом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</si>
  <si>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</si>
  <si>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</si>
  <si>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</si>
  <si>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</si>
  <si>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</si>
  <si>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</si>
  <si>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</si>
  <si>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</si>
  <si>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</si>
  <si>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</si>
  <si>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</si>
  <si>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</si>
  <si>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</si>
  <si>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</si>
  <si>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</si>
  <si>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</si>
  <si>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</si>
  <si>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</si>
  <si>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</si>
  <si>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</si>
  <si>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</si>
  <si>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</si>
  <si>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</si>
  <si>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</si>
  <si>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</si>
  <si>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</si>
  <si>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</si>
  <si>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</si>
  <si>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110кВ Фарафонтьевская введена  в эксплуатацию в 1983 году. Масляные выключатели полностью выработали эксплуатационный ресурс. АКТ ТО № 12/15-19 от 05.04.2019</t>
  </si>
  <si>
    <t>Сметная стоимость проекта в ценах 2 кв. 2023 года с НДС, млн. руб.</t>
  </si>
  <si>
    <t>Приказ об утверждении ПСД от 20.07.2023 №П-703</t>
  </si>
  <si>
    <t>Год раскрытия информации: 2024 год</t>
  </si>
  <si>
    <t>9 186,37 тыс. руб./шт.</t>
  </si>
  <si>
    <t xml:space="preserve"> по состоянию на 01.01.2023</t>
  </si>
  <si>
    <t>по состоянию на 01.01.2024</t>
  </si>
  <si>
    <t xml:space="preserve">Факт 2023 года </t>
  </si>
  <si>
    <t>Год 2028</t>
  </si>
  <si>
    <t>31.11.2026</t>
  </si>
  <si>
    <t>01.07.2026-31.11.2026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</si>
  <si>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</si>
  <si>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</si>
  <si>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</si>
  <si>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</si>
  <si>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</si>
  <si>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10.2023</t>
  </si>
  <si>
    <t>Закупка не проводилась, подготовка ПСД хозяйственным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</si>
</sst>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8" formatCode="_(* #,##0_);_(* \(#,##0\);_(* &quot;-&quot;_);_(@_)"/>
    <numFmt numFmtId="169" formatCode="#,##0.000"/>
    <numFmt numFmtId="170" formatCode="0.0000"/>
    <numFmt numFmtId="171" formatCode="#,##0.000_ ;\-#,##0.000\ "/>
    <numFmt numFmtId="172" formatCode="0_ ;\-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169" fontId="41" fillId="0" borderId="29"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3" fontId="41" fillId="0" borderId="29" xfId="67" applyNumberFormat="1" applyFont="1" applyFill="1" applyBorder="1" applyAlignment="1">
      <alignment horizontal="justify" vertical="top" wrapText="1"/>
    </xf>
    <xf numFmtId="173" fontId="41" fillId="0" borderId="29" xfId="2" applyNumberFormat="1" applyFont="1" applyFill="1" applyBorder="1" applyAlignment="1">
      <alignment horizontal="justify" vertical="top" wrapText="1"/>
    </xf>
    <xf numFmtId="169" fontId="39" fillId="26" borderId="50" xfId="0" applyNumberFormat="1" applyFont="1" applyFill="1" applyBorder="1" applyAlignment="1">
      <alignment horizontal="left" vertical="center"/>
    </xf>
    <xf numFmtId="9" fontId="39" fillId="26" borderId="50"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71" fontId="11" fillId="0" borderId="34"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5" fillId="0" borderId="35"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72-4B75-9CAF-8B1AF3172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72-4B75-9CAF-8B1AF31721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8" sqref="C2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8" t="s">
        <v>632</v>
      </c>
      <c r="B5" s="258"/>
      <c r="C5" s="258"/>
      <c r="D5" s="145"/>
      <c r="E5" s="145"/>
      <c r="F5" s="145"/>
      <c r="G5" s="145"/>
    </row>
    <row r="6" spans="1:19" s="12" customFormat="1" ht="9.75" customHeight="1" x14ac:dyDescent="0.3">
      <c r="A6" s="17"/>
      <c r="D6" s="16"/>
      <c r="E6" s="15"/>
    </row>
    <row r="7" spans="1:19" s="12" customFormat="1" ht="18.75" x14ac:dyDescent="0.2">
      <c r="A7" s="262" t="s">
        <v>10</v>
      </c>
      <c r="B7" s="262"/>
      <c r="C7" s="262"/>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263" t="s">
        <v>542</v>
      </c>
      <c r="B9" s="263"/>
      <c r="C9" s="263"/>
      <c r="D9" s="8"/>
      <c r="E9" s="8"/>
      <c r="F9" s="13"/>
      <c r="G9" s="13"/>
      <c r="H9" s="13"/>
      <c r="I9" s="13"/>
      <c r="J9" s="13"/>
      <c r="K9" s="13"/>
      <c r="L9" s="13"/>
      <c r="M9" s="13"/>
      <c r="N9" s="13"/>
      <c r="O9" s="13"/>
      <c r="P9" s="13"/>
      <c r="Q9" s="13"/>
      <c r="R9" s="13"/>
      <c r="S9" s="13"/>
    </row>
    <row r="10" spans="1:19" s="12" customFormat="1" ht="18.75" x14ac:dyDescent="0.2">
      <c r="A10" s="259" t="s">
        <v>9</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548</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264" t="s">
        <v>538</v>
      </c>
      <c r="B15" s="264"/>
      <c r="C15" s="264"/>
      <c r="D15" s="8"/>
      <c r="E15" s="8"/>
      <c r="F15" s="8"/>
      <c r="G15" s="8"/>
      <c r="H15" s="8"/>
      <c r="I15" s="8"/>
      <c r="J15" s="8"/>
      <c r="K15" s="8"/>
      <c r="L15" s="8"/>
      <c r="M15" s="8"/>
      <c r="N15" s="8"/>
      <c r="O15" s="8"/>
      <c r="P15" s="8"/>
      <c r="Q15" s="8"/>
      <c r="R15" s="8"/>
      <c r="S15" s="8"/>
    </row>
    <row r="16" spans="1:19" s="3" customFormat="1" ht="15" customHeight="1" x14ac:dyDescent="0.2">
      <c r="A16" s="259" t="s">
        <v>7</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502</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6</v>
      </c>
      <c r="B20" s="39" t="s">
        <v>68</v>
      </c>
      <c r="C20" s="38" t="s">
        <v>67</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66</v>
      </c>
      <c r="B22" s="42" t="s">
        <v>340</v>
      </c>
      <c r="C22" s="38" t="s">
        <v>517</v>
      </c>
      <c r="D22" s="30"/>
      <c r="E22" s="30"/>
      <c r="F22" s="29"/>
      <c r="G22" s="29"/>
      <c r="H22" s="29"/>
      <c r="I22" s="29"/>
      <c r="J22" s="29"/>
      <c r="K22" s="29"/>
      <c r="L22" s="29"/>
      <c r="M22" s="29"/>
      <c r="N22" s="29"/>
      <c r="O22" s="29"/>
      <c r="P22" s="29"/>
      <c r="Q22" s="28"/>
      <c r="R22" s="28"/>
      <c r="S22" s="28"/>
    </row>
    <row r="23" spans="1:19" s="3" customFormat="1" ht="41.25" customHeight="1" x14ac:dyDescent="0.2">
      <c r="A23" s="25" t="s">
        <v>64</v>
      </c>
      <c r="B23" s="37" t="s">
        <v>65</v>
      </c>
      <c r="C23" s="38" t="s">
        <v>642</v>
      </c>
      <c r="D23" s="30"/>
      <c r="E23" s="30"/>
      <c r="F23" s="29"/>
      <c r="G23" s="29"/>
      <c r="H23" s="29"/>
      <c r="I23" s="29"/>
      <c r="J23" s="29"/>
      <c r="K23" s="29"/>
      <c r="L23" s="29"/>
      <c r="M23" s="29"/>
      <c r="N23" s="29"/>
      <c r="O23" s="29"/>
      <c r="P23" s="29"/>
      <c r="Q23" s="28"/>
      <c r="R23" s="28"/>
      <c r="S23" s="28"/>
    </row>
    <row r="24" spans="1:19" s="3" customFormat="1" ht="24" customHeight="1" x14ac:dyDescent="0.2">
      <c r="A24" s="255"/>
      <c r="B24" s="256"/>
      <c r="C24" s="257"/>
      <c r="D24" s="30"/>
      <c r="E24" s="30"/>
      <c r="F24" s="29"/>
      <c r="G24" s="29"/>
      <c r="H24" s="29"/>
      <c r="I24" s="29"/>
      <c r="J24" s="29"/>
      <c r="K24" s="29"/>
      <c r="L24" s="29"/>
      <c r="M24" s="29"/>
      <c r="N24" s="29"/>
      <c r="O24" s="29"/>
      <c r="P24" s="29"/>
      <c r="Q24" s="28"/>
      <c r="R24" s="28"/>
      <c r="S24" s="28"/>
    </row>
    <row r="25" spans="1:19" s="33" customFormat="1" ht="58.5" customHeight="1" x14ac:dyDescent="0.2">
      <c r="A25" s="25" t="s">
        <v>63</v>
      </c>
      <c r="B25" s="142" t="s">
        <v>450</v>
      </c>
      <c r="C25" s="152" t="s">
        <v>533</v>
      </c>
      <c r="D25" s="36"/>
      <c r="E25" s="35"/>
      <c r="F25" s="35"/>
      <c r="G25" s="35"/>
      <c r="H25" s="35"/>
      <c r="I25" s="35"/>
      <c r="J25" s="35"/>
      <c r="K25" s="35"/>
      <c r="L25" s="35"/>
      <c r="M25" s="35"/>
      <c r="N25" s="35"/>
      <c r="O25" s="35"/>
      <c r="P25" s="34"/>
      <c r="Q25" s="34"/>
      <c r="R25" s="34"/>
      <c r="S25" s="34"/>
    </row>
    <row r="26" spans="1:19" s="33" customFormat="1" ht="42.75" customHeight="1" x14ac:dyDescent="0.2">
      <c r="A26" s="25" t="s">
        <v>62</v>
      </c>
      <c r="B26" s="142" t="s">
        <v>76</v>
      </c>
      <c r="C26" s="152" t="s">
        <v>524</v>
      </c>
      <c r="D26" s="36"/>
      <c r="E26" s="35"/>
      <c r="F26" s="35"/>
      <c r="G26" s="35"/>
      <c r="H26" s="35"/>
      <c r="I26" s="35"/>
      <c r="J26" s="35"/>
      <c r="K26" s="35"/>
      <c r="L26" s="35"/>
      <c r="M26" s="35"/>
      <c r="N26" s="35"/>
      <c r="O26" s="35"/>
      <c r="P26" s="34"/>
      <c r="Q26" s="34"/>
      <c r="R26" s="34"/>
      <c r="S26" s="34"/>
    </row>
    <row r="27" spans="1:19" s="33" customFormat="1" ht="51.75" customHeight="1" x14ac:dyDescent="0.2">
      <c r="A27" s="25" t="s">
        <v>60</v>
      </c>
      <c r="B27" s="142" t="s">
        <v>75</v>
      </c>
      <c r="C27" s="152" t="s">
        <v>539</v>
      </c>
      <c r="D27" s="36"/>
      <c r="E27" s="35"/>
      <c r="F27" s="35"/>
      <c r="G27" s="35"/>
      <c r="H27" s="35"/>
      <c r="I27" s="35"/>
      <c r="J27" s="35"/>
      <c r="K27" s="35"/>
      <c r="L27" s="35"/>
      <c r="M27" s="35"/>
      <c r="N27" s="35"/>
      <c r="O27" s="35"/>
      <c r="P27" s="34"/>
      <c r="Q27" s="34"/>
      <c r="R27" s="34"/>
      <c r="S27" s="34"/>
    </row>
    <row r="28" spans="1:19" s="33" customFormat="1" ht="42.75" customHeight="1" x14ac:dyDescent="0.2">
      <c r="A28" s="25" t="s">
        <v>59</v>
      </c>
      <c r="B28" s="142" t="s">
        <v>451</v>
      </c>
      <c r="C28" s="152" t="s">
        <v>519</v>
      </c>
      <c r="D28" s="36"/>
      <c r="E28" s="35"/>
      <c r="F28" s="35"/>
      <c r="G28" s="35"/>
      <c r="H28" s="35"/>
      <c r="I28" s="35"/>
      <c r="J28" s="35"/>
      <c r="K28" s="35"/>
      <c r="L28" s="35"/>
      <c r="M28" s="35"/>
      <c r="N28" s="35"/>
      <c r="O28" s="35"/>
      <c r="P28" s="34"/>
      <c r="Q28" s="34"/>
      <c r="R28" s="34"/>
      <c r="S28" s="34"/>
    </row>
    <row r="29" spans="1:19" s="33" customFormat="1" ht="51.75" customHeight="1" x14ac:dyDescent="0.2">
      <c r="A29" s="25" t="s">
        <v>57</v>
      </c>
      <c r="B29" s="142" t="s">
        <v>452</v>
      </c>
      <c r="C29" s="152" t="s">
        <v>519</v>
      </c>
      <c r="D29" s="36"/>
      <c r="E29" s="35"/>
      <c r="F29" s="35"/>
      <c r="G29" s="35"/>
      <c r="H29" s="35"/>
      <c r="I29" s="35"/>
      <c r="J29" s="35"/>
      <c r="K29" s="35"/>
      <c r="L29" s="35"/>
      <c r="M29" s="35"/>
      <c r="N29" s="35"/>
      <c r="O29" s="35"/>
      <c r="P29" s="34"/>
      <c r="Q29" s="34"/>
      <c r="R29" s="34"/>
      <c r="S29" s="34"/>
    </row>
    <row r="30" spans="1:19" s="33" customFormat="1" ht="51.75" customHeight="1" x14ac:dyDescent="0.2">
      <c r="A30" s="25" t="s">
        <v>55</v>
      </c>
      <c r="B30" s="142" t="s">
        <v>453</v>
      </c>
      <c r="C30" s="152" t="s">
        <v>519</v>
      </c>
      <c r="D30" s="36"/>
      <c r="E30" s="35"/>
      <c r="F30" s="35"/>
      <c r="G30" s="35"/>
      <c r="H30" s="35"/>
      <c r="I30" s="35"/>
      <c r="J30" s="35"/>
      <c r="K30" s="35"/>
      <c r="L30" s="35"/>
      <c r="M30" s="35"/>
      <c r="N30" s="35"/>
      <c r="O30" s="35"/>
      <c r="P30" s="34"/>
      <c r="Q30" s="34"/>
      <c r="R30" s="34"/>
      <c r="S30" s="34"/>
    </row>
    <row r="31" spans="1:19" s="33" customFormat="1" ht="51.75" customHeight="1" x14ac:dyDescent="0.2">
      <c r="A31" s="25" t="s">
        <v>74</v>
      </c>
      <c r="B31" s="41" t="s">
        <v>454</v>
      </c>
      <c r="C31" s="152" t="s">
        <v>519</v>
      </c>
      <c r="D31" s="36"/>
      <c r="E31" s="35"/>
      <c r="F31" s="35"/>
      <c r="G31" s="35"/>
      <c r="H31" s="35"/>
      <c r="I31" s="35"/>
      <c r="J31" s="35"/>
      <c r="K31" s="35"/>
      <c r="L31" s="35"/>
      <c r="M31" s="35"/>
      <c r="N31" s="35"/>
      <c r="O31" s="35"/>
      <c r="P31" s="34"/>
      <c r="Q31" s="34"/>
      <c r="R31" s="34"/>
      <c r="S31" s="34"/>
    </row>
    <row r="32" spans="1:19" s="33" customFormat="1" ht="51.75" customHeight="1" x14ac:dyDescent="0.2">
      <c r="A32" s="25" t="s">
        <v>72</v>
      </c>
      <c r="B32" s="41" t="s">
        <v>455</v>
      </c>
      <c r="C32" s="152" t="s">
        <v>519</v>
      </c>
      <c r="D32" s="36"/>
      <c r="E32" s="35"/>
      <c r="F32" s="35"/>
      <c r="G32" s="35"/>
      <c r="H32" s="35"/>
      <c r="I32" s="35"/>
      <c r="J32" s="35"/>
      <c r="K32" s="35"/>
      <c r="L32" s="35"/>
      <c r="M32" s="35"/>
      <c r="N32" s="35"/>
      <c r="O32" s="35"/>
      <c r="P32" s="34"/>
      <c r="Q32" s="34"/>
      <c r="R32" s="34"/>
      <c r="S32" s="34"/>
    </row>
    <row r="33" spans="1:19" s="33" customFormat="1" ht="101.25" customHeight="1" x14ac:dyDescent="0.2">
      <c r="A33" s="25" t="s">
        <v>71</v>
      </c>
      <c r="B33" s="41" t="s">
        <v>456</v>
      </c>
      <c r="C33" s="38" t="s">
        <v>587</v>
      </c>
      <c r="D33" s="36"/>
      <c r="E33" s="35"/>
      <c r="F33" s="35"/>
      <c r="G33" s="35"/>
      <c r="H33" s="35"/>
      <c r="I33" s="35"/>
      <c r="J33" s="35"/>
      <c r="K33" s="35"/>
      <c r="L33" s="35"/>
      <c r="M33" s="35"/>
      <c r="N33" s="35"/>
      <c r="O33" s="35"/>
      <c r="P33" s="34"/>
      <c r="Q33" s="34"/>
      <c r="R33" s="34"/>
      <c r="S33" s="34"/>
    </row>
    <row r="34" spans="1:19" ht="111" customHeight="1" x14ac:dyDescent="0.25">
      <c r="A34" s="25" t="s">
        <v>472</v>
      </c>
      <c r="B34" s="41" t="s">
        <v>457</v>
      </c>
      <c r="C34" s="38" t="s">
        <v>519</v>
      </c>
      <c r="D34" s="24"/>
      <c r="E34" s="24"/>
      <c r="F34" s="24"/>
      <c r="G34" s="24"/>
      <c r="H34" s="24"/>
      <c r="I34" s="24"/>
      <c r="J34" s="24"/>
      <c r="K34" s="24"/>
      <c r="L34" s="24"/>
      <c r="M34" s="24"/>
      <c r="N34" s="24"/>
      <c r="O34" s="24"/>
      <c r="P34" s="24"/>
      <c r="Q34" s="24"/>
      <c r="R34" s="24"/>
      <c r="S34" s="24"/>
    </row>
    <row r="35" spans="1:19" ht="58.5" customHeight="1" x14ac:dyDescent="0.25">
      <c r="A35" s="25" t="s">
        <v>460</v>
      </c>
      <c r="B35" s="41" t="s">
        <v>73</v>
      </c>
      <c r="C35" s="38" t="s">
        <v>519</v>
      </c>
      <c r="D35" s="24"/>
      <c r="E35" s="24"/>
      <c r="F35" s="24"/>
      <c r="G35" s="24"/>
      <c r="H35" s="24"/>
      <c r="I35" s="24"/>
      <c r="J35" s="24"/>
      <c r="K35" s="24"/>
      <c r="L35" s="24"/>
      <c r="M35" s="24"/>
      <c r="N35" s="24"/>
      <c r="O35" s="24"/>
      <c r="P35" s="24"/>
      <c r="Q35" s="24"/>
      <c r="R35" s="24"/>
      <c r="S35" s="24"/>
    </row>
    <row r="36" spans="1:19" ht="51.75" customHeight="1" x14ac:dyDescent="0.25">
      <c r="A36" s="25" t="s">
        <v>473</v>
      </c>
      <c r="B36" s="41" t="s">
        <v>458</v>
      </c>
      <c r="C36" s="38" t="s">
        <v>519</v>
      </c>
      <c r="D36" s="24"/>
      <c r="E36" s="24"/>
      <c r="F36" s="24"/>
      <c r="G36" s="24"/>
      <c r="H36" s="24"/>
      <c r="I36" s="24"/>
      <c r="J36" s="24"/>
      <c r="K36" s="24"/>
      <c r="L36" s="24"/>
      <c r="M36" s="24"/>
      <c r="N36" s="24"/>
      <c r="O36" s="24"/>
      <c r="P36" s="24"/>
      <c r="Q36" s="24"/>
      <c r="R36" s="24"/>
      <c r="S36" s="24"/>
    </row>
    <row r="37" spans="1:19" ht="43.5" customHeight="1" x14ac:dyDescent="0.25">
      <c r="A37" s="25" t="s">
        <v>461</v>
      </c>
      <c r="B37" s="41" t="s">
        <v>459</v>
      </c>
      <c r="C37" s="38" t="s">
        <v>599</v>
      </c>
      <c r="D37" s="24"/>
      <c r="E37" s="24"/>
      <c r="F37" s="24"/>
      <c r="G37" s="24"/>
      <c r="H37" s="24"/>
      <c r="I37" s="24"/>
      <c r="J37" s="24"/>
      <c r="K37" s="24"/>
      <c r="L37" s="24"/>
      <c r="M37" s="24"/>
      <c r="N37" s="24"/>
      <c r="O37" s="24"/>
      <c r="P37" s="24"/>
      <c r="Q37" s="24"/>
      <c r="R37" s="24"/>
      <c r="S37" s="24"/>
    </row>
    <row r="38" spans="1:19" ht="43.5" customHeight="1" x14ac:dyDescent="0.25">
      <c r="A38" s="25" t="s">
        <v>474</v>
      </c>
      <c r="B38" s="41" t="s">
        <v>239</v>
      </c>
      <c r="C38" s="38" t="s">
        <v>519</v>
      </c>
      <c r="D38" s="24"/>
      <c r="E38" s="24"/>
      <c r="F38" s="24"/>
      <c r="G38" s="24"/>
      <c r="H38" s="24"/>
      <c r="I38" s="24"/>
      <c r="J38" s="24"/>
      <c r="K38" s="24"/>
      <c r="L38" s="24"/>
      <c r="M38" s="24"/>
      <c r="N38" s="24"/>
      <c r="O38" s="24"/>
      <c r="P38" s="24"/>
      <c r="Q38" s="24"/>
      <c r="R38" s="24"/>
      <c r="S38" s="24"/>
    </row>
    <row r="39" spans="1:19" ht="23.25" customHeight="1" x14ac:dyDescent="0.25">
      <c r="A39" s="255"/>
      <c r="B39" s="256"/>
      <c r="C39" s="257"/>
      <c r="D39" s="24"/>
      <c r="E39" s="24"/>
      <c r="F39" s="24"/>
      <c r="G39" s="24"/>
      <c r="H39" s="24"/>
      <c r="I39" s="24"/>
      <c r="J39" s="24"/>
      <c r="K39" s="24"/>
      <c r="L39" s="24"/>
      <c r="M39" s="24"/>
      <c r="N39" s="24"/>
      <c r="O39" s="24"/>
      <c r="P39" s="24"/>
      <c r="Q39" s="24"/>
      <c r="R39" s="24"/>
      <c r="S39" s="24"/>
    </row>
    <row r="40" spans="1:19" ht="63" x14ac:dyDescent="0.25">
      <c r="A40" s="25" t="s">
        <v>462</v>
      </c>
      <c r="B40" s="41" t="s">
        <v>513</v>
      </c>
      <c r="C40" s="38" t="str">
        <f>CONCATENATE('8. Общие сведения'!B24,"; ",(ROUND(C48,2))," ","млн. руб.")</f>
        <v>2 шт.; 21,64 млн. руб.</v>
      </c>
      <c r="D40" s="24"/>
      <c r="E40" s="24"/>
      <c r="F40" s="24"/>
      <c r="G40" s="24"/>
      <c r="H40" s="24"/>
      <c r="I40" s="24"/>
      <c r="J40" s="24"/>
      <c r="K40" s="24"/>
      <c r="L40" s="24"/>
      <c r="M40" s="24"/>
      <c r="N40" s="24"/>
      <c r="O40" s="24"/>
      <c r="P40" s="24"/>
      <c r="Q40" s="24"/>
      <c r="R40" s="24"/>
      <c r="S40" s="24"/>
    </row>
    <row r="41" spans="1:19" ht="105.75" customHeight="1" x14ac:dyDescent="0.25">
      <c r="A41" s="25" t="s">
        <v>475</v>
      </c>
      <c r="B41" s="41" t="s">
        <v>497</v>
      </c>
      <c r="C41" s="38" t="s">
        <v>520</v>
      </c>
      <c r="D41" s="24"/>
      <c r="E41" s="24"/>
      <c r="F41" s="24"/>
      <c r="G41" s="24"/>
      <c r="H41" s="24"/>
      <c r="I41" s="24"/>
      <c r="J41" s="24"/>
      <c r="K41" s="24"/>
      <c r="L41" s="24"/>
      <c r="M41" s="24"/>
      <c r="N41" s="24"/>
      <c r="O41" s="24"/>
      <c r="P41" s="24"/>
      <c r="Q41" s="24"/>
      <c r="R41" s="24"/>
      <c r="S41" s="24"/>
    </row>
    <row r="42" spans="1:19" ht="83.25" customHeight="1" x14ac:dyDescent="0.25">
      <c r="A42" s="25" t="s">
        <v>463</v>
      </c>
      <c r="B42" s="41" t="s">
        <v>512</v>
      </c>
      <c r="C42" s="38" t="s">
        <v>520</v>
      </c>
      <c r="D42" s="24"/>
      <c r="E42" s="24"/>
      <c r="F42" s="24"/>
      <c r="G42" s="24"/>
      <c r="H42" s="24"/>
      <c r="I42" s="24"/>
      <c r="J42" s="24"/>
      <c r="K42" s="24"/>
      <c r="L42" s="24"/>
      <c r="M42" s="24"/>
      <c r="N42" s="24"/>
      <c r="O42" s="24"/>
      <c r="P42" s="24"/>
      <c r="Q42" s="24"/>
      <c r="R42" s="24"/>
      <c r="S42" s="24"/>
    </row>
    <row r="43" spans="1:19" ht="186" customHeight="1" x14ac:dyDescent="0.25">
      <c r="A43" s="25" t="s">
        <v>478</v>
      </c>
      <c r="B43" s="41" t="s">
        <v>479</v>
      </c>
      <c r="C43" s="38" t="s">
        <v>520</v>
      </c>
      <c r="D43" s="24"/>
      <c r="E43" s="24"/>
      <c r="F43" s="24"/>
      <c r="G43" s="24"/>
      <c r="H43" s="24"/>
      <c r="I43" s="24"/>
      <c r="J43" s="24"/>
      <c r="K43" s="24"/>
      <c r="L43" s="24"/>
      <c r="M43" s="24"/>
      <c r="N43" s="24"/>
      <c r="O43" s="24"/>
      <c r="P43" s="24"/>
      <c r="Q43" s="24"/>
      <c r="R43" s="24"/>
      <c r="S43" s="24"/>
    </row>
    <row r="44" spans="1:19" ht="111" customHeight="1" x14ac:dyDescent="0.25">
      <c r="A44" s="25" t="s">
        <v>464</v>
      </c>
      <c r="B44" s="41" t="s">
        <v>503</v>
      </c>
      <c r="C44" s="38" t="s">
        <v>520</v>
      </c>
      <c r="D44" s="24"/>
      <c r="E44" s="24"/>
      <c r="F44" s="24"/>
      <c r="G44" s="24"/>
      <c r="H44" s="24"/>
      <c r="I44" s="24"/>
      <c r="J44" s="24"/>
      <c r="K44" s="24"/>
      <c r="L44" s="24"/>
      <c r="M44" s="24"/>
      <c r="N44" s="24"/>
      <c r="O44" s="24"/>
      <c r="P44" s="24"/>
      <c r="Q44" s="24"/>
      <c r="R44" s="24"/>
      <c r="S44" s="24"/>
    </row>
    <row r="45" spans="1:19" ht="120" customHeight="1" x14ac:dyDescent="0.25">
      <c r="A45" s="25" t="s">
        <v>498</v>
      </c>
      <c r="B45" s="41" t="s">
        <v>504</v>
      </c>
      <c r="C45" s="38" t="s">
        <v>520</v>
      </c>
      <c r="D45" s="24"/>
      <c r="E45" s="24"/>
      <c r="F45" s="24"/>
      <c r="G45" s="24"/>
      <c r="H45" s="24"/>
      <c r="I45" s="24"/>
      <c r="J45" s="24"/>
      <c r="K45" s="24"/>
      <c r="L45" s="24"/>
      <c r="M45" s="24"/>
      <c r="N45" s="24"/>
      <c r="O45" s="24"/>
      <c r="P45" s="24"/>
      <c r="Q45" s="24"/>
      <c r="R45" s="24"/>
      <c r="S45" s="24"/>
    </row>
    <row r="46" spans="1:19" ht="101.25" customHeight="1" x14ac:dyDescent="0.25">
      <c r="A46" s="25" t="s">
        <v>465</v>
      </c>
      <c r="B46" s="41" t="s">
        <v>505</v>
      </c>
      <c r="C46" s="38">
        <v>0.6</v>
      </c>
      <c r="D46" s="24"/>
      <c r="E46" s="24"/>
      <c r="F46" s="24"/>
      <c r="G46" s="24"/>
      <c r="H46" s="24"/>
      <c r="I46" s="24"/>
      <c r="J46" s="24"/>
      <c r="K46" s="24"/>
      <c r="L46" s="24"/>
      <c r="M46" s="24"/>
      <c r="N46" s="24"/>
      <c r="O46" s="24"/>
      <c r="P46" s="24"/>
      <c r="Q46" s="24"/>
      <c r="R46" s="24"/>
      <c r="S46" s="24"/>
    </row>
    <row r="47" spans="1:19" ht="18.75" customHeight="1" x14ac:dyDescent="0.25">
      <c r="A47" s="255"/>
      <c r="B47" s="256"/>
      <c r="C47" s="257"/>
      <c r="D47" s="24"/>
      <c r="E47" s="24"/>
      <c r="F47" s="24"/>
      <c r="G47" s="24"/>
      <c r="H47" s="24"/>
      <c r="I47" s="24"/>
      <c r="J47" s="24"/>
      <c r="K47" s="24"/>
      <c r="L47" s="24"/>
      <c r="M47" s="24"/>
      <c r="N47" s="24"/>
      <c r="O47" s="24"/>
      <c r="P47" s="24"/>
      <c r="Q47" s="24"/>
      <c r="R47" s="24"/>
      <c r="S47" s="24"/>
    </row>
    <row r="48" spans="1:19" ht="75.75" customHeight="1" x14ac:dyDescent="0.25">
      <c r="A48" s="25" t="s">
        <v>499</v>
      </c>
      <c r="B48" s="41" t="s">
        <v>588</v>
      </c>
      <c r="C48" s="162">
        <f>'6.2. Паспорт фин осв ввод'!AC24</f>
        <v>21.638471455924524</v>
      </c>
      <c r="D48" s="24"/>
      <c r="E48" s="24"/>
      <c r="F48" s="24"/>
      <c r="G48" s="24"/>
      <c r="H48" s="24"/>
      <c r="I48" s="24"/>
      <c r="J48" s="24"/>
      <c r="K48" s="24"/>
      <c r="L48" s="24"/>
      <c r="M48" s="24"/>
      <c r="N48" s="24"/>
      <c r="O48" s="24"/>
      <c r="P48" s="24"/>
      <c r="Q48" s="24"/>
      <c r="R48" s="24"/>
      <c r="S48" s="24"/>
    </row>
    <row r="49" spans="1:19" ht="71.25" customHeight="1" x14ac:dyDescent="0.25">
      <c r="A49" s="25" t="s">
        <v>466</v>
      </c>
      <c r="B49" s="41" t="s">
        <v>589</v>
      </c>
      <c r="C49" s="162">
        <f>'6.2. Паспорт фин осв ввод'!AC30</f>
        <v>18.171670786567308</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M_TP2000.PS.0065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Модернизация ПС-110 кВ Фарафонтьевская (замена выключателей 110 кВ - 2шт.)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372</v>
      </c>
      <c r="D19" s="265" t="s">
        <v>371</v>
      </c>
      <c r="E19" s="265" t="s">
        <v>108</v>
      </c>
      <c r="F19" s="265" t="s">
        <v>107</v>
      </c>
      <c r="G19" s="265" t="s">
        <v>367</v>
      </c>
      <c r="H19" s="265" t="s">
        <v>106</v>
      </c>
      <c r="I19" s="265" t="s">
        <v>105</v>
      </c>
      <c r="J19" s="265" t="s">
        <v>104</v>
      </c>
      <c r="K19" s="265" t="s">
        <v>103</v>
      </c>
      <c r="L19" s="265" t="s">
        <v>102</v>
      </c>
      <c r="M19" s="265" t="s">
        <v>101</v>
      </c>
      <c r="N19" s="265" t="s">
        <v>100</v>
      </c>
      <c r="O19" s="265" t="s">
        <v>99</v>
      </c>
      <c r="P19" s="265" t="s">
        <v>98</v>
      </c>
      <c r="Q19" s="265" t="s">
        <v>370</v>
      </c>
      <c r="R19" s="265"/>
      <c r="S19" s="269" t="s">
        <v>469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3" t="s">
        <v>368</v>
      </c>
      <c r="R20" s="44" t="s">
        <v>369</v>
      </c>
      <c r="S20" s="269"/>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97</v>
      </c>
      <c r="C22" s="48"/>
      <c r="D22" s="48"/>
      <c r="E22" s="48" t="s">
        <v>96</v>
      </c>
      <c r="F22" s="48" t="s">
        <v>95</v>
      </c>
      <c r="G22" s="48" t="s">
        <v>470</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93</v>
      </c>
      <c r="C25" s="48"/>
      <c r="D25" s="48"/>
      <c r="E25" s="48" t="s">
        <v>92</v>
      </c>
      <c r="F25" s="48" t="s">
        <v>91</v>
      </c>
      <c r="G25" s="48" t="s">
        <v>471</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365</v>
      </c>
      <c r="C29" s="48"/>
      <c r="D29" s="48"/>
      <c r="E29" s="98" t="s">
        <v>366</v>
      </c>
      <c r="F29" s="98" t="s">
        <v>366</v>
      </c>
      <c r="G29" s="98" t="s">
        <v>366</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M_TP2000.PS.0065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Модернизация ПС-110 кВ Фарафонтьевская (замена выключателей 110 кВ - 2шт.)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510</v>
      </c>
      <c r="F21" s="275"/>
      <c r="G21" s="274" t="s">
        <v>280</v>
      </c>
      <c r="H21" s="275"/>
      <c r="I21" s="274" t="s">
        <v>130</v>
      </c>
      <c r="J21" s="275"/>
      <c r="K21" s="278" t="s">
        <v>129</v>
      </c>
      <c r="L21" s="274" t="s">
        <v>128</v>
      </c>
      <c r="M21" s="275"/>
      <c r="N21" s="274" t="s">
        <v>506</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88" t="s">
        <v>124</v>
      </c>
      <c r="R22" s="88" t="s">
        <v>481</v>
      </c>
      <c r="S22" s="88" t="s">
        <v>123</v>
      </c>
      <c r="T22" s="88" t="s">
        <v>122</v>
      </c>
    </row>
    <row r="23" spans="1:113" ht="51.75" customHeight="1" x14ac:dyDescent="0.25">
      <c r="A23" s="283"/>
      <c r="B23" s="143" t="s">
        <v>120</v>
      </c>
      <c r="C23" s="143" t="s">
        <v>121</v>
      </c>
      <c r="D23" s="279"/>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2" customFormat="1" ht="69.75" customHeight="1" x14ac:dyDescent="0.25">
      <c r="A25" s="163">
        <v>1</v>
      </c>
      <c r="B25" s="164" t="s">
        <v>549</v>
      </c>
      <c r="C25" s="164" t="s">
        <v>549</v>
      </c>
      <c r="D25" s="165" t="s">
        <v>480</v>
      </c>
      <c r="E25" s="164" t="s">
        <v>526</v>
      </c>
      <c r="F25" s="164" t="s">
        <v>527</v>
      </c>
      <c r="G25" s="164" t="s">
        <v>528</v>
      </c>
      <c r="H25" s="164" t="s">
        <v>528</v>
      </c>
      <c r="I25" s="164">
        <v>1988</v>
      </c>
      <c r="J25" s="166" t="s">
        <v>366</v>
      </c>
      <c r="K25" s="164">
        <v>1988</v>
      </c>
      <c r="L25" s="166" t="s">
        <v>523</v>
      </c>
      <c r="M25" s="163">
        <v>110</v>
      </c>
      <c r="N25" s="166" t="s">
        <v>366</v>
      </c>
      <c r="O25" s="166" t="s">
        <v>366</v>
      </c>
      <c r="P25" s="166" t="s">
        <v>536</v>
      </c>
      <c r="Q25" s="166" t="s">
        <v>366</v>
      </c>
      <c r="R25" s="166" t="s">
        <v>366</v>
      </c>
      <c r="S25" s="166" t="s">
        <v>366</v>
      </c>
      <c r="T25" s="166" t="s">
        <v>366</v>
      </c>
    </row>
    <row r="26" spans="1:113" s="182" customFormat="1" ht="69" customHeight="1" x14ac:dyDescent="0.25">
      <c r="A26" s="163">
        <v>2</v>
      </c>
      <c r="B26" s="164" t="s">
        <v>549</v>
      </c>
      <c r="C26" s="164" t="s">
        <v>549</v>
      </c>
      <c r="D26" s="165" t="s">
        <v>480</v>
      </c>
      <c r="E26" s="164" t="s">
        <v>526</v>
      </c>
      <c r="F26" s="164" t="s">
        <v>527</v>
      </c>
      <c r="G26" s="164" t="s">
        <v>529</v>
      </c>
      <c r="H26" s="164" t="s">
        <v>529</v>
      </c>
      <c r="I26" s="164">
        <v>1986</v>
      </c>
      <c r="J26" s="166" t="s">
        <v>366</v>
      </c>
      <c r="K26" s="164">
        <v>1986</v>
      </c>
      <c r="L26" s="166" t="s">
        <v>523</v>
      </c>
      <c r="M26" s="163">
        <v>110</v>
      </c>
      <c r="N26" s="166" t="s">
        <v>366</v>
      </c>
      <c r="O26" s="166" t="s">
        <v>366</v>
      </c>
      <c r="P26" s="166" t="s">
        <v>530</v>
      </c>
      <c r="Q26" s="166" t="s">
        <v>366</v>
      </c>
      <c r="R26" s="166" t="s">
        <v>366</v>
      </c>
      <c r="S26" s="166" t="s">
        <v>366</v>
      </c>
      <c r="T26" s="166" t="s">
        <v>366</v>
      </c>
    </row>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73" t="s">
        <v>514</v>
      </c>
      <c r="C29" s="273"/>
      <c r="D29" s="273"/>
      <c r="E29" s="273"/>
      <c r="F29" s="273"/>
      <c r="G29" s="273"/>
      <c r="H29" s="273"/>
      <c r="I29" s="273"/>
      <c r="J29" s="273"/>
      <c r="K29" s="273"/>
      <c r="L29" s="273"/>
      <c r="M29" s="273"/>
      <c r="N29" s="273"/>
      <c r="O29" s="273"/>
      <c r="P29" s="273"/>
      <c r="Q29" s="273"/>
      <c r="R29" s="27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M_TP2000.PS.0065</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Модернизация ПС-110 кВ Фарафонтьевская (замена выключателей 110 кВ - 2шт.)</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8" t="s">
        <v>6</v>
      </c>
      <c r="B21" s="291" t="s">
        <v>490</v>
      </c>
      <c r="C21" s="292"/>
      <c r="D21" s="291" t="s">
        <v>492</v>
      </c>
      <c r="E21" s="292"/>
      <c r="F21" s="284" t="s">
        <v>103</v>
      </c>
      <c r="G21" s="286"/>
      <c r="H21" s="286"/>
      <c r="I21" s="285"/>
      <c r="J21" s="288" t="s">
        <v>493</v>
      </c>
      <c r="K21" s="291" t="s">
        <v>494</v>
      </c>
      <c r="L21" s="292"/>
      <c r="M21" s="291" t="s">
        <v>495</v>
      </c>
      <c r="N21" s="292"/>
      <c r="O21" s="291" t="s">
        <v>483</v>
      </c>
      <c r="P21" s="292"/>
      <c r="Q21" s="291" t="s">
        <v>136</v>
      </c>
      <c r="R21" s="292"/>
      <c r="S21" s="288" t="s">
        <v>135</v>
      </c>
      <c r="T21" s="288" t="s">
        <v>496</v>
      </c>
      <c r="U21" s="288" t="s">
        <v>491</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88" t="s">
        <v>124</v>
      </c>
      <c r="Y22" s="88" t="s">
        <v>481</v>
      </c>
      <c r="Z22" s="88" t="s">
        <v>123</v>
      </c>
      <c r="AA22" s="88" t="s">
        <v>122</v>
      </c>
    </row>
    <row r="23" spans="1:27" ht="60" customHeight="1" x14ac:dyDescent="0.25">
      <c r="A23" s="290"/>
      <c r="B23" s="141" t="s">
        <v>120</v>
      </c>
      <c r="C23" s="141"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366</v>
      </c>
      <c r="B25" s="94" t="s">
        <v>366</v>
      </c>
      <c r="C25" s="94" t="s">
        <v>366</v>
      </c>
      <c r="D25" s="94" t="s">
        <v>366</v>
      </c>
      <c r="E25" s="94" t="s">
        <v>366</v>
      </c>
      <c r="F25" s="94" t="s">
        <v>366</v>
      </c>
      <c r="G25" s="94" t="s">
        <v>366</v>
      </c>
      <c r="H25" s="94" t="s">
        <v>366</v>
      </c>
      <c r="I25" s="94" t="s">
        <v>366</v>
      </c>
      <c r="J25" s="94" t="s">
        <v>366</v>
      </c>
      <c r="K25" s="94" t="s">
        <v>366</v>
      </c>
      <c r="L25" s="94" t="s">
        <v>366</v>
      </c>
      <c r="M25" s="94" t="s">
        <v>366</v>
      </c>
      <c r="N25" s="94" t="s">
        <v>366</v>
      </c>
      <c r="O25" s="94" t="s">
        <v>366</v>
      </c>
      <c r="P25" s="94" t="s">
        <v>366</v>
      </c>
      <c r="Q25" s="94" t="s">
        <v>366</v>
      </c>
      <c r="R25" s="94" t="s">
        <v>366</v>
      </c>
      <c r="S25" s="94" t="s">
        <v>366</v>
      </c>
      <c r="T25" s="94" t="s">
        <v>366</v>
      </c>
      <c r="U25" s="94" t="s">
        <v>366</v>
      </c>
      <c r="V25" s="94" t="s">
        <v>366</v>
      </c>
      <c r="W25" s="94" t="s">
        <v>366</v>
      </c>
      <c r="X25" s="94" t="s">
        <v>366</v>
      </c>
      <c r="Y25" s="94" t="s">
        <v>366</v>
      </c>
      <c r="Z25" s="94" t="s">
        <v>366</v>
      </c>
      <c r="AA25" s="94" t="s">
        <v>366</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M_TP2000.PS.0065</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местоположение'!A15:C15</f>
        <v>Модернизация ПС-110 кВ Фарафонтьевская (замена выключателей 110 кВ - 2шт.)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9" t="s">
        <v>68</v>
      </c>
      <c r="C20" s="38"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81" customFormat="1" ht="238.5" customHeight="1" x14ac:dyDescent="0.2">
      <c r="A22" s="25" t="s">
        <v>66</v>
      </c>
      <c r="B22" s="32" t="s">
        <v>488</v>
      </c>
      <c r="C22" s="178" t="s">
        <v>643</v>
      </c>
      <c r="D22" s="179"/>
      <c r="E22" s="179"/>
      <c r="F22" s="177"/>
      <c r="G22" s="177"/>
      <c r="H22" s="177"/>
      <c r="I22" s="177"/>
      <c r="J22" s="177"/>
      <c r="K22" s="177"/>
      <c r="L22" s="177"/>
      <c r="M22" s="177"/>
      <c r="N22" s="177"/>
      <c r="O22" s="177"/>
      <c r="P22" s="177"/>
      <c r="Q22" s="180"/>
      <c r="R22" s="180"/>
      <c r="S22" s="180"/>
      <c r="T22" s="180"/>
      <c r="U22" s="180"/>
    </row>
    <row r="23" spans="1:21" ht="76.5" customHeight="1" x14ac:dyDescent="0.25">
      <c r="A23" s="25" t="s">
        <v>64</v>
      </c>
      <c r="B23" s="27" t="s">
        <v>61</v>
      </c>
      <c r="C23" s="31" t="s">
        <v>592</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508</v>
      </c>
      <c r="C24" s="26" t="s">
        <v>540</v>
      </c>
      <c r="D24" s="24"/>
      <c r="E24" s="24"/>
      <c r="F24" s="24"/>
      <c r="G24" s="24"/>
      <c r="H24" s="24"/>
      <c r="I24" s="24"/>
      <c r="J24" s="24"/>
      <c r="K24" s="24"/>
      <c r="L24" s="24"/>
      <c r="M24" s="24"/>
      <c r="N24" s="24"/>
      <c r="O24" s="24"/>
      <c r="P24" s="24"/>
      <c r="Q24" s="24"/>
      <c r="R24" s="24"/>
      <c r="S24" s="24"/>
      <c r="T24" s="24"/>
      <c r="U24" s="24"/>
    </row>
    <row r="25" spans="1:21" ht="31.5" x14ac:dyDescent="0.25">
      <c r="A25" s="25" t="s">
        <v>62</v>
      </c>
      <c r="B25" s="27" t="s">
        <v>509</v>
      </c>
      <c r="C25" s="26" t="s">
        <v>633</v>
      </c>
      <c r="D25" s="24"/>
      <c r="E25" s="24"/>
      <c r="F25" s="24"/>
      <c r="G25" s="24"/>
      <c r="H25" s="24"/>
      <c r="I25" s="24"/>
      <c r="J25" s="24"/>
      <c r="K25" s="24"/>
      <c r="L25" s="24"/>
      <c r="M25" s="24"/>
      <c r="N25" s="24"/>
      <c r="O25" s="24"/>
      <c r="P25" s="24"/>
      <c r="Q25" s="24"/>
      <c r="R25" s="24"/>
      <c r="S25" s="24"/>
      <c r="T25" s="24"/>
      <c r="U25" s="24"/>
    </row>
    <row r="26" spans="1:21" ht="66.75" customHeight="1" x14ac:dyDescent="0.25">
      <c r="A26" s="25" t="s">
        <v>60</v>
      </c>
      <c r="B26" s="27" t="s">
        <v>237</v>
      </c>
      <c r="C26" s="26" t="s">
        <v>541</v>
      </c>
      <c r="D26" s="24"/>
      <c r="E26" s="24"/>
      <c r="F26" s="24"/>
      <c r="G26" s="24"/>
      <c r="H26" s="24"/>
      <c r="I26" s="24"/>
      <c r="J26" s="24"/>
      <c r="K26" s="24"/>
      <c r="L26" s="24"/>
      <c r="M26" s="24"/>
      <c r="N26" s="24"/>
      <c r="O26" s="24"/>
      <c r="P26" s="24"/>
      <c r="Q26" s="24"/>
      <c r="R26" s="24"/>
      <c r="S26" s="24"/>
      <c r="T26" s="24"/>
      <c r="U26" s="24"/>
    </row>
    <row r="27" spans="1:21" ht="45" customHeight="1" x14ac:dyDescent="0.25">
      <c r="A27" s="25" t="s">
        <v>59</v>
      </c>
      <c r="B27" s="27" t="s">
        <v>489</v>
      </c>
      <c r="C27" s="26" t="s">
        <v>629</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8">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8" t="s">
        <v>598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8"/>
      <c r="AB6" s="13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8"/>
      <c r="AB7" s="13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9"/>
      <c r="AB8" s="13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0"/>
      <c r="AB9" s="14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8"/>
      <c r="AB10" s="138"/>
    </row>
    <row r="11" spans="1:28" ht="15.75" x14ac:dyDescent="0.25">
      <c r="A11" s="266" t="str">
        <f>'1. паспорт местоположение'!A12:C12</f>
        <v>M_TP2000.PS.0065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9"/>
      <c r="AB11" s="13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0"/>
      <c r="AB12" s="14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Модернизация ПС-110 кВ Фарафонтьевская (замена выключателей 110 кВ - 2шт.)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9"/>
      <c r="AB14" s="13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0"/>
      <c r="AB15" s="14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8"/>
      <c r="AB16" s="14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8"/>
      <c r="AB17" s="14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8"/>
      <c r="AB18" s="14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8"/>
      <c r="AB19" s="14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9"/>
      <c r="AB20" s="14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9"/>
      <c r="AB21" s="149"/>
    </row>
    <row r="22" spans="1:28" x14ac:dyDescent="0.25">
      <c r="A22" s="296" t="s">
        <v>507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0"/>
      <c r="AB22" s="150"/>
    </row>
    <row r="23" spans="1:28" ht="32.25" customHeight="1" x14ac:dyDescent="0.25">
      <c r="A23" s="298" t="s">
        <v>363</v>
      </c>
      <c r="B23" s="299"/>
      <c r="C23" s="299"/>
      <c r="D23" s="299"/>
      <c r="E23" s="299"/>
      <c r="F23" s="299"/>
      <c r="G23" s="299"/>
      <c r="H23" s="299"/>
      <c r="I23" s="299"/>
      <c r="J23" s="299"/>
      <c r="K23" s="299"/>
      <c r="L23" s="300"/>
      <c r="M23" s="297" t="s">
        <v>364</v>
      </c>
      <c r="N23" s="297"/>
      <c r="O23" s="297"/>
      <c r="P23" s="297"/>
      <c r="Q23" s="297"/>
      <c r="R23" s="297"/>
      <c r="S23" s="297"/>
      <c r="T23" s="297"/>
      <c r="U23" s="297"/>
      <c r="V23" s="297"/>
      <c r="W23" s="297"/>
      <c r="X23" s="297"/>
      <c r="Y23" s="297"/>
      <c r="Z23" s="297"/>
    </row>
    <row r="24" spans="1:28" ht="151.5" customHeight="1" x14ac:dyDescent="0.25">
      <c r="A24" s="85" t="s">
        <v>240</v>
      </c>
      <c r="B24" s="86" t="s">
        <v>269</v>
      </c>
      <c r="C24" s="85" t="s">
        <v>357</v>
      </c>
      <c r="D24" s="85" t="s">
        <v>241</v>
      </c>
      <c r="E24" s="85" t="s">
        <v>358</v>
      </c>
      <c r="F24" s="85" t="s">
        <v>360</v>
      </c>
      <c r="G24" s="85" t="s">
        <v>359</v>
      </c>
      <c r="H24" s="85" t="s">
        <v>242</v>
      </c>
      <c r="I24" s="85" t="s">
        <v>361</v>
      </c>
      <c r="J24" s="85" t="s">
        <v>274</v>
      </c>
      <c r="K24" s="86" t="s">
        <v>268</v>
      </c>
      <c r="L24" s="86" t="s">
        <v>243</v>
      </c>
      <c r="M24" s="87" t="s">
        <v>288</v>
      </c>
      <c r="N24" s="86" t="s">
        <v>516</v>
      </c>
      <c r="O24" s="85" t="s">
        <v>285</v>
      </c>
      <c r="P24" s="85" t="s">
        <v>286</v>
      </c>
      <c r="Q24" s="85" t="s">
        <v>284</v>
      </c>
      <c r="R24" s="85" t="s">
        <v>242</v>
      </c>
      <c r="S24" s="85" t="s">
        <v>283</v>
      </c>
      <c r="T24" s="85" t="s">
        <v>282</v>
      </c>
      <c r="U24" s="85" t="s">
        <v>356</v>
      </c>
      <c r="V24" s="85" t="s">
        <v>284</v>
      </c>
      <c r="W24" s="95" t="s">
        <v>267</v>
      </c>
      <c r="X24" s="95" t="s">
        <v>299</v>
      </c>
      <c r="Y24" s="95" t="s">
        <v>300</v>
      </c>
      <c r="Z24" s="97" t="s">
        <v>297</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341</v>
      </c>
      <c r="B26" s="84"/>
      <c r="C26" s="80" t="s">
        <v>343</v>
      </c>
      <c r="D26" s="80" t="s">
        <v>344</v>
      </c>
      <c r="E26" s="80" t="s">
        <v>345</v>
      </c>
      <c r="F26" s="80" t="s">
        <v>279</v>
      </c>
      <c r="G26" s="80" t="s">
        <v>346</v>
      </c>
      <c r="H26" s="80" t="s">
        <v>242</v>
      </c>
      <c r="I26" s="80" t="s">
        <v>347</v>
      </c>
      <c r="J26" s="80" t="s">
        <v>348</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342</v>
      </c>
      <c r="B32" s="84"/>
      <c r="C32" s="80" t="s">
        <v>349</v>
      </c>
      <c r="D32" s="80" t="s">
        <v>350</v>
      </c>
      <c r="E32" s="80" t="s">
        <v>351</v>
      </c>
      <c r="F32" s="80" t="s">
        <v>352</v>
      </c>
      <c r="G32" s="80" t="s">
        <v>353</v>
      </c>
      <c r="H32" s="80" t="s">
        <v>242</v>
      </c>
      <c r="I32" s="80" t="s">
        <v>354</v>
      </c>
      <c r="J32" s="80" t="s">
        <v>355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M_TP2000.PS.0065</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ПС-110 кВ Фарафонтьевская (замена выключателей 110 кВ - 2шт.)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485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85</v>
      </c>
      <c r="F20" s="43" t="s">
        <v>84</v>
      </c>
      <c r="G20" s="43" t="s">
        <v>83</v>
      </c>
      <c r="H20" s="43" t="s">
        <v>82</v>
      </c>
      <c r="I20" s="43" t="s">
        <v>81</v>
      </c>
      <c r="J20" s="43" t="s">
        <v>80</v>
      </c>
      <c r="K20" s="43" t="s">
        <v>5</v>
      </c>
      <c r="L20" s="51" t="s">
        <v>4</v>
      </c>
      <c r="M20" s="50" t="s">
        <v>238</v>
      </c>
      <c r="N20" s="50" t="s">
        <v>79</v>
      </c>
      <c r="O20" s="50" t="s">
        <v>78</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518</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R21" sqref="AR21"/>
    </sheetView>
  </sheetViews>
  <sheetFormatPr defaultRowHeight="15.75" x14ac:dyDescent="0.25"/>
  <cols>
    <col min="1" max="1" width="61.7109375" style="184" customWidth="1"/>
    <col min="2" max="2" width="23.42578125" style="184" hidden="1" customWidth="1"/>
    <col min="3" max="3" width="16.7109375" style="184" hidden="1" customWidth="1"/>
    <col min="4" max="4" width="22.140625" style="184" hidden="1" customWidth="1"/>
    <col min="5" max="5" width="20.28515625" style="184" hidden="1" customWidth="1"/>
    <col min="6" max="12" width="16.7109375" style="184" hidden="1" customWidth="1"/>
    <col min="13" max="13" width="16.7109375" style="185" hidden="1" customWidth="1"/>
    <col min="14" max="19" width="16.7109375" style="184" hidden="1" customWidth="1"/>
    <col min="20" max="20" width="18.85546875" style="184" hidden="1" customWidth="1"/>
    <col min="21" max="21" width="20.5703125" style="184" hidden="1" customWidth="1"/>
    <col min="22" max="23" width="16.7109375" style="184" hidden="1" customWidth="1"/>
    <col min="24" max="24" width="26.28515625" style="184" hidden="1" customWidth="1"/>
    <col min="25" max="36" width="16.7109375" style="184" hidden="1" customWidth="1"/>
    <col min="37" max="43" width="16.7109375" style="184" customWidth="1"/>
    <col min="44" max="52" width="17.85546875" style="184" customWidth="1"/>
    <col min="53" max="97" width="16.7109375" style="184" customWidth="1"/>
    <col min="98" max="16384" width="9.140625" style="184"/>
  </cols>
  <sheetData>
    <row r="1" spans="1:44" s="12" customFormat="1" ht="18.75" customHeight="1" x14ac:dyDescent="0.2">
      <c r="A1" s="18"/>
      <c r="I1" s="16"/>
      <c r="J1" s="16"/>
      <c r="K1" s="40"/>
      <c r="AR1" s="40"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58" t="str">
        <f>'2. паспорт  ТП'!A4:S4</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7"/>
      <c r="B8" s="197"/>
      <c r="C8" s="197"/>
      <c r="D8" s="197"/>
      <c r="E8" s="197"/>
      <c r="F8" s="197"/>
      <c r="G8" s="197"/>
      <c r="H8" s="197"/>
      <c r="I8" s="197"/>
      <c r="J8" s="197"/>
      <c r="K8" s="197"/>
      <c r="L8" s="138"/>
      <c r="M8" s="138"/>
      <c r="N8" s="138"/>
      <c r="O8" s="138"/>
      <c r="P8" s="138"/>
      <c r="Q8" s="138"/>
      <c r="R8" s="138"/>
      <c r="S8" s="138"/>
      <c r="T8" s="138"/>
      <c r="U8" s="138"/>
      <c r="V8" s="138"/>
      <c r="W8" s="138"/>
      <c r="X8" s="138"/>
      <c r="Y8" s="138"/>
    </row>
    <row r="9" spans="1:44" s="12" customFormat="1" ht="18.75" customHeight="1" x14ac:dyDescent="0.2">
      <c r="A9" s="306" t="str">
        <f>'2. паспорт  ТП'!A8:S8</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7"/>
      <c r="B11" s="197"/>
      <c r="C11" s="197"/>
      <c r="D11" s="197"/>
      <c r="E11" s="197"/>
      <c r="F11" s="197"/>
      <c r="G11" s="197"/>
      <c r="H11" s="197"/>
      <c r="I11" s="197"/>
      <c r="J11" s="197"/>
      <c r="K11" s="197"/>
      <c r="L11" s="138"/>
      <c r="M11" s="138"/>
      <c r="N11" s="138"/>
      <c r="O11" s="138"/>
      <c r="P11" s="138"/>
      <c r="Q11" s="138"/>
      <c r="R11" s="138"/>
      <c r="S11" s="138"/>
      <c r="T11" s="138"/>
      <c r="U11" s="138"/>
      <c r="V11" s="138"/>
      <c r="W11" s="138"/>
      <c r="X11" s="138"/>
      <c r="Y11" s="138"/>
    </row>
    <row r="12" spans="1:44" s="12" customFormat="1" ht="18.75" customHeight="1" x14ac:dyDescent="0.2">
      <c r="A12" s="306" t="str">
        <f>'2. паспорт  ТП'!A11:S11</f>
        <v>M_TP2000.PS.0065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306" t="str">
        <f>'2. паспорт  ТП'!A14:S14</f>
        <v>Модернизация ПС-110 кВ Фарафонтьевская (замена выключателей 110 кВ - 2шт.)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53"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53" s="3" customFormat="1" ht="15" customHeight="1" x14ac:dyDescent="0.2">
      <c r="A18" s="261" t="s">
        <v>591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53" ht="17.25" customHeight="1" x14ac:dyDescent="0.4">
      <c r="A19" s="187"/>
      <c r="K19" s="188"/>
      <c r="T19" s="168"/>
      <c r="U19" s="314"/>
      <c r="V19" s="314"/>
      <c r="W19" s="314"/>
      <c r="X19" s="167"/>
      <c r="Y19" s="167"/>
    </row>
    <row r="20" spans="1:53" ht="17.25" customHeight="1" x14ac:dyDescent="0.25">
      <c r="A20" s="187"/>
      <c r="K20" s="189"/>
      <c r="T20" s="169"/>
      <c r="U20" s="315"/>
      <c r="V20" s="315"/>
      <c r="W20" s="315"/>
      <c r="X20" s="315"/>
      <c r="Y20" s="169"/>
    </row>
    <row r="21" spans="1:53" ht="17.25" customHeight="1" x14ac:dyDescent="0.4">
      <c r="A21" s="187"/>
      <c r="B21" s="190"/>
      <c r="K21" s="188"/>
      <c r="T21" s="167"/>
      <c r="U21" s="314"/>
      <c r="V21" s="314"/>
      <c r="W21" s="314"/>
      <c r="X21" s="167"/>
      <c r="Y21" s="167"/>
    </row>
    <row r="22" spans="1:53" ht="17.25" customHeight="1" x14ac:dyDescent="0.4">
      <c r="A22" s="187"/>
      <c r="C22" s="190"/>
      <c r="D22" s="190"/>
      <c r="E22" s="190"/>
      <c r="F22" s="190"/>
      <c r="G22" s="190"/>
      <c r="H22" s="190"/>
      <c r="I22" s="190"/>
      <c r="J22" s="190"/>
      <c r="K22" s="190"/>
      <c r="L22" s="190"/>
      <c r="M22" s="191"/>
      <c r="N22" s="190"/>
      <c r="O22" s="190"/>
      <c r="P22" s="190"/>
      <c r="Q22" s="190"/>
      <c r="R22" s="190"/>
      <c r="S22" s="190"/>
      <c r="T22" s="190"/>
      <c r="U22" s="183"/>
      <c r="V22" s="183"/>
      <c r="W22" s="183"/>
      <c r="X22" s="183"/>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row>
    <row r="23" spans="1:53" ht="17.25" customHeight="1" x14ac:dyDescent="0.4">
      <c r="D23" s="187"/>
      <c r="U23" s="167"/>
      <c r="V23" s="167"/>
      <c r="W23" s="167"/>
      <c r="X23" s="167"/>
      <c r="Y23" s="167"/>
    </row>
    <row r="24" spans="1:53" s="222" customFormat="1" ht="14.25" customHeight="1" thickBot="1" x14ac:dyDescent="0.3">
      <c r="A24" s="307" t="s">
        <v>338</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219"/>
      <c r="AN24" s="219"/>
      <c r="AO24" s="220"/>
      <c r="AP24" s="220"/>
      <c r="AQ24" s="220"/>
      <c r="AR24" s="220"/>
      <c r="AS24" s="221"/>
    </row>
    <row r="25" spans="1:53" s="222" customFormat="1" ht="12.75" customHeight="1" x14ac:dyDescent="0.25">
      <c r="A25" s="308" t="s">
        <v>601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23"/>
      <c r="AN25" s="311" t="s">
        <v>337</v>
      </c>
      <c r="AO25" s="311"/>
      <c r="AP25" s="311"/>
      <c r="AQ25" s="312"/>
      <c r="AR25" s="312"/>
      <c r="AS25" s="221"/>
    </row>
    <row r="26" spans="1:53" s="222" customFormat="1" ht="17.25" customHeight="1" x14ac:dyDescent="0.25">
      <c r="A26" s="316" t="s">
        <v>336</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35"/>
      <c r="AL26" s="335"/>
      <c r="AM26" s="223"/>
      <c r="AN26" s="336" t="s">
        <v>335</v>
      </c>
      <c r="AO26" s="337"/>
      <c r="AP26" s="338"/>
      <c r="AQ26" s="327"/>
      <c r="AR26" s="328"/>
      <c r="AS26" s="221"/>
    </row>
    <row r="27" spans="1:53" s="222" customFormat="1" ht="17.25" customHeight="1" x14ac:dyDescent="0.25">
      <c r="A27" s="316" t="s">
        <v>334</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35"/>
      <c r="AL27" s="335"/>
      <c r="AM27" s="223"/>
      <c r="AN27" s="336" t="s">
        <v>333</v>
      </c>
      <c r="AO27" s="337"/>
      <c r="AP27" s="338"/>
      <c r="AQ27" s="327"/>
      <c r="AR27" s="328"/>
      <c r="AS27" s="221"/>
    </row>
    <row r="28" spans="1:53" s="222" customFormat="1" ht="27.75" customHeight="1" thickBot="1" x14ac:dyDescent="0.3">
      <c r="A28" s="318" t="s">
        <v>332</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3"/>
      <c r="AL28" s="323"/>
      <c r="AM28" s="223"/>
      <c r="AN28" s="324" t="s">
        <v>602</v>
      </c>
      <c r="AO28" s="325"/>
      <c r="AP28" s="326"/>
      <c r="AQ28" s="327"/>
      <c r="AR28" s="328"/>
      <c r="AS28" s="221"/>
    </row>
    <row r="29" spans="1:53" s="222" customFormat="1" ht="17.25" customHeight="1" x14ac:dyDescent="0.25">
      <c r="A29" s="329" t="s">
        <v>331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0"/>
      <c r="AL29" s="310"/>
      <c r="AM29" s="223"/>
      <c r="AN29" s="332"/>
      <c r="AO29" s="333"/>
      <c r="AP29" s="333"/>
      <c r="AQ29" s="327"/>
      <c r="AR29" s="334"/>
      <c r="AS29" s="221"/>
    </row>
    <row r="30" spans="1:53" s="222" customFormat="1" ht="17.25" customHeight="1" x14ac:dyDescent="0.25">
      <c r="A30" s="316" t="s">
        <v>603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35"/>
      <c r="AL30" s="335"/>
      <c r="AM30" s="223"/>
      <c r="AS30" s="221"/>
    </row>
    <row r="31" spans="1:53" s="222" customFormat="1" ht="17.25" customHeight="1" x14ac:dyDescent="0.25">
      <c r="A31" s="316" t="s">
        <v>330</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35"/>
      <c r="AL31" s="335"/>
      <c r="AM31" s="223"/>
      <c r="AN31" s="223"/>
      <c r="AO31" s="224"/>
      <c r="AP31" s="224"/>
      <c r="AQ31" s="224"/>
      <c r="AR31" s="224"/>
      <c r="AS31" s="221"/>
    </row>
    <row r="32" spans="1:53" s="222" customFormat="1" ht="17.25" customHeight="1" x14ac:dyDescent="0.25">
      <c r="A32" s="316" t="s">
        <v>314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35"/>
      <c r="AL32" s="335"/>
      <c r="AM32" s="223"/>
      <c r="AN32" s="223"/>
      <c r="AO32" s="223"/>
      <c r="AP32" s="223"/>
      <c r="AQ32" s="223"/>
      <c r="AR32" s="223"/>
      <c r="AS32" s="221"/>
    </row>
    <row r="33" spans="1:45" s="222" customFormat="1" ht="17.25" customHeight="1" x14ac:dyDescent="0.25">
      <c r="A33" s="316" t="s">
        <v>329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9"/>
      <c r="AL33" s="339"/>
      <c r="AM33" s="223"/>
      <c r="AN33" s="223"/>
      <c r="AO33" s="223"/>
      <c r="AP33" s="223"/>
      <c r="AQ33" s="223"/>
      <c r="AR33" s="223"/>
      <c r="AS33" s="221"/>
    </row>
    <row r="34" spans="1:45" s="222" customFormat="1" ht="17.25" customHeight="1" x14ac:dyDescent="0.25">
      <c r="A34" s="316" t="s">
        <v>328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35"/>
      <c r="AL34" s="335"/>
      <c r="AM34" s="223"/>
      <c r="AN34" s="223"/>
      <c r="AO34" s="223"/>
      <c r="AP34" s="223"/>
      <c r="AQ34" s="223"/>
      <c r="AR34" s="223"/>
      <c r="AS34" s="221"/>
    </row>
    <row r="35" spans="1:45" s="222" customFormat="1"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35"/>
      <c r="AL35" s="335"/>
      <c r="AM35" s="223"/>
      <c r="AN35" s="223"/>
      <c r="AO35" s="223"/>
      <c r="AP35" s="223"/>
      <c r="AQ35" s="223"/>
      <c r="AR35" s="223"/>
      <c r="AS35" s="221"/>
    </row>
    <row r="36" spans="1:45" s="222" customFormat="1" ht="17.25" customHeight="1" thickBot="1" x14ac:dyDescent="0.3">
      <c r="A36" s="321" t="s">
        <v>307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223"/>
      <c r="AN36" s="223"/>
      <c r="AO36" s="223"/>
      <c r="AP36" s="223"/>
      <c r="AQ36" s="223"/>
      <c r="AR36" s="223"/>
      <c r="AS36" s="221"/>
    </row>
    <row r="37" spans="1:45" s="222" customFormat="1"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23"/>
      <c r="AN37" s="223"/>
      <c r="AO37" s="223"/>
      <c r="AP37" s="223"/>
      <c r="AQ37" s="223"/>
      <c r="AR37" s="223"/>
      <c r="AS37" s="221"/>
    </row>
    <row r="38" spans="1:45" s="222" customFormat="1" ht="17.25" customHeight="1" x14ac:dyDescent="0.25">
      <c r="A38" s="316" t="s">
        <v>327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35"/>
      <c r="AL38" s="335"/>
      <c r="AM38" s="223"/>
      <c r="AN38" s="223"/>
      <c r="AO38" s="223"/>
      <c r="AP38" s="223"/>
      <c r="AQ38" s="223"/>
      <c r="AR38" s="223"/>
      <c r="AS38" s="221"/>
    </row>
    <row r="39" spans="1:45" s="222" customFormat="1" ht="17.25" customHeight="1" thickBot="1" x14ac:dyDescent="0.3">
      <c r="A39" s="321" t="s">
        <v>326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223"/>
      <c r="AN39" s="223"/>
      <c r="AO39" s="223"/>
      <c r="AP39" s="223"/>
      <c r="AQ39" s="223"/>
      <c r="AR39" s="223"/>
      <c r="AS39" s="221"/>
    </row>
    <row r="40" spans="1:45" s="222" customFormat="1" ht="17.25" customHeight="1" x14ac:dyDescent="0.25">
      <c r="A40" s="308" t="s">
        <v>604</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23"/>
      <c r="AN40" s="223"/>
      <c r="AO40" s="223"/>
      <c r="AP40" s="223"/>
      <c r="AQ40" s="223"/>
      <c r="AR40" s="223"/>
      <c r="AS40" s="221"/>
    </row>
    <row r="41" spans="1:45" s="222" customFormat="1" ht="17.25" customHeight="1" x14ac:dyDescent="0.25">
      <c r="A41" s="316" t="s">
        <v>325</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35"/>
      <c r="AL41" s="335"/>
      <c r="AM41" s="223"/>
      <c r="AN41" s="223"/>
      <c r="AO41" s="223"/>
      <c r="AP41" s="223"/>
      <c r="AQ41" s="223"/>
      <c r="AR41" s="223"/>
      <c r="AS41" s="221"/>
    </row>
    <row r="42" spans="1:45" s="222" customFormat="1" ht="17.25" customHeight="1" x14ac:dyDescent="0.25">
      <c r="A42" s="316" t="s">
        <v>324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35"/>
      <c r="AL42" s="335"/>
      <c r="AM42" s="223"/>
      <c r="AN42" s="223"/>
      <c r="AO42" s="223"/>
      <c r="AP42" s="223"/>
      <c r="AQ42" s="223"/>
      <c r="AR42" s="223"/>
      <c r="AS42" s="221"/>
    </row>
    <row r="43" spans="1:45" s="222" customFormat="1" ht="17.25" customHeight="1" x14ac:dyDescent="0.25">
      <c r="A43" s="316" t="s">
        <v>323</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35"/>
      <c r="AL43" s="335"/>
      <c r="AM43" s="223"/>
      <c r="AN43" s="223"/>
      <c r="AO43" s="223"/>
      <c r="AP43" s="223"/>
      <c r="AQ43" s="223"/>
      <c r="AR43" s="223"/>
      <c r="AS43" s="221"/>
    </row>
    <row r="44" spans="1:45" s="222" customFormat="1" ht="17.25" customHeight="1" x14ac:dyDescent="0.25">
      <c r="A44" s="316" t="s">
        <v>322</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35"/>
      <c r="AL44" s="335"/>
      <c r="AM44" s="223"/>
      <c r="AN44" s="223"/>
      <c r="AO44" s="223"/>
      <c r="AP44" s="223"/>
      <c r="AQ44" s="223"/>
      <c r="AR44" s="223"/>
      <c r="AS44" s="221"/>
    </row>
    <row r="45" spans="1:45" s="222" customFormat="1" ht="17.25" customHeight="1" x14ac:dyDescent="0.25">
      <c r="A45" s="316" t="s">
        <v>321</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35"/>
      <c r="AL45" s="335"/>
      <c r="AM45" s="223"/>
      <c r="AN45" s="223"/>
      <c r="AO45" s="223"/>
      <c r="AP45" s="223"/>
      <c r="AQ45" s="223"/>
      <c r="AR45" s="223"/>
      <c r="AS45" s="221"/>
    </row>
    <row r="46" spans="1:45" s="222" customFormat="1" ht="17.25" customHeight="1" thickBot="1" x14ac:dyDescent="0.3">
      <c r="A46" s="340" t="s">
        <v>605</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3"/>
      <c r="AN46" s="223"/>
      <c r="AO46" s="223"/>
      <c r="AP46" s="223"/>
      <c r="AQ46" s="223"/>
      <c r="AR46" s="223"/>
      <c r="AS46" s="221"/>
    </row>
    <row r="47" spans="1:45" s="222" customFormat="1" ht="24" customHeight="1" x14ac:dyDescent="0.25">
      <c r="A47" s="343" t="s">
        <v>320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0" t="s">
        <v>5</v>
      </c>
      <c r="AL47" s="310"/>
      <c r="AM47" s="348" t="s">
        <v>606</v>
      </c>
      <c r="AN47" s="348"/>
      <c r="AO47" s="225" t="s">
        <v>607</v>
      </c>
      <c r="AP47" s="225" t="s">
        <v>608</v>
      </c>
      <c r="AQ47" s="221"/>
    </row>
    <row r="48" spans="1:45" s="222" customFormat="1" ht="12" customHeight="1" x14ac:dyDescent="0.25">
      <c r="A48" s="316" t="s">
        <v>319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35"/>
      <c r="AL48" s="335"/>
      <c r="AM48" s="335"/>
      <c r="AN48" s="335"/>
      <c r="AO48" s="226"/>
      <c r="AP48" s="226"/>
      <c r="AQ48" s="221"/>
    </row>
    <row r="49" spans="1:43" s="222" customFormat="1" ht="12" customHeight="1" x14ac:dyDescent="0.25">
      <c r="A49" s="316" t="s">
        <v>318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35"/>
      <c r="AL49" s="335"/>
      <c r="AM49" s="335"/>
      <c r="AN49" s="335"/>
      <c r="AO49" s="226"/>
      <c r="AP49" s="226"/>
      <c r="AQ49" s="221"/>
    </row>
    <row r="50" spans="1:43" s="222" customFormat="1" ht="12" customHeight="1" thickBot="1" x14ac:dyDescent="0.3">
      <c r="A50" s="321" t="s">
        <v>609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46" t="s">
        <v>610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606</v>
      </c>
      <c r="AN52" s="348"/>
      <c r="AO52" s="225" t="s">
        <v>607</v>
      </c>
      <c r="AP52" s="225" t="s">
        <v>608</v>
      </c>
      <c r="AQ52" s="221"/>
    </row>
    <row r="53" spans="1:43" s="222" customFormat="1" ht="11.25" customHeight="1" x14ac:dyDescent="0.25">
      <c r="A53" s="349" t="s">
        <v>611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9"/>
      <c r="AL53" s="339"/>
      <c r="AM53" s="339"/>
      <c r="AN53" s="339"/>
      <c r="AO53" s="232"/>
      <c r="AP53" s="232"/>
      <c r="AQ53" s="221"/>
    </row>
    <row r="54" spans="1:43" s="222" customFormat="1" ht="12" customHeight="1" x14ac:dyDescent="0.25">
      <c r="A54" s="316" t="s">
        <v>612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35"/>
      <c r="AL54" s="335"/>
      <c r="AM54" s="335"/>
      <c r="AN54" s="335"/>
      <c r="AO54" s="226"/>
      <c r="AP54" s="226"/>
      <c r="AQ54" s="221"/>
    </row>
    <row r="55" spans="1:43" s="222" customFormat="1" ht="12" customHeight="1" x14ac:dyDescent="0.25">
      <c r="A55" s="316" t="s">
        <v>613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35"/>
      <c r="AL55" s="335"/>
      <c r="AM55" s="335"/>
      <c r="AN55" s="335"/>
      <c r="AO55" s="226"/>
      <c r="AP55" s="226"/>
      <c r="AQ55" s="221"/>
    </row>
    <row r="56" spans="1:43" s="222" customFormat="1" ht="12" customHeight="1" thickBot="1" x14ac:dyDescent="0.3">
      <c r="A56" s="321" t="s">
        <v>614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46" t="s">
        <v>615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606</v>
      </c>
      <c r="AN58" s="348"/>
      <c r="AO58" s="225" t="s">
        <v>607</v>
      </c>
      <c r="AP58" s="225" t="s">
        <v>608</v>
      </c>
      <c r="AQ58" s="221"/>
    </row>
    <row r="59" spans="1:43" s="222" customFormat="1"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5"/>
      <c r="AP59" s="235"/>
      <c r="AQ59" s="236"/>
    </row>
    <row r="60" spans="1:43" s="222" customFormat="1" ht="12" customHeight="1" x14ac:dyDescent="0.25">
      <c r="A60" s="316" t="s">
        <v>316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35"/>
      <c r="AL60" s="335"/>
      <c r="AM60" s="335"/>
      <c r="AN60" s="335"/>
      <c r="AO60" s="226"/>
      <c r="AP60" s="226"/>
      <c r="AQ60" s="221"/>
    </row>
    <row r="61" spans="1:43" s="222" customFormat="1" ht="12" customHeight="1" x14ac:dyDescent="0.25">
      <c r="A61" s="316" t="s">
        <v>315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35"/>
      <c r="AL61" s="335"/>
      <c r="AM61" s="335"/>
      <c r="AN61" s="335"/>
      <c r="AO61" s="226"/>
      <c r="AP61" s="226"/>
      <c r="AQ61" s="221"/>
    </row>
    <row r="62" spans="1:43" s="222" customFormat="1" ht="12" customHeight="1" x14ac:dyDescent="0.25">
      <c r="A62" s="316" t="s">
        <v>314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35"/>
      <c r="AL62" s="335"/>
      <c r="AM62" s="335"/>
      <c r="AN62" s="335"/>
      <c r="AO62" s="226"/>
      <c r="AP62" s="226"/>
      <c r="AQ62" s="221"/>
    </row>
    <row r="63" spans="1:43" s="222" customFormat="1"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35"/>
      <c r="AL63" s="335"/>
      <c r="AM63" s="335"/>
      <c r="AN63" s="335"/>
      <c r="AO63" s="226"/>
      <c r="AP63" s="226"/>
      <c r="AQ63" s="221"/>
    </row>
    <row r="64" spans="1:43" s="222" customFormat="1"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35"/>
      <c r="AL64" s="335"/>
      <c r="AM64" s="335"/>
      <c r="AN64" s="335"/>
      <c r="AO64" s="226"/>
      <c r="AP64" s="226"/>
      <c r="AQ64" s="221"/>
    </row>
    <row r="65" spans="1:43" s="222" customFormat="1" ht="12" customHeight="1" x14ac:dyDescent="0.25">
      <c r="A65" s="316" t="s">
        <v>313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35"/>
      <c r="AL65" s="335"/>
      <c r="AM65" s="335"/>
      <c r="AN65" s="335"/>
      <c r="AO65" s="226"/>
      <c r="AP65" s="226"/>
      <c r="AQ65" s="221"/>
    </row>
    <row r="66" spans="1:43" s="222" customFormat="1" ht="27.75" customHeight="1" x14ac:dyDescent="0.25">
      <c r="A66" s="354" t="s">
        <v>616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7"/>
      <c r="AP66" s="237"/>
      <c r="AQ66" s="236"/>
    </row>
    <row r="67" spans="1:43" s="222" customFormat="1" ht="11.25" customHeight="1" x14ac:dyDescent="0.25">
      <c r="A67" s="316" t="s">
        <v>309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35"/>
      <c r="AL67" s="335"/>
      <c r="AM67" s="335"/>
      <c r="AN67" s="335"/>
      <c r="AO67" s="226"/>
      <c r="AP67" s="226"/>
      <c r="AQ67" s="221"/>
    </row>
    <row r="68" spans="1:43" s="222" customFormat="1" ht="25.5" customHeight="1" x14ac:dyDescent="0.25">
      <c r="A68" s="354" t="s">
        <v>617</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7"/>
      <c r="AP68" s="237"/>
      <c r="AQ68" s="236"/>
    </row>
    <row r="69" spans="1:43" s="222" customFormat="1" ht="12" customHeight="1" x14ac:dyDescent="0.25">
      <c r="A69" s="316" t="s">
        <v>308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35"/>
      <c r="AL69" s="335"/>
      <c r="AM69" s="335"/>
      <c r="AN69" s="335"/>
      <c r="AO69" s="226"/>
      <c r="AP69" s="226"/>
      <c r="AQ69" s="221"/>
    </row>
    <row r="70" spans="1:43" s="222" customFormat="1"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37"/>
      <c r="AP70" s="237"/>
      <c r="AQ70" s="236"/>
    </row>
    <row r="71" spans="1:43" s="222" customFormat="1" ht="12" customHeight="1" x14ac:dyDescent="0.25">
      <c r="A71" s="316" t="s">
        <v>307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35"/>
      <c r="AL71" s="335"/>
      <c r="AM71" s="335"/>
      <c r="AN71" s="335"/>
      <c r="AO71" s="226"/>
      <c r="AP71" s="226"/>
      <c r="AQ71" s="221"/>
    </row>
    <row r="72" spans="1:43" s="222" customFormat="1"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606</v>
      </c>
      <c r="AN74" s="348"/>
      <c r="AO74" s="225" t="s">
        <v>607</v>
      </c>
      <c r="AP74" s="225" t="s">
        <v>608</v>
      </c>
      <c r="AQ74" s="221"/>
    </row>
    <row r="75" spans="1:43" s="222" customFormat="1" ht="25.5" customHeight="1" x14ac:dyDescent="0.25">
      <c r="A75" s="354" t="s">
        <v>617</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39"/>
      <c r="AP75" s="239"/>
      <c r="AQ75" s="236"/>
    </row>
    <row r="76" spans="1:43" s="222" customFormat="1" ht="12" customHeight="1" x14ac:dyDescent="0.25">
      <c r="A76" s="316" t="s">
        <v>309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35"/>
      <c r="AL76" s="335"/>
      <c r="AM76" s="364"/>
      <c r="AN76" s="364"/>
      <c r="AO76" s="240"/>
      <c r="AP76" s="240"/>
      <c r="AQ76" s="221"/>
    </row>
    <row r="77" spans="1:43" s="222" customFormat="1" ht="12" customHeight="1" x14ac:dyDescent="0.25">
      <c r="A77" s="316" t="s">
        <v>308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35"/>
      <c r="AL77" s="335"/>
      <c r="AM77" s="364"/>
      <c r="AN77" s="364"/>
      <c r="AO77" s="240"/>
      <c r="AP77" s="240"/>
      <c r="AQ77" s="221"/>
    </row>
    <row r="78" spans="1:43" s="222" customFormat="1" ht="12" customHeight="1" x14ac:dyDescent="0.25">
      <c r="A78" s="316" t="s">
        <v>307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35"/>
      <c r="AL78" s="335"/>
      <c r="AM78" s="364"/>
      <c r="AN78" s="364"/>
      <c r="AO78" s="240"/>
      <c r="AP78" s="240"/>
      <c r="AQ78" s="221"/>
    </row>
    <row r="79" spans="1:43" s="222" customFormat="1" ht="12" customHeight="1" x14ac:dyDescent="0.25">
      <c r="A79" s="316" t="s">
        <v>306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35"/>
      <c r="AL79" s="335"/>
      <c r="AM79" s="364"/>
      <c r="AN79" s="364"/>
      <c r="AO79" s="240"/>
      <c r="AP79" s="240"/>
      <c r="AQ79" s="221"/>
    </row>
    <row r="80" spans="1:43" s="222" customFormat="1" ht="12" customHeight="1" x14ac:dyDescent="0.25">
      <c r="A80" s="316" t="s">
        <v>305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35"/>
      <c r="AL80" s="335"/>
      <c r="AM80" s="364"/>
      <c r="AN80" s="364"/>
      <c r="AO80" s="240"/>
      <c r="AP80" s="240"/>
      <c r="AQ80" s="221"/>
    </row>
    <row r="81" spans="1:45" s="222" customFormat="1" ht="12.75" customHeight="1" x14ac:dyDescent="0.25">
      <c r="A81" s="316" t="s">
        <v>304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35"/>
      <c r="AL81" s="335"/>
      <c r="AM81" s="364"/>
      <c r="AN81" s="364"/>
      <c r="AO81" s="240"/>
      <c r="AP81" s="240"/>
      <c r="AQ81" s="221"/>
    </row>
    <row r="82" spans="1:45" s="222" customFormat="1" ht="12.75" customHeight="1" x14ac:dyDescent="0.25">
      <c r="A82" s="316" t="s">
        <v>303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35"/>
      <c r="AL82" s="335"/>
      <c r="AM82" s="364"/>
      <c r="AN82" s="364"/>
      <c r="AO82" s="240"/>
      <c r="AP82" s="240"/>
      <c r="AQ82" s="221"/>
    </row>
    <row r="83" spans="1:45" s="222" customFormat="1"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39"/>
      <c r="AP83" s="239"/>
      <c r="AQ83" s="236"/>
    </row>
    <row r="84" spans="1:45" s="222" customFormat="1" ht="12" customHeight="1" x14ac:dyDescent="0.25">
      <c r="A84" s="362" t="s">
        <v>618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39"/>
      <c r="AP84" s="239"/>
      <c r="AQ84" s="236"/>
    </row>
    <row r="85" spans="1:45" s="222" customFormat="1" ht="12" customHeight="1" x14ac:dyDescent="0.25">
      <c r="A85" s="316" t="s">
        <v>301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35"/>
      <c r="AL85" s="335"/>
      <c r="AM85" s="364"/>
      <c r="AN85" s="364"/>
      <c r="AO85" s="240"/>
      <c r="AP85" s="240"/>
      <c r="AQ85" s="219"/>
    </row>
    <row r="86" spans="1:45" s="222" customFormat="1" ht="27.75" customHeight="1" x14ac:dyDescent="0.25">
      <c r="A86" s="354" t="s">
        <v>619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39"/>
      <c r="AP86" s="239"/>
      <c r="AQ86" s="236"/>
    </row>
    <row r="87" spans="1:45" s="222" customFormat="1" ht="15" x14ac:dyDescent="0.25">
      <c r="A87" s="354" t="s">
        <v>620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39"/>
      <c r="AP87" s="239"/>
      <c r="AQ87" s="236"/>
    </row>
    <row r="88" spans="1:45" s="222" customFormat="1" ht="14.25" customHeight="1" x14ac:dyDescent="0.25">
      <c r="A88" s="366" t="s">
        <v>621</v>
      </c>
      <c r="B88" s="367"/>
      <c r="C88" s="367"/>
      <c r="D88" s="36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9"/>
      <c r="AL88" s="370"/>
      <c r="AM88" s="371"/>
      <c r="AN88" s="372"/>
      <c r="AO88" s="239"/>
      <c r="AP88" s="239"/>
      <c r="AQ88" s="236"/>
    </row>
    <row r="89" spans="1:45" s="222" customFormat="1" ht="15" x14ac:dyDescent="0.25">
      <c r="A89" s="366" t="s">
        <v>622</v>
      </c>
      <c r="B89" s="367"/>
      <c r="C89" s="367"/>
      <c r="D89" s="36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9"/>
      <c r="AL89" s="370"/>
      <c r="AM89" s="371"/>
      <c r="AN89" s="372"/>
      <c r="AO89" s="239"/>
      <c r="AP89" s="239"/>
      <c r="AQ89" s="219"/>
    </row>
    <row r="90" spans="1:45" s="222" customFormat="1" ht="12" customHeight="1" thickBot="1" x14ac:dyDescent="0.3">
      <c r="A90" s="242" t="s">
        <v>623</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73"/>
      <c r="AL90" s="374"/>
      <c r="AM90" s="375"/>
      <c r="AN90" s="376"/>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624</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625</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626</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627</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628</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192"/>
      <c r="D97" s="192"/>
      <c r="E97" s="192"/>
      <c r="F97" s="192"/>
      <c r="G97" s="192"/>
      <c r="H97" s="192"/>
      <c r="I97" s="192"/>
      <c r="J97" s="192"/>
    </row>
    <row r="98" spans="1:52" ht="64.5" customHeight="1" x14ac:dyDescent="0.25">
      <c r="A98" s="313"/>
      <c r="B98" s="313"/>
      <c r="C98" s="313"/>
      <c r="D98" s="313"/>
      <c r="E98" s="313"/>
      <c r="F98" s="313"/>
      <c r="G98" s="313"/>
      <c r="H98" s="313"/>
      <c r="I98" s="313"/>
      <c r="J98" s="313"/>
      <c r="K98" s="313"/>
    </row>
    <row r="100" spans="1:52" x14ac:dyDescent="0.25">
      <c r="C100" s="192"/>
    </row>
    <row r="102" spans="1:52" x14ac:dyDescent="0.25">
      <c r="AZ102" s="193"/>
    </row>
    <row r="103" spans="1:52" ht="27.75" x14ac:dyDescent="0.25">
      <c r="B103" s="186"/>
      <c r="M103" s="186"/>
    </row>
    <row r="104" spans="1:52" ht="27.75" x14ac:dyDescent="0.25">
      <c r="B104" s="186"/>
      <c r="M104" s="194"/>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6:AJ46"/>
    <mergeCell ref="AK46:AL46"/>
    <mergeCell ref="A47:AJ47"/>
    <mergeCell ref="AK47:AL47"/>
    <mergeCell ref="AK42:AL42"/>
    <mergeCell ref="A43:AJ43"/>
    <mergeCell ref="AK43:AL43"/>
    <mergeCell ref="A44:AJ44"/>
    <mergeCell ref="AK44:AL44"/>
    <mergeCell ref="A41:AJ41"/>
    <mergeCell ref="AK41:AL41"/>
    <mergeCell ref="AK36:AL36"/>
    <mergeCell ref="A37:AJ37"/>
    <mergeCell ref="AK37:AL37"/>
    <mergeCell ref="A38:AJ38"/>
    <mergeCell ref="AK38:AL38"/>
    <mergeCell ref="A45:AJ45"/>
    <mergeCell ref="AK45:AL45"/>
    <mergeCell ref="A35:AJ35"/>
    <mergeCell ref="AK35:AL35"/>
    <mergeCell ref="AK30:AL30"/>
    <mergeCell ref="A31:AJ31"/>
    <mergeCell ref="AK31:AL31"/>
    <mergeCell ref="A32:AJ32"/>
    <mergeCell ref="AK32:AL32"/>
    <mergeCell ref="AK39:AL39"/>
    <mergeCell ref="A40:AJ40"/>
    <mergeCell ref="AK40:AL40"/>
    <mergeCell ref="AK26:AL26"/>
    <mergeCell ref="AN26:AP26"/>
    <mergeCell ref="AQ26:AR26"/>
    <mergeCell ref="A27:AJ27"/>
    <mergeCell ref="AK27:AL27"/>
    <mergeCell ref="AN27:AP27"/>
    <mergeCell ref="AQ27:AR27"/>
    <mergeCell ref="AK33:AL33"/>
    <mergeCell ref="A34:AJ34"/>
    <mergeCell ref="AK34:AL34"/>
    <mergeCell ref="AK24:AL24"/>
    <mergeCell ref="A25:AJ25"/>
    <mergeCell ref="AK25:AL25"/>
    <mergeCell ref="AN25:AP25"/>
    <mergeCell ref="AQ25:AR25"/>
    <mergeCell ref="A98:K98"/>
    <mergeCell ref="U19:W19"/>
    <mergeCell ref="U20:X20"/>
    <mergeCell ref="U21:W21"/>
    <mergeCell ref="A24:AJ24"/>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5:AR5"/>
    <mergeCell ref="A7:AR7"/>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SheetLayoutView="100" workbookViewId="0">
      <selection activeCell="H32" sqref="H32"/>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M_TP2000.PS.0065</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Модернизация ПС-110 кВ Фарафонтьевская (замена выключателей 110 кВ - 2шт.)</v>
      </c>
      <c r="B15" s="266"/>
      <c r="C15" s="266"/>
      <c r="D15" s="266"/>
      <c r="E15" s="266"/>
      <c r="F15" s="266"/>
      <c r="G15" s="266"/>
      <c r="H15" s="266"/>
      <c r="I15" s="266"/>
      <c r="J15" s="266"/>
      <c r="K15" s="266"/>
      <c r="L15" s="266"/>
    </row>
    <row r="16" spans="1:44" x14ac:dyDescent="0.25">
      <c r="A16" s="259" t="s">
        <v>7</v>
      </c>
      <c r="B16" s="259"/>
      <c r="C16" s="259"/>
      <c r="D16" s="259"/>
      <c r="E16" s="259"/>
      <c r="F16" s="259"/>
      <c r="G16" s="259"/>
      <c r="H16" s="259"/>
      <c r="I16" s="259"/>
      <c r="J16" s="259"/>
      <c r="K16" s="259"/>
      <c r="L16" s="259"/>
    </row>
    <row r="17" spans="1:12" ht="15.75" customHeight="1" x14ac:dyDescent="0.25">
      <c r="L17" s="76"/>
    </row>
    <row r="18" spans="1:12" x14ac:dyDescent="0.25">
      <c r="K18" s="75"/>
    </row>
    <row r="19" spans="1:12" ht="15.75" customHeight="1" x14ac:dyDescent="0.25">
      <c r="A19" s="387" t="s">
        <v>486</v>
      </c>
      <c r="B19" s="387"/>
      <c r="C19" s="387"/>
      <c r="D19" s="387"/>
      <c r="E19" s="387"/>
      <c r="F19" s="387"/>
      <c r="G19" s="387"/>
      <c r="H19" s="387"/>
      <c r="I19" s="387"/>
      <c r="J19" s="387"/>
      <c r="K19" s="387"/>
      <c r="L19" s="387"/>
    </row>
    <row r="20" spans="1:12" x14ac:dyDescent="0.25">
      <c r="A20" s="171"/>
      <c r="B20" s="172"/>
      <c r="C20" s="173"/>
      <c r="D20" s="173"/>
      <c r="E20" s="173"/>
      <c r="F20" s="173"/>
      <c r="G20" s="174"/>
      <c r="H20" s="174"/>
      <c r="I20" s="174"/>
      <c r="J20" s="174"/>
      <c r="K20" s="174"/>
      <c r="L20" s="174"/>
    </row>
    <row r="21" spans="1:12" ht="28.5" customHeight="1" x14ac:dyDescent="0.25">
      <c r="A21" s="377" t="s">
        <v>229</v>
      </c>
      <c r="B21" s="377" t="s">
        <v>228</v>
      </c>
      <c r="C21" s="383" t="s">
        <v>419</v>
      </c>
      <c r="D21" s="383"/>
      <c r="E21" s="383"/>
      <c r="F21" s="383"/>
      <c r="G21" s="383"/>
      <c r="H21" s="383"/>
      <c r="I21" s="378" t="s">
        <v>227</v>
      </c>
      <c r="J21" s="380" t="s">
        <v>421</v>
      </c>
      <c r="K21" s="377" t="s">
        <v>226</v>
      </c>
      <c r="L21" s="379" t="s">
        <v>420</v>
      </c>
    </row>
    <row r="22" spans="1:12" ht="58.5" customHeight="1" x14ac:dyDescent="0.25">
      <c r="A22" s="377"/>
      <c r="B22" s="377"/>
      <c r="C22" s="384" t="s">
        <v>3</v>
      </c>
      <c r="D22" s="384"/>
      <c r="E22" s="126"/>
      <c r="F22" s="127"/>
      <c r="G22" s="385" t="s">
        <v>2</v>
      </c>
      <c r="H22" s="386"/>
      <c r="I22" s="378"/>
      <c r="J22" s="381"/>
      <c r="K22" s="377"/>
      <c r="L22" s="379"/>
    </row>
    <row r="23" spans="1:12" ht="47.25" x14ac:dyDescent="0.25">
      <c r="A23" s="377"/>
      <c r="B23" s="377"/>
      <c r="C23" s="74" t="s">
        <v>225</v>
      </c>
      <c r="D23" s="74" t="s">
        <v>224</v>
      </c>
      <c r="E23" s="74" t="s">
        <v>225</v>
      </c>
      <c r="F23" s="74" t="s">
        <v>224</v>
      </c>
      <c r="G23" s="74" t="s">
        <v>225</v>
      </c>
      <c r="H23" s="74" t="s">
        <v>224</v>
      </c>
      <c r="I23" s="378"/>
      <c r="J23" s="382"/>
      <c r="K23" s="377"/>
      <c r="L23" s="379"/>
    </row>
    <row r="24" spans="1:12" x14ac:dyDescent="0.25">
      <c r="A24" s="170">
        <v>1</v>
      </c>
      <c r="B24" s="170">
        <v>2</v>
      </c>
      <c r="C24" s="74">
        <v>3</v>
      </c>
      <c r="D24" s="74">
        <v>4</v>
      </c>
      <c r="E24" s="74">
        <v>5</v>
      </c>
      <c r="F24" s="74">
        <v>6</v>
      </c>
      <c r="G24" s="74">
        <v>7</v>
      </c>
      <c r="H24" s="74">
        <v>8</v>
      </c>
      <c r="I24" s="74">
        <v>9</v>
      </c>
      <c r="J24" s="74">
        <v>10</v>
      </c>
      <c r="K24" s="74">
        <v>11</v>
      </c>
      <c r="L24" s="74">
        <v>12</v>
      </c>
    </row>
    <row r="25" spans="1:12" ht="31.5" x14ac:dyDescent="0.25">
      <c r="A25" s="70">
        <v>1</v>
      </c>
      <c r="B25" s="71" t="s">
        <v>223</v>
      </c>
      <c r="C25" s="72"/>
      <c r="D25" s="72"/>
      <c r="E25" s="72"/>
      <c r="F25" s="72"/>
      <c r="G25" s="72"/>
      <c r="H25" s="72"/>
      <c r="I25" s="72"/>
      <c r="J25" s="72"/>
      <c r="K25" s="31"/>
      <c r="L25" s="84"/>
    </row>
    <row r="26" spans="1:12" ht="21.75" customHeight="1" x14ac:dyDescent="0.25">
      <c r="A26" s="70" t="s">
        <v>222</v>
      </c>
      <c r="B26" s="73" t="s">
        <v>426</v>
      </c>
      <c r="C26" s="175" t="s">
        <v>532</v>
      </c>
      <c r="D26" s="175" t="s">
        <v>532</v>
      </c>
      <c r="E26" s="175"/>
      <c r="F26" s="175"/>
      <c r="G26" s="175" t="s">
        <v>532</v>
      </c>
      <c r="H26" s="175" t="s">
        <v>532</v>
      </c>
      <c r="I26" s="176"/>
      <c r="J26" s="176"/>
      <c r="K26" s="31"/>
      <c r="L26" s="68"/>
    </row>
    <row r="27" spans="1:12" s="64" customFormat="1" ht="39" customHeight="1" x14ac:dyDescent="0.25">
      <c r="A27" s="70" t="s">
        <v>221</v>
      </c>
      <c r="B27" s="73" t="s">
        <v>428</v>
      </c>
      <c r="C27" s="175" t="s">
        <v>532</v>
      </c>
      <c r="D27" s="175" t="s">
        <v>532</v>
      </c>
      <c r="E27" s="175"/>
      <c r="F27" s="175"/>
      <c r="G27" s="175" t="s">
        <v>532</v>
      </c>
      <c r="H27" s="175" t="s">
        <v>532</v>
      </c>
      <c r="I27" s="176"/>
      <c r="J27" s="176"/>
      <c r="K27" s="31"/>
      <c r="L27" s="68"/>
    </row>
    <row r="28" spans="1:12" s="64" customFormat="1" ht="70.5" customHeight="1" x14ac:dyDescent="0.25">
      <c r="A28" s="70" t="s">
        <v>427</v>
      </c>
      <c r="B28" s="73" t="s">
        <v>432</v>
      </c>
      <c r="C28" s="175" t="s">
        <v>532</v>
      </c>
      <c r="D28" s="175" t="s">
        <v>532</v>
      </c>
      <c r="E28" s="175"/>
      <c r="F28" s="175"/>
      <c r="G28" s="175" t="s">
        <v>532</v>
      </c>
      <c r="H28" s="175" t="s">
        <v>532</v>
      </c>
      <c r="I28" s="176"/>
      <c r="J28" s="176"/>
      <c r="K28" s="31"/>
      <c r="L28" s="68"/>
    </row>
    <row r="29" spans="1:12" s="64" customFormat="1" ht="54" customHeight="1" x14ac:dyDescent="0.25">
      <c r="A29" s="70" t="s">
        <v>220</v>
      </c>
      <c r="B29" s="73" t="s">
        <v>431</v>
      </c>
      <c r="C29" s="175" t="s">
        <v>532</v>
      </c>
      <c r="D29" s="175" t="s">
        <v>532</v>
      </c>
      <c r="E29" s="175"/>
      <c r="F29" s="175"/>
      <c r="G29" s="175" t="s">
        <v>532</v>
      </c>
      <c r="H29" s="175" t="s">
        <v>532</v>
      </c>
      <c r="I29" s="176"/>
      <c r="J29" s="176"/>
      <c r="K29" s="31"/>
      <c r="L29" s="68"/>
    </row>
    <row r="30" spans="1:12" s="64" customFormat="1" ht="42" customHeight="1" x14ac:dyDescent="0.25">
      <c r="A30" s="70" t="s">
        <v>219</v>
      </c>
      <c r="B30" s="73" t="s">
        <v>433</v>
      </c>
      <c r="C30" s="175" t="s">
        <v>532</v>
      </c>
      <c r="D30" s="175" t="s">
        <v>532</v>
      </c>
      <c r="E30" s="175"/>
      <c r="F30" s="175"/>
      <c r="G30" s="175" t="s">
        <v>532</v>
      </c>
      <c r="H30" s="175" t="s">
        <v>532</v>
      </c>
      <c r="I30" s="176"/>
      <c r="J30" s="176"/>
      <c r="K30" s="31"/>
      <c r="L30" s="68"/>
    </row>
    <row r="31" spans="1:12" s="64" customFormat="1" ht="46.5" customHeight="1" x14ac:dyDescent="0.25">
      <c r="A31" s="70" t="s">
        <v>218</v>
      </c>
      <c r="B31" s="69" t="s">
        <v>429</v>
      </c>
      <c r="C31" s="175" t="s">
        <v>532</v>
      </c>
      <c r="D31" s="175" t="s">
        <v>532</v>
      </c>
      <c r="E31" s="175"/>
      <c r="F31" s="175"/>
      <c r="G31" s="175" t="s">
        <v>532</v>
      </c>
      <c r="H31" s="175" t="s">
        <v>532</v>
      </c>
      <c r="I31" s="176"/>
      <c r="J31" s="176"/>
      <c r="K31" s="31"/>
      <c r="L31" s="218"/>
    </row>
    <row r="32" spans="1:12" s="64" customFormat="1" ht="31.5" x14ac:dyDescent="0.25">
      <c r="A32" s="70" t="s">
        <v>216</v>
      </c>
      <c r="B32" s="69" t="s">
        <v>434</v>
      </c>
      <c r="C32" s="153">
        <v>45198</v>
      </c>
      <c r="D32" s="153">
        <v>45210</v>
      </c>
      <c r="E32" s="175"/>
      <c r="F32" s="175"/>
      <c r="G32" s="153">
        <v>45198</v>
      </c>
      <c r="H32" s="153">
        <v>45210</v>
      </c>
      <c r="I32" s="176">
        <v>1</v>
      </c>
      <c r="J32" s="176">
        <v>1</v>
      </c>
      <c r="K32" s="68"/>
      <c r="L32" s="68" t="s">
        <v>594</v>
      </c>
    </row>
    <row r="33" spans="1:12" s="64" customFormat="1" ht="37.5" customHeight="1" x14ac:dyDescent="0.25">
      <c r="A33" s="70" t="s">
        <v>445</v>
      </c>
      <c r="B33" s="69" t="s">
        <v>362</v>
      </c>
      <c r="C33" s="175" t="s">
        <v>532</v>
      </c>
      <c r="D33" s="175" t="s">
        <v>532</v>
      </c>
      <c r="E33" s="175"/>
      <c r="F33" s="175"/>
      <c r="G33" s="175" t="s">
        <v>532</v>
      </c>
      <c r="H33" s="175" t="s">
        <v>532</v>
      </c>
      <c r="I33" s="176"/>
      <c r="J33" s="176"/>
      <c r="K33" s="31"/>
      <c r="L33" s="68"/>
    </row>
    <row r="34" spans="1:12" s="64" customFormat="1" ht="47.25" customHeight="1" x14ac:dyDescent="0.25">
      <c r="A34" s="70" t="s">
        <v>446</v>
      </c>
      <c r="B34" s="69" t="s">
        <v>438</v>
      </c>
      <c r="C34" s="175" t="s">
        <v>532</v>
      </c>
      <c r="D34" s="175" t="s">
        <v>532</v>
      </c>
      <c r="E34" s="175"/>
      <c r="F34" s="175"/>
      <c r="G34" s="175" t="s">
        <v>532</v>
      </c>
      <c r="H34" s="175" t="s">
        <v>532</v>
      </c>
      <c r="I34" s="176"/>
      <c r="J34" s="176"/>
      <c r="K34" s="31"/>
      <c r="L34" s="68"/>
    </row>
    <row r="35" spans="1:12" s="64" customFormat="1" ht="49.5" customHeight="1" x14ac:dyDescent="0.25">
      <c r="A35" s="70" t="s">
        <v>447</v>
      </c>
      <c r="B35" s="69" t="s">
        <v>217</v>
      </c>
      <c r="C35" s="175">
        <v>45211</v>
      </c>
      <c r="D35" s="175">
        <v>45229</v>
      </c>
      <c r="E35" s="175"/>
      <c r="F35" s="175"/>
      <c r="G35" s="175">
        <v>45122</v>
      </c>
      <c r="H35" s="175">
        <v>45127</v>
      </c>
      <c r="I35" s="176">
        <v>1</v>
      </c>
      <c r="J35" s="176">
        <v>1</v>
      </c>
      <c r="K35" s="31"/>
      <c r="L35" s="68" t="s">
        <v>600</v>
      </c>
    </row>
    <row r="36" spans="1:12" ht="37.5" customHeight="1" x14ac:dyDescent="0.25">
      <c r="A36" s="70" t="s">
        <v>448</v>
      </c>
      <c r="B36" s="69" t="s">
        <v>430</v>
      </c>
      <c r="C36" s="175" t="s">
        <v>532</v>
      </c>
      <c r="D36" s="175" t="s">
        <v>532</v>
      </c>
      <c r="E36" s="175"/>
      <c r="F36" s="175"/>
      <c r="G36" s="175" t="s">
        <v>532</v>
      </c>
      <c r="H36" s="175" t="s">
        <v>532</v>
      </c>
      <c r="I36" s="176"/>
      <c r="J36" s="176"/>
      <c r="K36" s="31"/>
      <c r="L36" s="68"/>
    </row>
    <row r="37" spans="1:12" ht="47.25" x14ac:dyDescent="0.25">
      <c r="A37" s="70" t="s">
        <v>449</v>
      </c>
      <c r="B37" s="69" t="s">
        <v>215</v>
      </c>
      <c r="C37" s="175" t="s">
        <v>532</v>
      </c>
      <c r="D37" s="175" t="s">
        <v>532</v>
      </c>
      <c r="E37" s="175" t="s">
        <v>532</v>
      </c>
      <c r="F37" s="175" t="s">
        <v>532</v>
      </c>
      <c r="G37" s="175" t="s">
        <v>532</v>
      </c>
      <c r="H37" s="175" t="s">
        <v>532</v>
      </c>
      <c r="I37" s="176"/>
      <c r="J37" s="176"/>
      <c r="K37" s="31"/>
      <c r="L37" s="68"/>
    </row>
    <row r="38" spans="1:12" x14ac:dyDescent="0.25">
      <c r="A38" s="70" t="s">
        <v>552</v>
      </c>
      <c r="B38" s="71" t="s">
        <v>214</v>
      </c>
      <c r="C38" s="175"/>
      <c r="D38" s="175"/>
      <c r="E38" s="175"/>
      <c r="F38" s="175"/>
      <c r="G38" s="175"/>
      <c r="H38" s="175"/>
      <c r="I38" s="176"/>
      <c r="J38" s="176"/>
      <c r="K38" s="31"/>
      <c r="L38" s="68"/>
    </row>
    <row r="39" spans="1:12" ht="78.75" x14ac:dyDescent="0.25">
      <c r="A39" s="70">
        <v>2</v>
      </c>
      <c r="B39" s="69" t="s">
        <v>435</v>
      </c>
      <c r="C39" s="175">
        <v>45748</v>
      </c>
      <c r="D39" s="175">
        <v>45769</v>
      </c>
      <c r="E39" s="175"/>
      <c r="F39" s="175"/>
      <c r="G39" s="175">
        <v>46113</v>
      </c>
      <c r="H39" s="175">
        <v>46134</v>
      </c>
      <c r="I39" s="68"/>
      <c r="J39" s="68"/>
      <c r="K39" s="31"/>
      <c r="L39" s="68" t="s">
        <v>595</v>
      </c>
    </row>
    <row r="40" spans="1:12" ht="33.75" customHeight="1" x14ac:dyDescent="0.25">
      <c r="A40" s="70" t="s">
        <v>213</v>
      </c>
      <c r="B40" s="69" t="s">
        <v>437</v>
      </c>
      <c r="C40" s="175">
        <v>45323</v>
      </c>
      <c r="D40" s="175">
        <v>45352</v>
      </c>
      <c r="E40" s="175"/>
      <c r="F40" s="175"/>
      <c r="G40" s="175">
        <v>46054</v>
      </c>
      <c r="H40" s="175">
        <v>46082</v>
      </c>
      <c r="I40" s="68"/>
      <c r="J40" s="68"/>
      <c r="K40" s="31"/>
      <c r="L40" s="218" t="s">
        <v>596</v>
      </c>
    </row>
    <row r="41" spans="1:12" ht="63" customHeight="1" x14ac:dyDescent="0.25">
      <c r="A41" s="70" t="s">
        <v>212</v>
      </c>
      <c r="B41" s="71" t="s">
        <v>515</v>
      </c>
      <c r="C41" s="175"/>
      <c r="D41" s="175"/>
      <c r="E41" s="175"/>
      <c r="F41" s="175"/>
      <c r="G41" s="175"/>
      <c r="H41" s="175"/>
      <c r="I41" s="176"/>
      <c r="J41" s="176"/>
      <c r="K41" s="31"/>
      <c r="L41" s="68"/>
    </row>
    <row r="42" spans="1:12" ht="58.5" customHeight="1" x14ac:dyDescent="0.25">
      <c r="A42" s="70">
        <v>3</v>
      </c>
      <c r="B42" s="69" t="s">
        <v>436</v>
      </c>
      <c r="C42" s="175">
        <v>45809</v>
      </c>
      <c r="D42" s="175">
        <v>45869</v>
      </c>
      <c r="E42" s="175"/>
      <c r="F42" s="175"/>
      <c r="G42" s="175">
        <v>46174</v>
      </c>
      <c r="H42" s="175">
        <v>46234</v>
      </c>
      <c r="I42" s="68"/>
      <c r="J42" s="68"/>
      <c r="K42" s="31"/>
      <c r="L42" s="68"/>
    </row>
    <row r="43" spans="1:12" ht="34.5" customHeight="1" x14ac:dyDescent="0.25">
      <c r="A43" s="70" t="s">
        <v>211</v>
      </c>
      <c r="B43" s="69" t="s">
        <v>209</v>
      </c>
      <c r="C43" s="175">
        <v>45474</v>
      </c>
      <c r="D43" s="175" t="s">
        <v>597</v>
      </c>
      <c r="E43" s="175"/>
      <c r="F43" s="175"/>
      <c r="G43" s="175">
        <v>46204</v>
      </c>
      <c r="H43" s="175" t="s">
        <v>638</v>
      </c>
      <c r="I43" s="68"/>
      <c r="J43" s="68"/>
      <c r="K43" s="31"/>
      <c r="L43" s="68"/>
    </row>
    <row r="44" spans="1:12" ht="24.75" customHeight="1" x14ac:dyDescent="0.25">
      <c r="A44" s="70" t="s">
        <v>210</v>
      </c>
      <c r="B44" s="69" t="s">
        <v>207</v>
      </c>
      <c r="C44" s="175">
        <v>45870</v>
      </c>
      <c r="D44" s="175">
        <v>45910</v>
      </c>
      <c r="E44" s="175"/>
      <c r="F44" s="175"/>
      <c r="G44" s="175">
        <v>46235</v>
      </c>
      <c r="H44" s="175">
        <v>46275</v>
      </c>
      <c r="I44" s="68"/>
      <c r="J44" s="68"/>
      <c r="K44" s="31"/>
      <c r="L44" s="68"/>
    </row>
    <row r="45" spans="1:12" ht="90.75" customHeight="1" x14ac:dyDescent="0.25">
      <c r="A45" s="70" t="s">
        <v>208</v>
      </c>
      <c r="B45" s="69" t="s">
        <v>441</v>
      </c>
      <c r="C45" s="175" t="s">
        <v>532</v>
      </c>
      <c r="D45" s="175" t="s">
        <v>532</v>
      </c>
      <c r="E45" s="175"/>
      <c r="F45" s="175"/>
      <c r="G45" s="175" t="s">
        <v>532</v>
      </c>
      <c r="H45" s="175" t="s">
        <v>532</v>
      </c>
      <c r="I45" s="176"/>
      <c r="J45" s="176"/>
      <c r="K45" s="31"/>
      <c r="L45" s="68"/>
    </row>
    <row r="46" spans="1:12" ht="167.25" customHeight="1" x14ac:dyDescent="0.25">
      <c r="A46" s="70" t="s">
        <v>206</v>
      </c>
      <c r="B46" s="69" t="s">
        <v>439</v>
      </c>
      <c r="C46" s="175" t="s">
        <v>532</v>
      </c>
      <c r="D46" s="175" t="s">
        <v>532</v>
      </c>
      <c r="E46" s="175"/>
      <c r="F46" s="175"/>
      <c r="G46" s="175" t="s">
        <v>532</v>
      </c>
      <c r="H46" s="175" t="s">
        <v>532</v>
      </c>
      <c r="I46" s="176"/>
      <c r="J46" s="176"/>
      <c r="K46" s="31"/>
      <c r="L46" s="68"/>
    </row>
    <row r="47" spans="1:12" ht="30.75" customHeight="1" x14ac:dyDescent="0.25">
      <c r="A47" s="70" t="s">
        <v>204</v>
      </c>
      <c r="B47" s="69" t="s">
        <v>205</v>
      </c>
      <c r="C47" s="175">
        <v>45910</v>
      </c>
      <c r="D47" s="175">
        <v>45915</v>
      </c>
      <c r="E47" s="175"/>
      <c r="F47" s="175"/>
      <c r="G47" s="175">
        <v>46275</v>
      </c>
      <c r="H47" s="175">
        <v>46280</v>
      </c>
      <c r="I47" s="68"/>
      <c r="J47" s="68"/>
      <c r="K47" s="31"/>
      <c r="L47" s="68"/>
    </row>
    <row r="48" spans="1:12" ht="37.5" customHeight="1" x14ac:dyDescent="0.25">
      <c r="A48" s="70" t="s">
        <v>553</v>
      </c>
      <c r="B48" s="71" t="s">
        <v>203</v>
      </c>
      <c r="C48" s="153"/>
      <c r="D48" s="153"/>
      <c r="E48" s="68"/>
      <c r="F48" s="68"/>
      <c r="G48" s="153"/>
      <c r="H48" s="153"/>
      <c r="I48" s="68"/>
      <c r="J48" s="68"/>
      <c r="K48" s="31"/>
      <c r="L48" s="68"/>
    </row>
    <row r="49" spans="1:12" ht="35.25" customHeight="1" x14ac:dyDescent="0.25">
      <c r="A49" s="70">
        <v>4</v>
      </c>
      <c r="B49" s="69" t="s">
        <v>201</v>
      </c>
      <c r="C49" s="175">
        <v>45915</v>
      </c>
      <c r="D49" s="175">
        <v>45920</v>
      </c>
      <c r="E49" s="68"/>
      <c r="F49" s="68"/>
      <c r="G49" s="175">
        <v>46280</v>
      </c>
      <c r="H49" s="175">
        <v>46285</v>
      </c>
      <c r="I49" s="68"/>
      <c r="J49" s="68"/>
      <c r="K49" s="31"/>
      <c r="L49" s="68"/>
    </row>
    <row r="50" spans="1:12" ht="86.25" customHeight="1" x14ac:dyDescent="0.25">
      <c r="A50" s="70" t="s">
        <v>202</v>
      </c>
      <c r="B50" s="69" t="s">
        <v>440</v>
      </c>
      <c r="C50" s="175">
        <v>45920</v>
      </c>
      <c r="D50" s="175">
        <v>45925</v>
      </c>
      <c r="E50" s="68"/>
      <c r="F50" s="68"/>
      <c r="G50" s="175">
        <v>46285</v>
      </c>
      <c r="H50" s="175">
        <v>46290</v>
      </c>
      <c r="I50" s="68"/>
      <c r="J50" s="68"/>
      <c r="K50" s="31"/>
      <c r="L50" s="68"/>
    </row>
    <row r="51" spans="1:12" ht="77.25" customHeight="1" x14ac:dyDescent="0.25">
      <c r="A51" s="70" t="s">
        <v>200</v>
      </c>
      <c r="B51" s="69" t="s">
        <v>442</v>
      </c>
      <c r="C51" s="175" t="s">
        <v>532</v>
      </c>
      <c r="D51" s="175" t="s">
        <v>532</v>
      </c>
      <c r="E51" s="175"/>
      <c r="F51" s="175"/>
      <c r="G51" s="175" t="s">
        <v>532</v>
      </c>
      <c r="H51" s="175" t="s">
        <v>532</v>
      </c>
      <c r="I51" s="176"/>
      <c r="J51" s="176"/>
      <c r="K51" s="31"/>
      <c r="L51" s="68"/>
    </row>
    <row r="52" spans="1:12" ht="71.25" customHeight="1" x14ac:dyDescent="0.25">
      <c r="A52" s="70" t="s">
        <v>198</v>
      </c>
      <c r="B52" s="69" t="s">
        <v>199</v>
      </c>
      <c r="C52" s="175" t="s">
        <v>532</v>
      </c>
      <c r="D52" s="175" t="s">
        <v>532</v>
      </c>
      <c r="E52" s="175"/>
      <c r="F52" s="175"/>
      <c r="G52" s="175" t="s">
        <v>532</v>
      </c>
      <c r="H52" s="175" t="s">
        <v>532</v>
      </c>
      <c r="I52" s="176"/>
      <c r="J52" s="176"/>
      <c r="K52" s="31"/>
      <c r="L52" s="68"/>
    </row>
    <row r="53" spans="1:12" ht="48" customHeight="1" x14ac:dyDescent="0.25">
      <c r="A53" s="70" t="s">
        <v>196</v>
      </c>
      <c r="B53" s="134" t="s">
        <v>443</v>
      </c>
      <c r="C53" s="175">
        <v>45925</v>
      </c>
      <c r="D53" s="175">
        <v>45930</v>
      </c>
      <c r="E53" s="175"/>
      <c r="F53" s="175"/>
      <c r="G53" s="175">
        <v>46290</v>
      </c>
      <c r="H53" s="175">
        <v>46295</v>
      </c>
      <c r="I53" s="68"/>
      <c r="J53" s="68"/>
      <c r="K53" s="31"/>
      <c r="L53" s="68"/>
    </row>
    <row r="54" spans="1:12" ht="46.5" customHeight="1" x14ac:dyDescent="0.25">
      <c r="A54" s="70" t="s">
        <v>444</v>
      </c>
      <c r="B54" s="69" t="s">
        <v>197</v>
      </c>
      <c r="C54" s="175" t="s">
        <v>532</v>
      </c>
      <c r="D54" s="175" t="s">
        <v>532</v>
      </c>
      <c r="E54" s="175"/>
      <c r="F54" s="175"/>
      <c r="G54" s="175" t="s">
        <v>532</v>
      </c>
      <c r="H54" s="175" t="s">
        <v>532</v>
      </c>
      <c r="I54" s="176"/>
      <c r="J54" s="176"/>
      <c r="K54" s="31"/>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0.5703125" style="62" customWidth="1"/>
    <col min="4" max="4" width="13.42578125" style="62" customWidth="1"/>
    <col min="5" max="5" width="16.28515625" style="62" customWidth="1"/>
    <col min="6" max="6" width="12.5703125" style="62" customWidth="1"/>
    <col min="7" max="7" width="12.85546875" style="63" customWidth="1"/>
    <col min="8" max="8" width="9.7109375" style="62" customWidth="1"/>
    <col min="9" max="9" width="8.42578125" style="62" customWidth="1"/>
    <col min="10" max="10" width="10.5703125" style="62" customWidth="1"/>
    <col min="11" max="13" width="8" style="62" customWidth="1"/>
    <col min="14" max="14" width="8.28515625" style="62" customWidth="1"/>
    <col min="15" max="16" width="7.7109375" style="62" customWidth="1"/>
    <col min="17" max="17" width="8.140625" style="62" customWidth="1"/>
    <col min="18" max="18" width="7.42578125" style="62" customWidth="1"/>
    <col min="19" max="19" width="8.42578125" style="62" customWidth="1"/>
    <col min="20" max="20" width="8" style="62" customWidth="1"/>
    <col min="21" max="21" width="8.5703125" style="62" customWidth="1"/>
    <col min="22" max="22" width="8" style="62" customWidth="1"/>
    <col min="23" max="23" width="8.85546875" style="62" customWidth="1"/>
    <col min="24" max="24" width="8" style="62" customWidth="1"/>
    <col min="25" max="25" width="8.5703125" style="62" customWidth="1"/>
    <col min="26" max="26" width="8" style="62" customWidth="1"/>
    <col min="27" max="27" width="8.85546875" style="62" customWidth="1"/>
    <col min="28" max="16384" width="9.140625" style="62"/>
  </cols>
  <sheetData>
    <row r="1" spans="1:27" ht="18.75" x14ac:dyDescent="0.25">
      <c r="A1" s="63"/>
      <c r="B1" s="63"/>
      <c r="C1" s="63"/>
      <c r="D1" s="63"/>
      <c r="E1" s="63"/>
      <c r="F1" s="63"/>
      <c r="AA1" s="40" t="s">
        <v>70</v>
      </c>
    </row>
    <row r="2" spans="1:27" ht="18.75" x14ac:dyDescent="0.3">
      <c r="A2" s="63"/>
      <c r="B2" s="63"/>
      <c r="C2" s="63"/>
      <c r="D2" s="63"/>
      <c r="E2" s="63"/>
      <c r="F2" s="63"/>
      <c r="AA2" s="15" t="s">
        <v>11</v>
      </c>
    </row>
    <row r="3" spans="1:27" ht="18.75" x14ac:dyDescent="0.3">
      <c r="A3" s="63"/>
      <c r="B3" s="63"/>
      <c r="C3" s="63"/>
      <c r="D3" s="63"/>
      <c r="E3" s="63"/>
      <c r="F3" s="63"/>
      <c r="AA3" s="15" t="s">
        <v>593</v>
      </c>
    </row>
    <row r="4" spans="1:27"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3"/>
      <c r="B5" s="63"/>
      <c r="C5" s="63"/>
      <c r="D5" s="63"/>
      <c r="E5" s="63"/>
      <c r="F5" s="63"/>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66" t="s">
        <v>542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61" t="str">
        <f>'1. паспорт местоположение'!A12:C12</f>
        <v>M_TP2000.PS.0065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66" t="str">
        <f>'1. паспорт местоположение'!A15:C15</f>
        <v>Модернизация ПС-110 кВ Фарафонтьевская (замена выключателей 110 кВ - 2шт.)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00" t="s">
        <v>487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393" t="s">
        <v>195</v>
      </c>
      <c r="B20" s="393" t="s">
        <v>194</v>
      </c>
      <c r="C20" s="396" t="s">
        <v>193</v>
      </c>
      <c r="D20" s="396"/>
      <c r="E20" s="392" t="s">
        <v>192</v>
      </c>
      <c r="F20" s="392"/>
      <c r="G20" s="393" t="s">
        <v>636</v>
      </c>
      <c r="H20" s="397" t="s">
        <v>543</v>
      </c>
      <c r="I20" s="398"/>
      <c r="J20" s="398"/>
      <c r="K20" s="398"/>
      <c r="L20" s="397" t="s">
        <v>544</v>
      </c>
      <c r="M20" s="398"/>
      <c r="N20" s="398"/>
      <c r="O20" s="398"/>
      <c r="P20" s="397" t="s">
        <v>545</v>
      </c>
      <c r="Q20" s="398"/>
      <c r="R20" s="398"/>
      <c r="S20" s="398"/>
      <c r="T20" s="397" t="s">
        <v>546</v>
      </c>
      <c r="U20" s="398"/>
      <c r="V20" s="398"/>
      <c r="W20" s="398"/>
      <c r="X20" s="397" t="s">
        <v>637</v>
      </c>
      <c r="Y20" s="398"/>
      <c r="Z20" s="398"/>
      <c r="AA20" s="398"/>
      <c r="AB20" s="388" t="s">
        <v>191</v>
      </c>
      <c r="AC20" s="389"/>
    </row>
    <row r="21" spans="1:29" ht="99.75" customHeight="1" x14ac:dyDescent="0.25">
      <c r="A21" s="394"/>
      <c r="B21" s="394"/>
      <c r="C21" s="396"/>
      <c r="D21" s="396"/>
      <c r="E21" s="392"/>
      <c r="F21" s="392"/>
      <c r="G21" s="394"/>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0"/>
      <c r="AC21" s="391"/>
    </row>
    <row r="22" spans="1:29" ht="89.25" customHeight="1" x14ac:dyDescent="0.25">
      <c r="A22" s="395"/>
      <c r="B22" s="395"/>
      <c r="C22" s="200" t="s">
        <v>3</v>
      </c>
      <c r="D22" s="200" t="s">
        <v>189</v>
      </c>
      <c r="E22" s="201" t="s">
        <v>634</v>
      </c>
      <c r="F22" s="201" t="s">
        <v>635</v>
      </c>
      <c r="G22" s="395"/>
      <c r="H22" s="202" t="s">
        <v>467</v>
      </c>
      <c r="I22" s="202" t="s">
        <v>468</v>
      </c>
      <c r="J22" s="202" t="s">
        <v>467</v>
      </c>
      <c r="K22" s="202" t="s">
        <v>468</v>
      </c>
      <c r="L22" s="202" t="s">
        <v>467</v>
      </c>
      <c r="M22" s="202" t="s">
        <v>468</v>
      </c>
      <c r="N22" s="202" t="s">
        <v>467</v>
      </c>
      <c r="O22" s="202" t="s">
        <v>468</v>
      </c>
      <c r="P22" s="202" t="s">
        <v>467</v>
      </c>
      <c r="Q22" s="202" t="s">
        <v>468</v>
      </c>
      <c r="R22" s="202" t="s">
        <v>467</v>
      </c>
      <c r="S22" s="202" t="s">
        <v>468</v>
      </c>
      <c r="T22" s="202" t="s">
        <v>467</v>
      </c>
      <c r="U22" s="202" t="s">
        <v>468</v>
      </c>
      <c r="V22" s="202" t="s">
        <v>467</v>
      </c>
      <c r="W22" s="202" t="s">
        <v>468</v>
      </c>
      <c r="X22" s="202" t="s">
        <v>467</v>
      </c>
      <c r="Y22" s="202" t="s">
        <v>468</v>
      </c>
      <c r="Z22" s="202" t="s">
        <v>467</v>
      </c>
      <c r="AA22" s="202" t="s">
        <v>468</v>
      </c>
      <c r="AB22" s="200" t="s">
        <v>190</v>
      </c>
      <c r="AC22" s="200" t="s">
        <v>189</v>
      </c>
    </row>
    <row r="23" spans="1:29" ht="19.5" customHeight="1" x14ac:dyDescent="0.25">
      <c r="A23" s="203">
        <v>1</v>
      </c>
      <c r="B23" s="203">
        <v>2</v>
      </c>
      <c r="C23" s="203">
        <v>3</v>
      </c>
      <c r="D23" s="203">
        <v>4</v>
      </c>
      <c r="E23" s="203">
        <v>5</v>
      </c>
      <c r="F23" s="203">
        <v>6</v>
      </c>
      <c r="G23" s="203">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29" s="196" customFormat="1" ht="47.25" customHeight="1" x14ac:dyDescent="0.25">
      <c r="A24" s="204" t="s">
        <v>66</v>
      </c>
      <c r="B24" s="205" t="s">
        <v>188</v>
      </c>
      <c r="C24" s="206">
        <v>20.245057962111364</v>
      </c>
      <c r="D24" s="206">
        <v>21.879764445924526</v>
      </c>
      <c r="E24" s="206">
        <v>21.879764445924526</v>
      </c>
      <c r="F24" s="206">
        <v>21.638471455924524</v>
      </c>
      <c r="G24" s="206">
        <v>0.24129299000000001</v>
      </c>
      <c r="H24" s="206">
        <v>10.621537940400003</v>
      </c>
      <c r="I24" s="206"/>
      <c r="J24" s="206">
        <v>0</v>
      </c>
      <c r="K24" s="206"/>
      <c r="L24" s="206">
        <v>9.5103395017113606</v>
      </c>
      <c r="M24" s="206"/>
      <c r="N24" s="206">
        <v>0</v>
      </c>
      <c r="O24" s="206"/>
      <c r="P24" s="206">
        <v>0</v>
      </c>
      <c r="Q24" s="206"/>
      <c r="R24" s="206">
        <v>21.638471455924524</v>
      </c>
      <c r="S24" s="206"/>
      <c r="T24" s="206">
        <v>0</v>
      </c>
      <c r="U24" s="206"/>
      <c r="V24" s="206">
        <v>0</v>
      </c>
      <c r="W24" s="206"/>
      <c r="X24" s="206">
        <v>0</v>
      </c>
      <c r="Y24" s="206"/>
      <c r="Z24" s="206" t="s">
        <v>641</v>
      </c>
      <c r="AA24" s="206"/>
      <c r="AB24" s="206">
        <v>20.131877442111364</v>
      </c>
      <c r="AC24" s="206">
        <v>21.638471455924524</v>
      </c>
    </row>
    <row r="25" spans="1:29"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641</v>
      </c>
      <c r="AA25" s="206"/>
      <c r="AB25" s="206">
        <v>0</v>
      </c>
      <c r="AC25" s="206">
        <v>0</v>
      </c>
    </row>
    <row r="26" spans="1:29"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641</v>
      </c>
      <c r="AA26" s="206"/>
      <c r="AB26" s="206">
        <v>0</v>
      </c>
      <c r="AC26" s="206">
        <v>0</v>
      </c>
    </row>
    <row r="27" spans="1:29" ht="31.5" x14ac:dyDescent="0.25">
      <c r="A27" s="207" t="s">
        <v>183</v>
      </c>
      <c r="B27" s="208" t="s">
        <v>425</v>
      </c>
      <c r="C27" s="206"/>
      <c r="D27" s="206"/>
      <c r="E27" s="206"/>
      <c r="F27" s="206"/>
      <c r="G27" s="206">
        <v>0.20107748</v>
      </c>
      <c r="H27" s="206">
        <v>8.8512816170000033</v>
      </c>
      <c r="I27" s="206"/>
      <c r="J27" s="206">
        <v>0</v>
      </c>
      <c r="K27" s="206"/>
      <c r="L27" s="206">
        <v>7.9252829180928011</v>
      </c>
      <c r="M27" s="206"/>
      <c r="N27" s="206">
        <v>0</v>
      </c>
      <c r="O27" s="206"/>
      <c r="P27" s="206">
        <v>0</v>
      </c>
      <c r="Q27" s="206"/>
      <c r="R27" s="206">
        <v>18.171670786567311</v>
      </c>
      <c r="S27" s="206"/>
      <c r="T27" s="206">
        <v>0</v>
      </c>
      <c r="U27" s="206"/>
      <c r="V27" s="206">
        <v>0</v>
      </c>
      <c r="W27" s="206"/>
      <c r="X27" s="206">
        <v>0</v>
      </c>
      <c r="Y27" s="206"/>
      <c r="Z27" s="206" t="s">
        <v>641</v>
      </c>
      <c r="AA27" s="206"/>
      <c r="AB27" s="206">
        <v>16.776564535092803</v>
      </c>
      <c r="AC27" s="206">
        <v>18.171670786567311</v>
      </c>
    </row>
    <row r="28" spans="1:29"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180</v>
      </c>
      <c r="B29" s="209" t="s">
        <v>179</v>
      </c>
      <c r="C29" s="206"/>
      <c r="D29" s="206"/>
      <c r="E29" s="206"/>
      <c r="F29" s="206"/>
      <c r="G29" s="206">
        <v>4.021551000000001E-2</v>
      </c>
      <c r="H29" s="206">
        <v>1.7702563233999999</v>
      </c>
      <c r="I29" s="206"/>
      <c r="J29" s="206">
        <v>0</v>
      </c>
      <c r="K29" s="206"/>
      <c r="L29" s="206">
        <v>1.5850565836185595</v>
      </c>
      <c r="M29" s="206"/>
      <c r="N29" s="206">
        <v>0</v>
      </c>
      <c r="O29" s="206"/>
      <c r="P29" s="206">
        <v>0</v>
      </c>
      <c r="Q29" s="206"/>
      <c r="R29" s="206">
        <v>3.4668006693572124</v>
      </c>
      <c r="S29" s="206"/>
      <c r="T29" s="206">
        <v>0</v>
      </c>
      <c r="U29" s="206"/>
      <c r="V29" s="206">
        <v>0</v>
      </c>
      <c r="W29" s="206"/>
      <c r="X29" s="206">
        <v>0</v>
      </c>
      <c r="Y29" s="206"/>
      <c r="Z29" s="206" t="s">
        <v>641</v>
      </c>
      <c r="AA29" s="206"/>
      <c r="AB29" s="206">
        <v>3.3553129070185594</v>
      </c>
      <c r="AC29" s="206">
        <v>3.4668006693572124</v>
      </c>
    </row>
    <row r="30" spans="1:29" s="196" customFormat="1" ht="47.25" x14ac:dyDescent="0.25">
      <c r="A30" s="204" t="s">
        <v>64</v>
      </c>
      <c r="B30" s="205" t="s">
        <v>178</v>
      </c>
      <c r="C30" s="206">
        <v>16.870881635092804</v>
      </c>
      <c r="D30" s="206">
        <v>18.37274826656731</v>
      </c>
      <c r="E30" s="206">
        <v>18.37274826656731</v>
      </c>
      <c r="F30" s="206">
        <v>18.171670786567311</v>
      </c>
      <c r="G30" s="206">
        <v>0.20107747999999998</v>
      </c>
      <c r="H30" s="206">
        <v>8.8512816170000015</v>
      </c>
      <c r="I30" s="206"/>
      <c r="J30" s="206">
        <v>0</v>
      </c>
      <c r="K30" s="206"/>
      <c r="L30" s="206">
        <v>7.9252829180928002</v>
      </c>
      <c r="M30" s="206"/>
      <c r="N30" s="206">
        <v>0</v>
      </c>
      <c r="O30" s="206"/>
      <c r="P30" s="206">
        <v>0</v>
      </c>
      <c r="Q30" s="206"/>
      <c r="R30" s="206">
        <v>18.171670786567308</v>
      </c>
      <c r="S30" s="206"/>
      <c r="T30" s="206">
        <v>0</v>
      </c>
      <c r="U30" s="206"/>
      <c r="V30" s="206">
        <v>0</v>
      </c>
      <c r="W30" s="206"/>
      <c r="X30" s="206">
        <v>0</v>
      </c>
      <c r="Y30" s="206"/>
      <c r="Z30" s="206" t="s">
        <v>641</v>
      </c>
      <c r="AA30" s="206"/>
      <c r="AB30" s="206">
        <v>16.776564535092803</v>
      </c>
      <c r="AC30" s="206">
        <v>18.171670786567308</v>
      </c>
    </row>
    <row r="31" spans="1:29" x14ac:dyDescent="0.25">
      <c r="A31" s="204" t="s">
        <v>177</v>
      </c>
      <c r="B31" s="208" t="s">
        <v>176</v>
      </c>
      <c r="C31" s="206">
        <v>9.4317099999999987E-2</v>
      </c>
      <c r="D31" s="206">
        <v>0.20107749166666666</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175</v>
      </c>
      <c r="B32" s="208" t="s">
        <v>174</v>
      </c>
      <c r="C32" s="206">
        <v>6.7707200471039997</v>
      </c>
      <c r="D32" s="206">
        <v>7.0887852005667824</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173</v>
      </c>
      <c r="B33" s="208" t="s">
        <v>172</v>
      </c>
      <c r="C33" s="206">
        <v>8.8512816170000015</v>
      </c>
      <c r="D33" s="206">
        <v>9.7344740685123341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171</v>
      </c>
      <c r="B34" s="208" t="s">
        <v>170</v>
      </c>
      <c r="C34" s="206">
        <v>1.1545628709888001</v>
      </c>
      <c r="D34" s="206">
        <v>1.3484115058215238</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96"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168</v>
      </c>
      <c r="B36" s="208" t="s">
        <v>578</v>
      </c>
      <c r="C36" s="206"/>
      <c r="D36" s="206"/>
      <c r="E36" s="206"/>
      <c r="F36" s="206"/>
      <c r="G36" s="206">
        <v>0</v>
      </c>
      <c r="H36" s="206">
        <v>0</v>
      </c>
      <c r="I36" s="211" t="s">
        <v>531</v>
      </c>
      <c r="J36" s="206">
        <v>0</v>
      </c>
      <c r="K36" s="206" t="s">
        <v>531</v>
      </c>
      <c r="L36" s="206">
        <v>0</v>
      </c>
      <c r="M36" s="211" t="s">
        <v>531</v>
      </c>
      <c r="N36" s="206">
        <v>0</v>
      </c>
      <c r="O36" s="206" t="s">
        <v>531</v>
      </c>
      <c r="P36" s="206">
        <v>0</v>
      </c>
      <c r="Q36" s="206" t="s">
        <v>531</v>
      </c>
      <c r="R36" s="206">
        <v>0</v>
      </c>
      <c r="S36" s="206" t="s">
        <v>531</v>
      </c>
      <c r="T36" s="206">
        <v>0</v>
      </c>
      <c r="U36" s="211" t="s">
        <v>531</v>
      </c>
      <c r="V36" s="206">
        <v>0</v>
      </c>
      <c r="W36" s="206" t="s">
        <v>531</v>
      </c>
      <c r="X36" s="206">
        <v>0</v>
      </c>
      <c r="Y36" s="211" t="s">
        <v>531</v>
      </c>
      <c r="Z36" s="206" t="s">
        <v>641</v>
      </c>
      <c r="AA36" s="206" t="s">
        <v>641</v>
      </c>
      <c r="AB36" s="206">
        <v>0</v>
      </c>
      <c r="AC36" s="206">
        <v>0</v>
      </c>
    </row>
    <row r="37" spans="1:29" ht="31.5" x14ac:dyDescent="0.25">
      <c r="A37" s="207" t="s">
        <v>167</v>
      </c>
      <c r="B37" s="210" t="s">
        <v>576</v>
      </c>
      <c r="C37" s="206"/>
      <c r="D37" s="206"/>
      <c r="E37" s="206"/>
      <c r="F37" s="206"/>
      <c r="G37" s="206">
        <v>0</v>
      </c>
      <c r="H37" s="206">
        <v>0</v>
      </c>
      <c r="I37" s="211" t="s">
        <v>531</v>
      </c>
      <c r="J37" s="206">
        <v>0</v>
      </c>
      <c r="K37" s="206" t="s">
        <v>531</v>
      </c>
      <c r="L37" s="206">
        <v>0</v>
      </c>
      <c r="M37" s="211" t="s">
        <v>531</v>
      </c>
      <c r="N37" s="206">
        <v>0</v>
      </c>
      <c r="O37" s="206" t="s">
        <v>531</v>
      </c>
      <c r="P37" s="206">
        <v>0</v>
      </c>
      <c r="Q37" s="206" t="s">
        <v>531</v>
      </c>
      <c r="R37" s="206">
        <v>0</v>
      </c>
      <c r="S37" s="206" t="s">
        <v>531</v>
      </c>
      <c r="T37" s="206">
        <v>0</v>
      </c>
      <c r="U37" s="211" t="s">
        <v>531</v>
      </c>
      <c r="V37" s="206">
        <v>0</v>
      </c>
      <c r="W37" s="206" t="s">
        <v>531</v>
      </c>
      <c r="X37" s="206">
        <v>0</v>
      </c>
      <c r="Y37" s="211" t="s">
        <v>531</v>
      </c>
      <c r="Z37" s="206" t="s">
        <v>641</v>
      </c>
      <c r="AA37" s="206" t="s">
        <v>641</v>
      </c>
      <c r="AB37" s="206">
        <v>0</v>
      </c>
      <c r="AC37" s="206">
        <v>0</v>
      </c>
    </row>
    <row r="38" spans="1:29" x14ac:dyDescent="0.25">
      <c r="A38" s="207" t="s">
        <v>166</v>
      </c>
      <c r="B38" s="210" t="s">
        <v>157</v>
      </c>
      <c r="C38" s="206"/>
      <c r="D38" s="206"/>
      <c r="E38" s="206"/>
      <c r="F38" s="206"/>
      <c r="G38" s="206">
        <v>0</v>
      </c>
      <c r="H38" s="206">
        <v>0</v>
      </c>
      <c r="I38" s="211" t="s">
        <v>531</v>
      </c>
      <c r="J38" s="206">
        <v>0</v>
      </c>
      <c r="K38" s="206" t="s">
        <v>531</v>
      </c>
      <c r="L38" s="206">
        <v>0</v>
      </c>
      <c r="M38" s="211" t="s">
        <v>531</v>
      </c>
      <c r="N38" s="206">
        <v>0</v>
      </c>
      <c r="O38" s="206" t="s">
        <v>531</v>
      </c>
      <c r="P38" s="206">
        <v>0</v>
      </c>
      <c r="Q38" s="206" t="s">
        <v>531</v>
      </c>
      <c r="R38" s="206">
        <v>0</v>
      </c>
      <c r="S38" s="206" t="s">
        <v>531</v>
      </c>
      <c r="T38" s="206">
        <v>0</v>
      </c>
      <c r="U38" s="211" t="s">
        <v>531</v>
      </c>
      <c r="V38" s="206">
        <v>0</v>
      </c>
      <c r="W38" s="206" t="s">
        <v>531</v>
      </c>
      <c r="X38" s="206">
        <v>0</v>
      </c>
      <c r="Y38" s="211" t="s">
        <v>531</v>
      </c>
      <c r="Z38" s="206" t="s">
        <v>641</v>
      </c>
      <c r="AA38" s="206" t="s">
        <v>641</v>
      </c>
      <c r="AB38" s="206">
        <v>0</v>
      </c>
      <c r="AC38" s="206">
        <v>0</v>
      </c>
    </row>
    <row r="39" spans="1:29" x14ac:dyDescent="0.25">
      <c r="A39" s="207" t="s">
        <v>165</v>
      </c>
      <c r="B39" s="208" t="s">
        <v>577</v>
      </c>
      <c r="C39" s="206"/>
      <c r="D39" s="206"/>
      <c r="E39" s="206"/>
      <c r="F39" s="206"/>
      <c r="G39" s="206">
        <v>0</v>
      </c>
      <c r="H39" s="206">
        <v>0</v>
      </c>
      <c r="I39" s="211" t="s">
        <v>531</v>
      </c>
      <c r="J39" s="206">
        <v>0</v>
      </c>
      <c r="K39" s="206" t="s">
        <v>531</v>
      </c>
      <c r="L39" s="206">
        <v>0</v>
      </c>
      <c r="M39" s="211" t="s">
        <v>531</v>
      </c>
      <c r="N39" s="206">
        <v>0</v>
      </c>
      <c r="O39" s="206" t="s">
        <v>531</v>
      </c>
      <c r="P39" s="206">
        <v>0</v>
      </c>
      <c r="Q39" s="206" t="s">
        <v>531</v>
      </c>
      <c r="R39" s="206">
        <v>0</v>
      </c>
      <c r="S39" s="206" t="s">
        <v>531</v>
      </c>
      <c r="T39" s="206">
        <v>0</v>
      </c>
      <c r="U39" s="211" t="s">
        <v>531</v>
      </c>
      <c r="V39" s="206">
        <v>0</v>
      </c>
      <c r="W39" s="206" t="s">
        <v>531</v>
      </c>
      <c r="X39" s="206">
        <v>0</v>
      </c>
      <c r="Y39" s="211" t="s">
        <v>531</v>
      </c>
      <c r="Z39" s="206" t="s">
        <v>641</v>
      </c>
      <c r="AA39" s="206" t="s">
        <v>641</v>
      </c>
      <c r="AB39" s="206">
        <v>0</v>
      </c>
      <c r="AC39" s="206">
        <v>0</v>
      </c>
    </row>
    <row r="40" spans="1:29" x14ac:dyDescent="0.25">
      <c r="A40" s="207" t="s">
        <v>164</v>
      </c>
      <c r="B40" s="208" t="s">
        <v>579</v>
      </c>
      <c r="C40" s="206"/>
      <c r="D40" s="206"/>
      <c r="E40" s="206"/>
      <c r="F40" s="206"/>
      <c r="G40" s="206">
        <v>0</v>
      </c>
      <c r="H40" s="206">
        <v>0</v>
      </c>
      <c r="I40" s="211" t="s">
        <v>531</v>
      </c>
      <c r="J40" s="206">
        <v>0</v>
      </c>
      <c r="K40" s="206" t="s">
        <v>531</v>
      </c>
      <c r="L40" s="206">
        <v>0</v>
      </c>
      <c r="M40" s="211" t="s">
        <v>531</v>
      </c>
      <c r="N40" s="206">
        <v>0</v>
      </c>
      <c r="O40" s="206" t="s">
        <v>531</v>
      </c>
      <c r="P40" s="206">
        <v>0</v>
      </c>
      <c r="Q40" s="206" t="s">
        <v>531</v>
      </c>
      <c r="R40" s="206">
        <v>0</v>
      </c>
      <c r="S40" s="206" t="s">
        <v>531</v>
      </c>
      <c r="T40" s="206">
        <v>0</v>
      </c>
      <c r="U40" s="211" t="s">
        <v>531</v>
      </c>
      <c r="V40" s="206">
        <v>0</v>
      </c>
      <c r="W40" s="206" t="s">
        <v>531</v>
      </c>
      <c r="X40" s="206">
        <v>0</v>
      </c>
      <c r="Y40" s="211" t="s">
        <v>531</v>
      </c>
      <c r="Z40" s="206" t="s">
        <v>641</v>
      </c>
      <c r="AA40" s="206" t="s">
        <v>641</v>
      </c>
      <c r="AB40" s="206">
        <v>0</v>
      </c>
      <c r="AC40" s="206">
        <v>0</v>
      </c>
    </row>
    <row r="41" spans="1:29" x14ac:dyDescent="0.25">
      <c r="A41" s="207" t="s">
        <v>163</v>
      </c>
      <c r="B41" s="208" t="s">
        <v>580</v>
      </c>
      <c r="C41" s="206"/>
      <c r="D41" s="206"/>
      <c r="E41" s="206"/>
      <c r="F41" s="206"/>
      <c r="G41" s="206">
        <v>0</v>
      </c>
      <c r="H41" s="206">
        <v>0</v>
      </c>
      <c r="I41" s="211" t="s">
        <v>531</v>
      </c>
      <c r="J41" s="206">
        <v>0</v>
      </c>
      <c r="K41" s="206" t="s">
        <v>531</v>
      </c>
      <c r="L41" s="206">
        <v>0</v>
      </c>
      <c r="M41" s="211" t="s">
        <v>531</v>
      </c>
      <c r="N41" s="206">
        <v>0</v>
      </c>
      <c r="O41" s="206" t="s">
        <v>531</v>
      </c>
      <c r="P41" s="206">
        <v>0</v>
      </c>
      <c r="Q41" s="206" t="s">
        <v>531</v>
      </c>
      <c r="R41" s="206">
        <v>0</v>
      </c>
      <c r="S41" s="206" t="s">
        <v>531</v>
      </c>
      <c r="T41" s="206">
        <v>0</v>
      </c>
      <c r="U41" s="211" t="s">
        <v>531</v>
      </c>
      <c r="V41" s="206">
        <v>0</v>
      </c>
      <c r="W41" s="206" t="s">
        <v>531</v>
      </c>
      <c r="X41" s="206">
        <v>0</v>
      </c>
      <c r="Y41" s="211" t="s">
        <v>531</v>
      </c>
      <c r="Z41" s="206" t="s">
        <v>641</v>
      </c>
      <c r="AA41" s="206" t="s">
        <v>641</v>
      </c>
      <c r="AB41" s="206">
        <v>0</v>
      </c>
      <c r="AC41" s="206">
        <v>0</v>
      </c>
    </row>
    <row r="42" spans="1:29" x14ac:dyDescent="0.25">
      <c r="A42" s="207" t="s">
        <v>162</v>
      </c>
      <c r="B42" s="208" t="s">
        <v>581</v>
      </c>
      <c r="C42" s="206"/>
      <c r="D42" s="206"/>
      <c r="E42" s="206"/>
      <c r="F42" s="206"/>
      <c r="G42" s="206">
        <v>0</v>
      </c>
      <c r="H42" s="206">
        <v>0</v>
      </c>
      <c r="I42" s="211" t="s">
        <v>531</v>
      </c>
      <c r="J42" s="206">
        <v>0</v>
      </c>
      <c r="K42" s="206" t="s">
        <v>531</v>
      </c>
      <c r="L42" s="206">
        <v>0</v>
      </c>
      <c r="M42" s="211" t="s">
        <v>531</v>
      </c>
      <c r="N42" s="206">
        <v>0</v>
      </c>
      <c r="O42" s="206" t="s">
        <v>531</v>
      </c>
      <c r="P42" s="206">
        <v>0</v>
      </c>
      <c r="Q42" s="206" t="s">
        <v>531</v>
      </c>
      <c r="R42" s="206">
        <v>0</v>
      </c>
      <c r="S42" s="206" t="s">
        <v>531</v>
      </c>
      <c r="T42" s="206">
        <v>0</v>
      </c>
      <c r="U42" s="211" t="s">
        <v>531</v>
      </c>
      <c r="V42" s="206">
        <v>0</v>
      </c>
      <c r="W42" s="206" t="s">
        <v>531</v>
      </c>
      <c r="X42" s="206">
        <v>0</v>
      </c>
      <c r="Y42" s="211" t="s">
        <v>531</v>
      </c>
      <c r="Z42" s="206" t="s">
        <v>641</v>
      </c>
      <c r="AA42" s="206" t="s">
        <v>641</v>
      </c>
      <c r="AB42" s="206">
        <v>0</v>
      </c>
      <c r="AC42" s="206">
        <v>0</v>
      </c>
    </row>
    <row r="43" spans="1:29" x14ac:dyDescent="0.25">
      <c r="A43" s="207" t="s">
        <v>554</v>
      </c>
      <c r="B43" s="208" t="s">
        <v>582</v>
      </c>
      <c r="C43" s="206"/>
      <c r="D43" s="206"/>
      <c r="E43" s="206"/>
      <c r="F43" s="206"/>
      <c r="G43" s="206">
        <v>0</v>
      </c>
      <c r="H43" s="206">
        <v>0</v>
      </c>
      <c r="I43" s="211" t="s">
        <v>531</v>
      </c>
      <c r="J43" s="206">
        <v>0</v>
      </c>
      <c r="K43" s="206" t="s">
        <v>531</v>
      </c>
      <c r="L43" s="206">
        <v>0</v>
      </c>
      <c r="M43" s="211" t="s">
        <v>531</v>
      </c>
      <c r="N43" s="206">
        <v>0</v>
      </c>
      <c r="O43" s="206" t="s">
        <v>531</v>
      </c>
      <c r="P43" s="206">
        <v>0</v>
      </c>
      <c r="Q43" s="206" t="s">
        <v>531</v>
      </c>
      <c r="R43" s="206">
        <v>0</v>
      </c>
      <c r="S43" s="206" t="s">
        <v>531</v>
      </c>
      <c r="T43" s="206">
        <v>0</v>
      </c>
      <c r="U43" s="211" t="s">
        <v>531</v>
      </c>
      <c r="V43" s="206">
        <v>0</v>
      </c>
      <c r="W43" s="206" t="s">
        <v>531</v>
      </c>
      <c r="X43" s="206">
        <v>0</v>
      </c>
      <c r="Y43" s="211" t="s">
        <v>531</v>
      </c>
      <c r="Z43" s="206" t="s">
        <v>641</v>
      </c>
      <c r="AA43" s="206" t="s">
        <v>641</v>
      </c>
      <c r="AB43" s="206">
        <v>0</v>
      </c>
      <c r="AC43" s="206">
        <v>0</v>
      </c>
    </row>
    <row r="44" spans="1:29" x14ac:dyDescent="0.25">
      <c r="A44" s="207" t="s">
        <v>555</v>
      </c>
      <c r="B44" s="208" t="s">
        <v>583</v>
      </c>
      <c r="C44" s="206"/>
      <c r="D44" s="206"/>
      <c r="E44" s="206"/>
      <c r="F44" s="206"/>
      <c r="G44" s="206">
        <v>0</v>
      </c>
      <c r="H44" s="206">
        <v>0</v>
      </c>
      <c r="I44" s="211" t="s">
        <v>531</v>
      </c>
      <c r="J44" s="206">
        <v>0</v>
      </c>
      <c r="K44" s="206" t="s">
        <v>531</v>
      </c>
      <c r="L44" s="206">
        <v>2</v>
      </c>
      <c r="M44" s="211">
        <v>4</v>
      </c>
      <c r="N44" s="206">
        <v>0</v>
      </c>
      <c r="O44" s="206" t="s">
        <v>531</v>
      </c>
      <c r="P44" s="206">
        <v>0</v>
      </c>
      <c r="Q44" s="206" t="s">
        <v>531</v>
      </c>
      <c r="R44" s="206">
        <v>2</v>
      </c>
      <c r="S44" s="206">
        <v>4</v>
      </c>
      <c r="T44" s="206">
        <v>0</v>
      </c>
      <c r="U44" s="211" t="s">
        <v>531</v>
      </c>
      <c r="V44" s="206">
        <v>0</v>
      </c>
      <c r="W44" s="206" t="s">
        <v>531</v>
      </c>
      <c r="X44" s="206">
        <v>0</v>
      </c>
      <c r="Y44" s="211" t="s">
        <v>531</v>
      </c>
      <c r="Z44" s="206" t="s">
        <v>641</v>
      </c>
      <c r="AA44" s="206" t="s">
        <v>641</v>
      </c>
      <c r="AB44" s="206">
        <v>2</v>
      </c>
      <c r="AC44" s="206">
        <v>2</v>
      </c>
    </row>
    <row r="45" spans="1:29" x14ac:dyDescent="0.25">
      <c r="A45" s="207" t="s">
        <v>556</v>
      </c>
      <c r="B45" s="208" t="s">
        <v>584</v>
      </c>
      <c r="C45" s="206"/>
      <c r="D45" s="206"/>
      <c r="E45" s="206"/>
      <c r="F45" s="206"/>
      <c r="G45" s="206">
        <v>0</v>
      </c>
      <c r="H45" s="206">
        <v>0</v>
      </c>
      <c r="I45" s="211" t="s">
        <v>531</v>
      </c>
      <c r="J45" s="206">
        <v>0</v>
      </c>
      <c r="K45" s="206" t="s">
        <v>531</v>
      </c>
      <c r="L45" s="206">
        <v>0</v>
      </c>
      <c r="M45" s="211" t="s">
        <v>531</v>
      </c>
      <c r="N45" s="206">
        <v>0</v>
      </c>
      <c r="O45" s="206" t="s">
        <v>531</v>
      </c>
      <c r="P45" s="206">
        <v>0</v>
      </c>
      <c r="Q45" s="206" t="s">
        <v>531</v>
      </c>
      <c r="R45" s="206">
        <v>0</v>
      </c>
      <c r="S45" s="206" t="s">
        <v>531</v>
      </c>
      <c r="T45" s="206">
        <v>0</v>
      </c>
      <c r="U45" s="211" t="s">
        <v>531</v>
      </c>
      <c r="V45" s="206">
        <v>0</v>
      </c>
      <c r="W45" s="206" t="s">
        <v>531</v>
      </c>
      <c r="X45" s="206">
        <v>0</v>
      </c>
      <c r="Y45" s="211" t="s">
        <v>531</v>
      </c>
      <c r="Z45" s="206" t="s">
        <v>641</v>
      </c>
      <c r="AA45" s="206" t="s">
        <v>641</v>
      </c>
      <c r="AB45" s="206">
        <v>0</v>
      </c>
      <c r="AC45" s="206">
        <v>0</v>
      </c>
    </row>
    <row r="46" spans="1:29" x14ac:dyDescent="0.25">
      <c r="A46" s="207" t="s">
        <v>557</v>
      </c>
      <c r="B46" s="208" t="s">
        <v>585</v>
      </c>
      <c r="C46" s="206"/>
      <c r="D46" s="206"/>
      <c r="E46" s="206"/>
      <c r="F46" s="206"/>
      <c r="G46" s="206">
        <v>0</v>
      </c>
      <c r="H46" s="206">
        <v>0</v>
      </c>
      <c r="I46" s="211" t="s">
        <v>531</v>
      </c>
      <c r="J46" s="206">
        <v>0</v>
      </c>
      <c r="K46" s="206" t="s">
        <v>531</v>
      </c>
      <c r="L46" s="206">
        <v>0</v>
      </c>
      <c r="M46" s="211" t="s">
        <v>531</v>
      </c>
      <c r="N46" s="206">
        <v>0</v>
      </c>
      <c r="O46" s="206" t="s">
        <v>531</v>
      </c>
      <c r="P46" s="206">
        <v>0</v>
      </c>
      <c r="Q46" s="206" t="s">
        <v>531</v>
      </c>
      <c r="R46" s="206">
        <v>0</v>
      </c>
      <c r="S46" s="206" t="s">
        <v>531</v>
      </c>
      <c r="T46" s="206">
        <v>0</v>
      </c>
      <c r="U46" s="211" t="s">
        <v>531</v>
      </c>
      <c r="V46" s="206">
        <v>0</v>
      </c>
      <c r="W46" s="206" t="s">
        <v>531</v>
      </c>
      <c r="X46" s="206">
        <v>0</v>
      </c>
      <c r="Y46" s="211" t="s">
        <v>531</v>
      </c>
      <c r="Z46" s="206" t="s">
        <v>641</v>
      </c>
      <c r="AA46" s="206" t="s">
        <v>641</v>
      </c>
      <c r="AB46" s="206">
        <v>0</v>
      </c>
      <c r="AC46" s="206">
        <v>0</v>
      </c>
    </row>
    <row r="47" spans="1:29" s="196" customFormat="1" x14ac:dyDescent="0.25">
      <c r="A47" s="204" t="s">
        <v>62</v>
      </c>
      <c r="B47" s="205" t="s">
        <v>161</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x14ac:dyDescent="0.25">
      <c r="A48" s="207" t="s">
        <v>160</v>
      </c>
      <c r="B48" s="208" t="s">
        <v>578</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641</v>
      </c>
      <c r="AA48" s="206"/>
      <c r="AB48" s="206">
        <v>0</v>
      </c>
      <c r="AC48" s="206">
        <v>0</v>
      </c>
    </row>
    <row r="49" spans="1:29" ht="31.5" x14ac:dyDescent="0.25">
      <c r="A49" s="207" t="s">
        <v>159</v>
      </c>
      <c r="B49" s="210" t="s">
        <v>576</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641</v>
      </c>
      <c r="AA49" s="206"/>
      <c r="AB49" s="206">
        <v>0</v>
      </c>
      <c r="AC49" s="206">
        <v>0</v>
      </c>
    </row>
    <row r="50" spans="1:29"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641</v>
      </c>
      <c r="AA50" s="206"/>
      <c r="AB50" s="206">
        <v>0</v>
      </c>
      <c r="AC50" s="206">
        <v>0</v>
      </c>
    </row>
    <row r="51" spans="1:29" ht="35.25" customHeight="1"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641</v>
      </c>
      <c r="AA51" s="206"/>
      <c r="AB51" s="206">
        <v>0</v>
      </c>
      <c r="AC51" s="206">
        <v>0</v>
      </c>
    </row>
    <row r="52" spans="1:29"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641</v>
      </c>
      <c r="AA52" s="206"/>
      <c r="AB52" s="206">
        <v>0</v>
      </c>
      <c r="AC52" s="206">
        <v>0</v>
      </c>
    </row>
    <row r="53" spans="1:29"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641</v>
      </c>
      <c r="AA53" s="206"/>
      <c r="AB53" s="206">
        <v>0</v>
      </c>
      <c r="AC53" s="206">
        <v>0</v>
      </c>
    </row>
    <row r="54" spans="1:29" x14ac:dyDescent="0.25">
      <c r="A54" s="207" t="s">
        <v>150</v>
      </c>
      <c r="B54" s="208" t="s">
        <v>579</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641</v>
      </c>
      <c r="AA54" s="206"/>
      <c r="AB54" s="206">
        <v>0</v>
      </c>
      <c r="AC54" s="206">
        <v>0</v>
      </c>
    </row>
    <row r="55" spans="1:29" x14ac:dyDescent="0.25">
      <c r="A55" s="207" t="s">
        <v>558</v>
      </c>
      <c r="B55" s="208" t="s">
        <v>580</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641</v>
      </c>
      <c r="AA55" s="206"/>
      <c r="AB55" s="206">
        <v>0</v>
      </c>
      <c r="AC55" s="206">
        <v>0</v>
      </c>
    </row>
    <row r="56" spans="1:29" x14ac:dyDescent="0.25">
      <c r="A56" s="207" t="s">
        <v>559</v>
      </c>
      <c r="B56" s="208" t="s">
        <v>581</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641</v>
      </c>
      <c r="AA56" s="206"/>
      <c r="AB56" s="206">
        <v>0</v>
      </c>
      <c r="AC56" s="206">
        <v>0</v>
      </c>
    </row>
    <row r="57" spans="1:29" x14ac:dyDescent="0.25">
      <c r="A57" s="207" t="s">
        <v>560</v>
      </c>
      <c r="B57" s="208" t="s">
        <v>582</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641</v>
      </c>
      <c r="AA57" s="206"/>
      <c r="AB57" s="206">
        <v>0</v>
      </c>
      <c r="AC57" s="206">
        <v>0</v>
      </c>
    </row>
    <row r="58" spans="1:29" ht="36.75" customHeight="1" x14ac:dyDescent="0.25">
      <c r="A58" s="207" t="s">
        <v>561</v>
      </c>
      <c r="B58" s="208" t="s">
        <v>583</v>
      </c>
      <c r="C58" s="206">
        <v>2</v>
      </c>
      <c r="D58" s="206">
        <v>2</v>
      </c>
      <c r="E58" s="206"/>
      <c r="F58" s="206"/>
      <c r="G58" s="206">
        <v>0</v>
      </c>
      <c r="H58" s="206">
        <v>0</v>
      </c>
      <c r="I58" s="206"/>
      <c r="J58" s="206">
        <v>0</v>
      </c>
      <c r="K58" s="206"/>
      <c r="L58" s="206">
        <v>2</v>
      </c>
      <c r="M58" s="206"/>
      <c r="N58" s="206">
        <v>0</v>
      </c>
      <c r="O58" s="206"/>
      <c r="P58" s="206">
        <v>0</v>
      </c>
      <c r="Q58" s="206"/>
      <c r="R58" s="206">
        <v>2</v>
      </c>
      <c r="S58" s="206"/>
      <c r="T58" s="206">
        <v>0</v>
      </c>
      <c r="U58" s="206"/>
      <c r="V58" s="206">
        <v>0</v>
      </c>
      <c r="W58" s="206"/>
      <c r="X58" s="206">
        <v>0</v>
      </c>
      <c r="Y58" s="206"/>
      <c r="Z58" s="206" t="s">
        <v>641</v>
      </c>
      <c r="AA58" s="206"/>
      <c r="AB58" s="206">
        <v>2</v>
      </c>
      <c r="AC58" s="206">
        <v>2</v>
      </c>
    </row>
    <row r="59" spans="1:29" x14ac:dyDescent="0.25">
      <c r="A59" s="207" t="s">
        <v>562</v>
      </c>
      <c r="B59" s="208" t="s">
        <v>584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641</v>
      </c>
      <c r="AA59" s="206"/>
      <c r="AB59" s="206">
        <v>0</v>
      </c>
      <c r="AC59" s="206">
        <v>0</v>
      </c>
    </row>
    <row r="60" spans="1:29" x14ac:dyDescent="0.25">
      <c r="A60" s="207" t="s">
        <v>563</v>
      </c>
      <c r="B60" s="208" t="s">
        <v>585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641</v>
      </c>
      <c r="AA60" s="206"/>
      <c r="AB60" s="206">
        <v>0</v>
      </c>
      <c r="AC60" s="206">
        <v>0</v>
      </c>
    </row>
    <row r="61" spans="1:29" s="196" customFormat="1"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148</v>
      </c>
      <c r="B62" s="208" t="s">
        <v>147</v>
      </c>
      <c r="C62" s="206">
        <v>16.870881635092804</v>
      </c>
      <c r="D62" s="206">
        <v>18.37274826656731</v>
      </c>
      <c r="E62" s="206"/>
      <c r="F62" s="206"/>
      <c r="G62" s="206">
        <v>0</v>
      </c>
      <c r="H62" s="206">
        <v>0</v>
      </c>
      <c r="I62" s="206"/>
      <c r="J62" s="206">
        <v>0</v>
      </c>
      <c r="K62" s="206"/>
      <c r="L62" s="206">
        <v>16.870881635092804</v>
      </c>
      <c r="M62" s="206"/>
      <c r="N62" s="206">
        <v>0</v>
      </c>
      <c r="O62" s="206"/>
      <c r="P62" s="206">
        <v>0</v>
      </c>
      <c r="Q62" s="206"/>
      <c r="R62" s="206">
        <v>18.37274826656731</v>
      </c>
      <c r="S62" s="206"/>
      <c r="T62" s="206">
        <v>0</v>
      </c>
      <c r="U62" s="206"/>
      <c r="V62" s="206">
        <v>0</v>
      </c>
      <c r="W62" s="206"/>
      <c r="X62" s="206">
        <v>0</v>
      </c>
      <c r="Y62" s="206"/>
      <c r="Z62" s="206" t="s">
        <v>641</v>
      </c>
      <c r="AA62" s="206"/>
      <c r="AB62" s="206">
        <v>16.870881635092804</v>
      </c>
      <c r="AC62" s="206">
        <v>18.37274826656731</v>
      </c>
    </row>
    <row r="63" spans="1:29"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641</v>
      </c>
      <c r="AA63" s="206"/>
      <c r="AB63" s="206">
        <v>0</v>
      </c>
      <c r="AC63" s="206">
        <v>0</v>
      </c>
    </row>
    <row r="64" spans="1:29"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641</v>
      </c>
      <c r="AA64" s="206"/>
      <c r="AB64" s="206">
        <v>0</v>
      </c>
      <c r="AC64" s="206">
        <v>0</v>
      </c>
    </row>
    <row r="65" spans="1:29"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641</v>
      </c>
      <c r="AA65" s="206"/>
      <c r="AB65" s="206">
        <v>0</v>
      </c>
      <c r="AC65" s="206">
        <v>0</v>
      </c>
    </row>
    <row r="66" spans="1:29" ht="54" customHeigh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641</v>
      </c>
      <c r="AA66" s="206"/>
      <c r="AB66" s="206">
        <v>0</v>
      </c>
      <c r="AC66" s="206">
        <v>0</v>
      </c>
    </row>
    <row r="67" spans="1:29" x14ac:dyDescent="0.25">
      <c r="A67" s="207" t="s">
        <v>142</v>
      </c>
      <c r="B67" s="210" t="s">
        <v>579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641</v>
      </c>
      <c r="AA67" s="206"/>
      <c r="AB67" s="206">
        <v>0</v>
      </c>
      <c r="AC67" s="206">
        <v>0</v>
      </c>
    </row>
    <row r="68" spans="1:29" ht="50.25" customHeight="1" x14ac:dyDescent="0.25">
      <c r="A68" s="207" t="s">
        <v>564</v>
      </c>
      <c r="B68" s="210" t="s">
        <v>580</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641</v>
      </c>
      <c r="AA68" s="206"/>
      <c r="AB68" s="206">
        <v>0</v>
      </c>
      <c r="AC68" s="206">
        <v>0</v>
      </c>
    </row>
    <row r="69" spans="1:29" x14ac:dyDescent="0.25">
      <c r="A69" s="207" t="s">
        <v>565</v>
      </c>
      <c r="B69" s="210" t="s">
        <v>581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641</v>
      </c>
      <c r="AA69" s="206"/>
      <c r="AB69" s="206">
        <v>0</v>
      </c>
      <c r="AC69" s="206">
        <v>0</v>
      </c>
    </row>
    <row r="70" spans="1:29" ht="36.75" customHeight="1" x14ac:dyDescent="0.25">
      <c r="A70" s="207" t="s">
        <v>566</v>
      </c>
      <c r="B70" s="210" t="s">
        <v>582</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641</v>
      </c>
      <c r="AA70" s="206"/>
      <c r="AB70" s="206">
        <v>0</v>
      </c>
      <c r="AC70" s="206">
        <v>0</v>
      </c>
    </row>
    <row r="71" spans="1:29" x14ac:dyDescent="0.25">
      <c r="A71" s="207" t="s">
        <v>567</v>
      </c>
      <c r="B71" s="210" t="s">
        <v>583</v>
      </c>
      <c r="C71" s="206"/>
      <c r="D71" s="206"/>
      <c r="E71" s="206"/>
      <c r="F71" s="206"/>
      <c r="G71" s="206">
        <v>0</v>
      </c>
      <c r="H71" s="206">
        <v>0</v>
      </c>
      <c r="I71" s="206"/>
      <c r="J71" s="206">
        <v>0</v>
      </c>
      <c r="K71" s="206"/>
      <c r="L71" s="206">
        <v>2</v>
      </c>
      <c r="M71" s="206"/>
      <c r="N71" s="206">
        <v>0</v>
      </c>
      <c r="O71" s="206"/>
      <c r="P71" s="206">
        <v>0</v>
      </c>
      <c r="Q71" s="206"/>
      <c r="R71" s="206">
        <v>2</v>
      </c>
      <c r="S71" s="206"/>
      <c r="T71" s="206">
        <v>0</v>
      </c>
      <c r="U71" s="206"/>
      <c r="V71" s="206">
        <v>0</v>
      </c>
      <c r="W71" s="206"/>
      <c r="X71" s="206">
        <v>0</v>
      </c>
      <c r="Y71" s="206"/>
      <c r="Z71" s="206" t="s">
        <v>641</v>
      </c>
      <c r="AA71" s="206"/>
      <c r="AB71" s="206">
        <v>2</v>
      </c>
      <c r="AC71" s="206">
        <v>2</v>
      </c>
    </row>
    <row r="72" spans="1:29" ht="51" customHeight="1" x14ac:dyDescent="0.25">
      <c r="A72" s="207" t="s">
        <v>568</v>
      </c>
      <c r="B72" s="210" t="s">
        <v>584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641</v>
      </c>
      <c r="AA72" s="206"/>
      <c r="AB72" s="206">
        <v>0</v>
      </c>
      <c r="AC72" s="206">
        <v>0</v>
      </c>
    </row>
    <row r="73" spans="1:29" ht="32.25" customHeight="1" x14ac:dyDescent="0.25">
      <c r="A73" s="207" t="s">
        <v>569</v>
      </c>
      <c r="B73" s="210" t="s">
        <v>585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641</v>
      </c>
      <c r="AA73" s="206"/>
      <c r="AB73" s="206">
        <v>0</v>
      </c>
      <c r="AC73" s="206">
        <v>0</v>
      </c>
    </row>
    <row r="74" spans="1:29" s="196" customFormat="1" ht="51.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641</v>
      </c>
      <c r="AA74" s="206"/>
      <c r="AB74" s="206">
        <v>0</v>
      </c>
      <c r="AC74" s="206">
        <v>0</v>
      </c>
    </row>
    <row r="75" spans="1:29" s="196" customFormat="1"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231</v>
      </c>
      <c r="B76" s="208" t="s">
        <v>578</v>
      </c>
      <c r="C76" s="213"/>
      <c r="D76" s="214"/>
      <c r="E76" s="215"/>
      <c r="F76" s="215"/>
      <c r="G76" s="206">
        <v>0</v>
      </c>
      <c r="H76" s="206">
        <v>0</v>
      </c>
      <c r="I76" s="215"/>
      <c r="J76" s="206">
        <v>0</v>
      </c>
      <c r="K76" s="214"/>
      <c r="L76" s="206">
        <v>0</v>
      </c>
      <c r="M76" s="214"/>
      <c r="N76" s="206">
        <v>0</v>
      </c>
      <c r="O76" s="206"/>
      <c r="P76" s="206">
        <v>0</v>
      </c>
      <c r="Q76" s="206"/>
      <c r="R76" s="206">
        <v>0</v>
      </c>
      <c r="S76" s="214"/>
      <c r="T76" s="206">
        <v>0</v>
      </c>
      <c r="U76" s="214"/>
      <c r="V76" s="206">
        <v>0</v>
      </c>
      <c r="W76" s="214"/>
      <c r="X76" s="206">
        <v>0</v>
      </c>
      <c r="Y76" s="214"/>
      <c r="Z76" s="206" t="s">
        <v>641</v>
      </c>
      <c r="AA76" s="214"/>
      <c r="AB76" s="206">
        <v>0</v>
      </c>
      <c r="AC76" s="206">
        <v>0</v>
      </c>
    </row>
    <row r="77" spans="1:29" ht="18.75" customHeight="1" x14ac:dyDescent="0.25">
      <c r="A77" s="207" t="s">
        <v>232</v>
      </c>
      <c r="B77" s="210" t="s">
        <v>576</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641</v>
      </c>
      <c r="AA77" s="206"/>
      <c r="AB77" s="206">
        <v>0</v>
      </c>
      <c r="AC77" s="206">
        <v>0</v>
      </c>
    </row>
    <row r="78" spans="1:29"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641</v>
      </c>
      <c r="AA78" s="206"/>
      <c r="AB78" s="206">
        <v>0</v>
      </c>
      <c r="AC78" s="206">
        <v>0</v>
      </c>
    </row>
    <row r="79" spans="1:29" x14ac:dyDescent="0.25">
      <c r="A79" s="207" t="s">
        <v>234</v>
      </c>
      <c r="B79" s="208" t="s">
        <v>586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641</v>
      </c>
      <c r="AA79" s="206"/>
      <c r="AB79" s="206">
        <v>0</v>
      </c>
      <c r="AC79" s="206">
        <v>0</v>
      </c>
    </row>
    <row r="80" spans="1:29" x14ac:dyDescent="0.25">
      <c r="A80" s="207" t="s">
        <v>235</v>
      </c>
      <c r="B80" s="208" t="s">
        <v>579</v>
      </c>
      <c r="C80" s="213"/>
      <c r="D80" s="214"/>
      <c r="E80" s="215"/>
      <c r="F80" s="215"/>
      <c r="G80" s="206">
        <v>0</v>
      </c>
      <c r="H80" s="206">
        <v>0</v>
      </c>
      <c r="I80" s="215"/>
      <c r="J80" s="206">
        <v>0</v>
      </c>
      <c r="K80" s="214"/>
      <c r="L80" s="206">
        <v>0</v>
      </c>
      <c r="M80" s="214"/>
      <c r="N80" s="206">
        <v>0</v>
      </c>
      <c r="O80" s="206"/>
      <c r="P80" s="206">
        <v>0</v>
      </c>
      <c r="Q80" s="206"/>
      <c r="R80" s="206">
        <v>0</v>
      </c>
      <c r="S80" s="214"/>
      <c r="T80" s="206">
        <v>0</v>
      </c>
      <c r="U80" s="214"/>
      <c r="V80" s="206">
        <v>0</v>
      </c>
      <c r="W80" s="214"/>
      <c r="X80" s="206">
        <v>0</v>
      </c>
      <c r="Y80" s="214"/>
      <c r="Z80" s="206" t="s">
        <v>641</v>
      </c>
      <c r="AA80" s="214"/>
      <c r="AB80" s="206">
        <v>0</v>
      </c>
      <c r="AC80" s="206">
        <v>0</v>
      </c>
    </row>
    <row r="81" spans="1:29" x14ac:dyDescent="0.25">
      <c r="A81" s="207" t="s">
        <v>570</v>
      </c>
      <c r="B81" s="208" t="s">
        <v>580</v>
      </c>
      <c r="C81" s="213"/>
      <c r="D81" s="214"/>
      <c r="E81" s="215"/>
      <c r="F81" s="215"/>
      <c r="G81" s="206">
        <v>0</v>
      </c>
      <c r="H81" s="206">
        <v>0</v>
      </c>
      <c r="I81" s="215"/>
      <c r="J81" s="206">
        <v>0</v>
      </c>
      <c r="K81" s="214"/>
      <c r="L81" s="206">
        <v>0</v>
      </c>
      <c r="M81" s="214"/>
      <c r="N81" s="206">
        <v>0</v>
      </c>
      <c r="O81" s="206"/>
      <c r="P81" s="206">
        <v>0</v>
      </c>
      <c r="Q81" s="206"/>
      <c r="R81" s="206">
        <v>0</v>
      </c>
      <c r="S81" s="214"/>
      <c r="T81" s="206">
        <v>0</v>
      </c>
      <c r="U81" s="214"/>
      <c r="V81" s="206">
        <v>0</v>
      </c>
      <c r="W81" s="214"/>
      <c r="X81" s="206">
        <v>0</v>
      </c>
      <c r="Y81" s="214"/>
      <c r="Z81" s="206" t="s">
        <v>641</v>
      </c>
      <c r="AA81" s="214"/>
      <c r="AB81" s="206">
        <v>0</v>
      </c>
      <c r="AC81" s="206">
        <v>0</v>
      </c>
    </row>
    <row r="82" spans="1:29" x14ac:dyDescent="0.25">
      <c r="A82" s="207" t="s">
        <v>571</v>
      </c>
      <c r="B82" s="208" t="s">
        <v>581</v>
      </c>
      <c r="C82" s="213"/>
      <c r="D82" s="214"/>
      <c r="E82" s="215"/>
      <c r="F82" s="215"/>
      <c r="G82" s="206">
        <v>0</v>
      </c>
      <c r="H82" s="206">
        <v>0</v>
      </c>
      <c r="I82" s="215"/>
      <c r="J82" s="206">
        <v>0</v>
      </c>
      <c r="K82" s="214"/>
      <c r="L82" s="206">
        <v>0</v>
      </c>
      <c r="M82" s="214"/>
      <c r="N82" s="206">
        <v>0</v>
      </c>
      <c r="O82" s="206"/>
      <c r="P82" s="206">
        <v>0</v>
      </c>
      <c r="Q82" s="206"/>
      <c r="R82" s="206">
        <v>0</v>
      </c>
      <c r="S82" s="214"/>
      <c r="T82" s="206">
        <v>0</v>
      </c>
      <c r="U82" s="214"/>
      <c r="V82" s="206">
        <v>0</v>
      </c>
      <c r="W82" s="214"/>
      <c r="X82" s="206">
        <v>0</v>
      </c>
      <c r="Y82" s="214"/>
      <c r="Z82" s="206" t="s">
        <v>641</v>
      </c>
      <c r="AA82" s="214"/>
      <c r="AB82" s="206">
        <v>0</v>
      </c>
      <c r="AC82" s="206">
        <v>0</v>
      </c>
    </row>
    <row r="83" spans="1:29" x14ac:dyDescent="0.25">
      <c r="A83" s="207" t="s">
        <v>572</v>
      </c>
      <c r="B83" s="208" t="s">
        <v>582</v>
      </c>
      <c r="C83" s="213"/>
      <c r="D83" s="214"/>
      <c r="E83" s="215"/>
      <c r="F83" s="215"/>
      <c r="G83" s="206">
        <v>0</v>
      </c>
      <c r="H83" s="206">
        <v>0</v>
      </c>
      <c r="I83" s="215"/>
      <c r="J83" s="206">
        <v>0</v>
      </c>
      <c r="K83" s="214"/>
      <c r="L83" s="206">
        <v>0</v>
      </c>
      <c r="M83" s="214"/>
      <c r="N83" s="206">
        <v>0</v>
      </c>
      <c r="O83" s="206"/>
      <c r="P83" s="206">
        <v>0</v>
      </c>
      <c r="Q83" s="206"/>
      <c r="R83" s="206">
        <v>0</v>
      </c>
      <c r="S83" s="214"/>
      <c r="T83" s="206">
        <v>0</v>
      </c>
      <c r="U83" s="214"/>
      <c r="V83" s="206">
        <v>0</v>
      </c>
      <c r="W83" s="214"/>
      <c r="X83" s="206">
        <v>0</v>
      </c>
      <c r="Y83" s="214"/>
      <c r="Z83" s="206" t="s">
        <v>641</v>
      </c>
      <c r="AA83" s="214"/>
      <c r="AB83" s="206">
        <v>0</v>
      </c>
      <c r="AC83" s="206">
        <v>0</v>
      </c>
    </row>
    <row r="84" spans="1:29" x14ac:dyDescent="0.25">
      <c r="A84" s="207" t="s">
        <v>573</v>
      </c>
      <c r="B84" s="208" t="s">
        <v>583</v>
      </c>
      <c r="C84" s="213"/>
      <c r="D84" s="214"/>
      <c r="E84" s="215"/>
      <c r="F84" s="215"/>
      <c r="G84" s="206">
        <v>0</v>
      </c>
      <c r="H84" s="206">
        <v>0</v>
      </c>
      <c r="I84" s="215"/>
      <c r="J84" s="206">
        <v>0</v>
      </c>
      <c r="K84" s="214"/>
      <c r="L84" s="206">
        <v>0</v>
      </c>
      <c r="M84" s="214"/>
      <c r="N84" s="206">
        <v>0</v>
      </c>
      <c r="O84" s="206"/>
      <c r="P84" s="206">
        <v>0</v>
      </c>
      <c r="Q84" s="206"/>
      <c r="R84" s="206">
        <v>2</v>
      </c>
      <c r="S84" s="214"/>
      <c r="T84" s="206">
        <v>0</v>
      </c>
      <c r="U84" s="214"/>
      <c r="V84" s="206">
        <v>0</v>
      </c>
      <c r="W84" s="214"/>
      <c r="X84" s="206">
        <v>0</v>
      </c>
      <c r="Y84" s="214"/>
      <c r="Z84" s="206" t="s">
        <v>641</v>
      </c>
      <c r="AA84" s="214"/>
      <c r="AB84" s="206">
        <v>0</v>
      </c>
      <c r="AC84" s="206">
        <v>2</v>
      </c>
    </row>
    <row r="85" spans="1:29" x14ac:dyDescent="0.25">
      <c r="A85" s="207" t="s">
        <v>574</v>
      </c>
      <c r="B85" s="208" t="s">
        <v>584</v>
      </c>
      <c r="C85" s="213"/>
      <c r="D85" s="214"/>
      <c r="E85" s="215"/>
      <c r="F85" s="215"/>
      <c r="G85" s="206">
        <v>0</v>
      </c>
      <c r="H85" s="206">
        <v>0</v>
      </c>
      <c r="I85" s="215"/>
      <c r="J85" s="206">
        <v>0</v>
      </c>
      <c r="K85" s="214"/>
      <c r="L85" s="206">
        <v>0</v>
      </c>
      <c r="M85" s="214"/>
      <c r="N85" s="206">
        <v>0</v>
      </c>
      <c r="O85" s="206"/>
      <c r="P85" s="206">
        <v>0</v>
      </c>
      <c r="Q85" s="206"/>
      <c r="R85" s="206">
        <v>0</v>
      </c>
      <c r="S85" s="214"/>
      <c r="T85" s="206">
        <v>0</v>
      </c>
      <c r="U85" s="214"/>
      <c r="V85" s="206">
        <v>0</v>
      </c>
      <c r="W85" s="214"/>
      <c r="X85" s="206">
        <v>0</v>
      </c>
      <c r="Y85" s="214"/>
      <c r="Z85" s="206" t="s">
        <v>641</v>
      </c>
      <c r="AA85" s="214"/>
      <c r="AB85" s="206">
        <v>0</v>
      </c>
      <c r="AC85" s="206">
        <v>0</v>
      </c>
    </row>
    <row r="86" spans="1:29" x14ac:dyDescent="0.25">
      <c r="A86" s="207" t="s">
        <v>575</v>
      </c>
      <c r="B86" s="208" t="s">
        <v>585</v>
      </c>
      <c r="C86" s="216"/>
      <c r="D86" s="214"/>
      <c r="E86" s="215"/>
      <c r="F86" s="215"/>
      <c r="G86" s="206">
        <v>0</v>
      </c>
      <c r="H86" s="206">
        <v>0</v>
      </c>
      <c r="I86" s="215"/>
      <c r="J86" s="206">
        <v>0</v>
      </c>
      <c r="K86" s="214"/>
      <c r="L86" s="206">
        <v>0</v>
      </c>
      <c r="M86" s="214"/>
      <c r="N86" s="206">
        <v>0</v>
      </c>
      <c r="O86" s="206"/>
      <c r="P86" s="206">
        <v>0</v>
      </c>
      <c r="Q86" s="206"/>
      <c r="R86" s="206">
        <v>0</v>
      </c>
      <c r="S86" s="214"/>
      <c r="T86" s="206">
        <v>0</v>
      </c>
      <c r="U86" s="214"/>
      <c r="V86" s="206">
        <v>0</v>
      </c>
      <c r="W86" s="214"/>
      <c r="X86" s="206">
        <v>0</v>
      </c>
      <c r="Y86" s="214"/>
      <c r="Z86" s="206" t="s">
        <v>641</v>
      </c>
      <c r="AA86" s="214"/>
      <c r="AB86" s="206">
        <v>0</v>
      </c>
      <c r="AC86" s="20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W16" zoomScale="85" zoomScaleSheetLayoutView="85" workbookViewId="0">
      <selection activeCell="AV33" sqref="AV33"/>
    </sheetView>
  </sheetViews>
  <sheetFormatPr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M_TP2000.PS.0065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Модернизация ПС-110 кВ Фарафонтьевская (замена выключателей 110 кВ - 2шт.)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3"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3" customFormat="1" x14ac:dyDescent="0.25">
      <c r="A21" s="415" t="s">
        <v>500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3" customFormat="1" ht="58.5" customHeight="1" x14ac:dyDescent="0.25">
      <c r="A22" s="406" t="s">
        <v>53</v>
      </c>
      <c r="B22" s="417" t="s">
        <v>25</v>
      </c>
      <c r="C22" s="406" t="s">
        <v>52</v>
      </c>
      <c r="D22" s="406" t="s">
        <v>51</v>
      </c>
      <c r="E22" s="420" t="s">
        <v>511</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3" customFormat="1" ht="64.5" customHeight="1" x14ac:dyDescent="0.25">
      <c r="A23" s="416"/>
      <c r="B23" s="418"/>
      <c r="C23" s="416"/>
      <c r="D23" s="416"/>
      <c r="E23" s="411" t="s">
        <v>24</v>
      </c>
      <c r="F23" s="402" t="s">
        <v>140</v>
      </c>
      <c r="G23" s="402" t="s">
        <v>139</v>
      </c>
      <c r="H23" s="402" t="s">
        <v>138</v>
      </c>
      <c r="I23" s="404" t="s">
        <v>422</v>
      </c>
      <c r="J23" s="404" t="s">
        <v>423</v>
      </c>
      <c r="K23" s="404" t="s">
        <v>424</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3"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28" t="s">
        <v>14</v>
      </c>
      <c r="AG24" s="128" t="s">
        <v>13</v>
      </c>
      <c r="AH24" s="129" t="s">
        <v>3</v>
      </c>
      <c r="AI24" s="129" t="s">
        <v>12</v>
      </c>
      <c r="AJ24" s="407"/>
      <c r="AK24" s="407"/>
      <c r="AL24" s="407"/>
      <c r="AM24" s="407"/>
      <c r="AN24" s="407"/>
      <c r="AO24" s="407"/>
      <c r="AP24" s="407"/>
      <c r="AQ24" s="425"/>
      <c r="AR24" s="401"/>
      <c r="AS24" s="401"/>
      <c r="AT24" s="401"/>
      <c r="AU24" s="401"/>
      <c r="AV24" s="410"/>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05.75" customHeight="1" x14ac:dyDescent="0.2">
      <c r="A26" s="21"/>
      <c r="B26" s="435" t="s">
        <v>547</v>
      </c>
      <c r="C26" s="434" t="s">
        <v>644</v>
      </c>
      <c r="D26" s="433" t="s">
        <v>645</v>
      </c>
      <c r="E26" s="21" t="s">
        <v>366</v>
      </c>
      <c r="F26" s="21" t="s">
        <v>366</v>
      </c>
      <c r="G26" s="21" t="s">
        <v>366</v>
      </c>
      <c r="H26" s="21" t="s">
        <v>366</v>
      </c>
      <c r="I26" s="21" t="s">
        <v>366</v>
      </c>
      <c r="J26" s="21" t="s">
        <v>366</v>
      </c>
      <c r="K26" s="21" t="s">
        <v>366</v>
      </c>
      <c r="L26" s="21" t="s">
        <v>366</v>
      </c>
      <c r="M26" s="21" t="s">
        <v>366</v>
      </c>
      <c r="N26" s="21" t="s">
        <v>366</v>
      </c>
      <c r="O26" s="21" t="s">
        <v>366</v>
      </c>
      <c r="P26" s="21" t="s">
        <v>366</v>
      </c>
      <c r="Q26" s="21" t="s">
        <v>366</v>
      </c>
      <c r="R26" s="21" t="s">
        <v>366</v>
      </c>
      <c r="S26" s="21" t="s">
        <v>366</v>
      </c>
      <c r="T26" s="21" t="s">
        <v>366</v>
      </c>
      <c r="U26" s="21" t="s">
        <v>366</v>
      </c>
      <c r="V26" s="21" t="s">
        <v>366</v>
      </c>
      <c r="W26" s="21" t="s">
        <v>366</v>
      </c>
      <c r="X26" s="21" t="s">
        <v>366</v>
      </c>
      <c r="Y26" s="21" t="s">
        <v>366</v>
      </c>
      <c r="Z26" s="21" t="s">
        <v>366</v>
      </c>
      <c r="AA26" s="21" t="s">
        <v>366</v>
      </c>
      <c r="AB26" s="21" t="s">
        <v>366</v>
      </c>
      <c r="AC26" s="21" t="s">
        <v>366</v>
      </c>
      <c r="AD26" s="21" t="s">
        <v>366</v>
      </c>
      <c r="AE26" s="21" t="s">
        <v>366</v>
      </c>
      <c r="AF26" s="21" t="s">
        <v>366</v>
      </c>
      <c r="AG26" s="21" t="s">
        <v>366</v>
      </c>
      <c r="AH26" s="21" t="s">
        <v>366</v>
      </c>
      <c r="AI26" s="21" t="s">
        <v>366</v>
      </c>
      <c r="AJ26" s="21" t="s">
        <v>366</v>
      </c>
      <c r="AK26" s="21" t="s">
        <v>366</v>
      </c>
      <c r="AL26" s="21" t="s">
        <v>366</v>
      </c>
      <c r="AM26" s="21" t="s">
        <v>366</v>
      </c>
      <c r="AN26" s="21" t="s">
        <v>366</v>
      </c>
      <c r="AO26" s="21" t="s">
        <v>366</v>
      </c>
      <c r="AP26" s="21" t="s">
        <v>366</v>
      </c>
      <c r="AQ26" s="21" t="s">
        <v>366</v>
      </c>
      <c r="AR26" s="21" t="s">
        <v>366</v>
      </c>
      <c r="AS26" s="21" t="s">
        <v>366</v>
      </c>
      <c r="AT26" s="21" t="s">
        <v>366</v>
      </c>
      <c r="AU26" s="21" t="s">
        <v>366</v>
      </c>
      <c r="AV26" s="436" t="s">
        <v>646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70</v>
      </c>
    </row>
    <row r="2" spans="1:8" ht="18.75" x14ac:dyDescent="0.3">
      <c r="B2" s="15" t="s">
        <v>11</v>
      </c>
    </row>
    <row r="3" spans="1:8" ht="18.75" x14ac:dyDescent="0.3">
      <c r="B3" s="15" t="s">
        <v>534</v>
      </c>
    </row>
    <row r="4" spans="1:8" x14ac:dyDescent="0.25">
      <c r="B4" s="45"/>
    </row>
    <row r="5" spans="1:8" ht="18.75" x14ac:dyDescent="0.3">
      <c r="A5" s="432" t="str">
        <f>'1. паспорт местоположение'!A5:C5</f>
        <v>Год раскрытия информации: 2024 год</v>
      </c>
      <c r="B5" s="432"/>
      <c r="C5" s="156"/>
      <c r="D5" s="67"/>
      <c r="E5" s="67"/>
      <c r="F5" s="67"/>
      <c r="G5" s="67"/>
      <c r="H5" s="67"/>
    </row>
    <row r="6" spans="1:8" ht="18.75" x14ac:dyDescent="0.3">
      <c r="A6" s="133"/>
      <c r="B6" s="133"/>
      <c r="C6" s="157"/>
      <c r="D6" s="133"/>
      <c r="E6" s="133"/>
      <c r="F6" s="133"/>
      <c r="G6" s="133"/>
      <c r="H6" s="133"/>
    </row>
    <row r="7" spans="1:8" ht="18.75" x14ac:dyDescent="0.25">
      <c r="A7" s="262" t="s">
        <v>10</v>
      </c>
      <c r="B7" s="262"/>
      <c r="C7" s="158"/>
      <c r="D7" s="132"/>
      <c r="E7" s="132"/>
      <c r="F7" s="132"/>
      <c r="G7" s="132"/>
      <c r="H7" s="132"/>
    </row>
    <row r="8" spans="1:8" ht="18.75" x14ac:dyDescent="0.25">
      <c r="A8" s="132"/>
      <c r="B8" s="132"/>
      <c r="C8" s="158"/>
      <c r="D8" s="132"/>
      <c r="E8" s="132"/>
      <c r="F8" s="132"/>
      <c r="G8" s="132"/>
      <c r="H8" s="132"/>
    </row>
    <row r="9" spans="1:8" x14ac:dyDescent="0.25">
      <c r="A9" s="266" t="str">
        <f>'1. паспорт местоположение'!A9:C9</f>
        <v>АО "Россети Тюмень"</v>
      </c>
      <c r="B9" s="266"/>
      <c r="C9" s="159"/>
      <c r="D9" s="130"/>
      <c r="E9" s="130"/>
      <c r="F9" s="130"/>
      <c r="G9" s="130"/>
      <c r="H9" s="130"/>
    </row>
    <row r="10" spans="1:8" x14ac:dyDescent="0.25">
      <c r="A10" s="259" t="s">
        <v>9</v>
      </c>
      <c r="B10" s="259"/>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66" t="str">
        <f>'1. паспорт местоположение'!A12:C12</f>
        <v>M_TP2000.PS.0065</v>
      </c>
      <c r="B12" s="266"/>
      <c r="C12" s="159"/>
      <c r="D12" s="130"/>
      <c r="E12" s="130"/>
      <c r="F12" s="130"/>
      <c r="G12" s="130"/>
      <c r="H12" s="130"/>
    </row>
    <row r="13" spans="1:8" x14ac:dyDescent="0.25">
      <c r="A13" s="259" t="s">
        <v>8</v>
      </c>
      <c r="B13" s="259"/>
      <c r="C13" s="30"/>
      <c r="D13" s="131"/>
      <c r="E13" s="131"/>
      <c r="F13" s="131"/>
      <c r="G13" s="131"/>
      <c r="H13" s="131"/>
    </row>
    <row r="14" spans="1:8" ht="18.75" x14ac:dyDescent="0.25">
      <c r="A14" s="11"/>
      <c r="B14" s="11"/>
      <c r="C14" s="11"/>
      <c r="D14" s="11"/>
      <c r="E14" s="11"/>
      <c r="F14" s="11"/>
      <c r="G14" s="11"/>
      <c r="H14" s="11"/>
    </row>
    <row r="15" spans="1:8" ht="42" customHeight="1" x14ac:dyDescent="0.25">
      <c r="A15" s="264" t="str">
        <f>'1. паспорт местоположение'!A15:C15</f>
        <v>Модернизация ПС-110 кВ Фарафонтьевская (замена выключателей 110 кВ - 2шт.)</v>
      </c>
      <c r="B15" s="264"/>
      <c r="C15" s="159"/>
      <c r="D15" s="130"/>
      <c r="E15" s="130"/>
      <c r="F15" s="130"/>
      <c r="G15" s="130"/>
      <c r="H15" s="130"/>
    </row>
    <row r="16" spans="1:8" x14ac:dyDescent="0.25">
      <c r="A16" s="259" t="s">
        <v>7</v>
      </c>
      <c r="B16" s="259"/>
      <c r="C16" s="30"/>
      <c r="D16" s="131"/>
      <c r="E16" s="131"/>
      <c r="F16" s="131"/>
      <c r="G16" s="131"/>
      <c r="H16" s="131"/>
    </row>
    <row r="17" spans="1:2" x14ac:dyDescent="0.25">
      <c r="B17" s="102"/>
    </row>
    <row r="18" spans="1:2" ht="33.75" customHeight="1" x14ac:dyDescent="0.25">
      <c r="A18" s="430" t="s">
        <v>501</v>
      </c>
      <c r="B18" s="431"/>
    </row>
    <row r="19" spans="1:2" x14ac:dyDescent="0.25">
      <c r="B19" s="45"/>
    </row>
    <row r="20" spans="1:2" ht="16.5" thickBot="1" x14ac:dyDescent="0.3">
      <c r="B20" s="103"/>
    </row>
    <row r="21" spans="1:2" ht="30.75" thickBot="1" x14ac:dyDescent="0.3">
      <c r="A21" s="104" t="s">
        <v>373</v>
      </c>
      <c r="B21" s="105" t="str">
        <f>A15</f>
        <v>Модернизация ПС-110 кВ Фарафонтьевская (замена выключателей 110 кВ - 2шт.)</v>
      </c>
    </row>
    <row r="22" spans="1:2" ht="16.5" thickBot="1" x14ac:dyDescent="0.3">
      <c r="A22" s="104" t="s">
        <v>374</v>
      </c>
      <c r="B22" s="105" t="str">
        <f>CONCATENATE('1. паспорт местоположение'!C26,", ",'1. паспорт местоположение'!C27)</f>
        <v>ЯНАО, Пуровский район</v>
      </c>
    </row>
    <row r="23" spans="1:2" ht="16.5" thickBot="1" x14ac:dyDescent="0.3">
      <c r="A23" s="104" t="s">
        <v>339</v>
      </c>
      <c r="B23" s="106" t="s">
        <v>525</v>
      </c>
    </row>
    <row r="24" spans="1:2" ht="16.5" thickBot="1" x14ac:dyDescent="0.3">
      <c r="A24" s="104" t="s">
        <v>375</v>
      </c>
      <c r="B24" s="106" t="s">
        <v>551</v>
      </c>
    </row>
    <row r="25" spans="1:2" ht="16.5" thickBot="1" x14ac:dyDescent="0.3">
      <c r="A25" s="107" t="s">
        <v>376</v>
      </c>
      <c r="B25" s="105">
        <v>2026</v>
      </c>
    </row>
    <row r="26" spans="1:2" ht="16.5" thickBot="1" x14ac:dyDescent="0.3">
      <c r="A26" s="108" t="s">
        <v>377</v>
      </c>
      <c r="B26" s="105" t="str">
        <f>'3.3 паспорт описание'!C30</f>
        <v>С</v>
      </c>
    </row>
    <row r="27" spans="1:2" ht="29.25" thickBot="1" x14ac:dyDescent="0.3">
      <c r="A27" s="253" t="s">
        <v>630</v>
      </c>
      <c r="B27" s="254">
        <f>'6.2. Паспорт фин осв ввод'!D24</f>
        <v>21.879764445924526</v>
      </c>
    </row>
    <row r="28" spans="1:2" ht="16.5" thickBot="1" x14ac:dyDescent="0.3">
      <c r="A28" s="110" t="s">
        <v>378</v>
      </c>
      <c r="B28" s="110" t="s">
        <v>631</v>
      </c>
    </row>
    <row r="29" spans="1:2" ht="29.25" thickBot="1" x14ac:dyDescent="0.3">
      <c r="A29" s="115" t="s">
        <v>379</v>
      </c>
      <c r="B29" s="195">
        <f>B30</f>
        <v>0</v>
      </c>
    </row>
    <row r="30" spans="1:2" ht="29.25" thickBot="1" x14ac:dyDescent="0.3">
      <c r="A30" s="115" t="s">
        <v>380</v>
      </c>
      <c r="B30" s="195">
        <f>B32+B37+B42</f>
        <v>0</v>
      </c>
    </row>
    <row r="31" spans="1:2" ht="16.5" thickBot="1" x14ac:dyDescent="0.3">
      <c r="A31" s="110" t="s">
        <v>381</v>
      </c>
      <c r="B31" s="110"/>
    </row>
    <row r="32" spans="1:2" ht="29.25" thickBot="1" x14ac:dyDescent="0.3">
      <c r="A32" s="115" t="s">
        <v>382</v>
      </c>
      <c r="B32" s="195">
        <v>0</v>
      </c>
    </row>
    <row r="33" spans="1:2" ht="16.5" thickBot="1" x14ac:dyDescent="0.3">
      <c r="A33" s="110" t="s">
        <v>521</v>
      </c>
      <c r="B33" s="249">
        <v>0</v>
      </c>
    </row>
    <row r="34" spans="1:2" ht="16.5" thickBot="1" x14ac:dyDescent="0.3">
      <c r="A34" s="110" t="s">
        <v>384</v>
      </c>
      <c r="B34" s="249">
        <f>B33*100/B27</f>
        <v>0</v>
      </c>
    </row>
    <row r="35" spans="1:2" ht="16.5" thickBot="1" x14ac:dyDescent="0.3">
      <c r="A35" s="110" t="s">
        <v>385</v>
      </c>
      <c r="B35" s="249">
        <v>0</v>
      </c>
    </row>
    <row r="36" spans="1:2" ht="16.5" thickBot="1" x14ac:dyDescent="0.3">
      <c r="A36" s="110" t="s">
        <v>386</v>
      </c>
      <c r="B36" s="249">
        <v>0</v>
      </c>
    </row>
    <row r="37" spans="1:2" ht="29.25" thickBot="1" x14ac:dyDescent="0.3">
      <c r="A37" s="115" t="s">
        <v>387</v>
      </c>
      <c r="B37" s="250">
        <v>0</v>
      </c>
    </row>
    <row r="38" spans="1:2" ht="16.5" thickBot="1" x14ac:dyDescent="0.3">
      <c r="A38" s="110" t="s">
        <v>383</v>
      </c>
      <c r="B38" s="250">
        <v>0</v>
      </c>
    </row>
    <row r="39" spans="1:2" ht="16.5" thickBot="1" x14ac:dyDescent="0.3">
      <c r="A39" s="110" t="s">
        <v>384</v>
      </c>
      <c r="B39" s="250">
        <f>B38*100/B27</f>
        <v>0</v>
      </c>
    </row>
    <row r="40" spans="1:2" ht="16.5" thickBot="1" x14ac:dyDescent="0.3">
      <c r="A40" s="110" t="s">
        <v>385</v>
      </c>
      <c r="B40" s="250">
        <v>0</v>
      </c>
    </row>
    <row r="41" spans="1:2" ht="16.5" thickBot="1" x14ac:dyDescent="0.3">
      <c r="A41" s="110" t="s">
        <v>386</v>
      </c>
      <c r="B41" s="250">
        <v>0</v>
      </c>
    </row>
    <row r="42" spans="1:2" ht="29.25" thickBot="1" x14ac:dyDescent="0.3">
      <c r="A42" s="115" t="s">
        <v>388</v>
      </c>
      <c r="B42" s="250">
        <v>0</v>
      </c>
    </row>
    <row r="43" spans="1:2" ht="16.5" thickBot="1" x14ac:dyDescent="0.3">
      <c r="A43" s="110" t="s">
        <v>522</v>
      </c>
      <c r="B43" s="249">
        <f>B42*100/B27</f>
        <v>0</v>
      </c>
    </row>
    <row r="44" spans="1:2" ht="16.5" thickBot="1" x14ac:dyDescent="0.3">
      <c r="A44" s="110" t="s">
        <v>384</v>
      </c>
      <c r="B44" s="249">
        <v>0</v>
      </c>
    </row>
    <row r="45" spans="1:2" ht="16.5" thickBot="1" x14ac:dyDescent="0.3">
      <c r="A45" s="110" t="s">
        <v>385</v>
      </c>
      <c r="B45" s="249">
        <v>0</v>
      </c>
    </row>
    <row r="46" spans="1:2" ht="16.5" thickBot="1" x14ac:dyDescent="0.3">
      <c r="A46" s="110" t="s">
        <v>386</v>
      </c>
      <c r="B46" s="249">
        <v>0</v>
      </c>
    </row>
    <row r="47" spans="1:2" ht="29.25" thickBot="1" x14ac:dyDescent="0.3">
      <c r="A47" s="109" t="s">
        <v>389</v>
      </c>
      <c r="B47" s="110" t="s">
        <v>535</v>
      </c>
    </row>
    <row r="48" spans="1:2" ht="16.5" thickBot="1" x14ac:dyDescent="0.3">
      <c r="A48" s="111" t="s">
        <v>381</v>
      </c>
      <c r="B48" s="116"/>
    </row>
    <row r="49" spans="1:3" ht="16.5" thickBot="1" x14ac:dyDescent="0.3">
      <c r="A49" s="111" t="s">
        <v>390</v>
      </c>
      <c r="B49" s="116"/>
    </row>
    <row r="50" spans="1:3" ht="16.5" thickBot="1" x14ac:dyDescent="0.3">
      <c r="A50" s="111" t="s">
        <v>391</v>
      </c>
      <c r="B50" s="116"/>
    </row>
    <row r="51" spans="1:3" ht="16.5" thickBot="1" x14ac:dyDescent="0.3">
      <c r="A51" s="111" t="s">
        <v>392</v>
      </c>
      <c r="B51" s="154"/>
    </row>
    <row r="52" spans="1:3" ht="16.5" thickBot="1" x14ac:dyDescent="0.3">
      <c r="A52" s="107" t="s">
        <v>393</v>
      </c>
      <c r="B52" s="252">
        <v>1.78E-2</v>
      </c>
    </row>
    <row r="53" spans="1:3" ht="16.5" thickBot="1" x14ac:dyDescent="0.3">
      <c r="A53" s="107" t="s">
        <v>394</v>
      </c>
      <c r="B53" s="251">
        <v>0.24099999999999999</v>
      </c>
    </row>
    <row r="54" spans="1:3" ht="16.5" thickBot="1" x14ac:dyDescent="0.3">
      <c r="A54" s="107" t="s">
        <v>395</v>
      </c>
      <c r="B54" s="252">
        <v>1.78E-2</v>
      </c>
    </row>
    <row r="55" spans="1:3" ht="16.5" thickBot="1" x14ac:dyDescent="0.3">
      <c r="A55" s="108" t="s">
        <v>396</v>
      </c>
      <c r="B55" s="251">
        <v>0.20100000000000001</v>
      </c>
    </row>
    <row r="56" spans="1:3" ht="15.75" customHeight="1" x14ac:dyDescent="0.25">
      <c r="A56" s="109" t="s">
        <v>397</v>
      </c>
      <c r="B56" s="111"/>
      <c r="C56" s="426"/>
    </row>
    <row r="57" spans="1:3" x14ac:dyDescent="0.25">
      <c r="A57" s="113" t="s">
        <v>398</v>
      </c>
      <c r="B57" s="113" t="s">
        <v>547</v>
      </c>
      <c r="C57" s="426"/>
    </row>
    <row r="58" spans="1:3" x14ac:dyDescent="0.25">
      <c r="A58" s="113" t="s">
        <v>399</v>
      </c>
      <c r="B58" s="113"/>
      <c r="C58" s="426"/>
    </row>
    <row r="59" spans="1:3" ht="16.5" thickBot="1" x14ac:dyDescent="0.3">
      <c r="A59" s="113" t="s">
        <v>400</v>
      </c>
      <c r="B59" s="113"/>
      <c r="C59" s="426"/>
    </row>
    <row r="60" spans="1:3" ht="16.5" thickBot="1" x14ac:dyDescent="0.3">
      <c r="A60" s="113" t="s">
        <v>401</v>
      </c>
      <c r="B60" s="110" t="s">
        <v>535</v>
      </c>
      <c r="C60" s="426"/>
    </row>
    <row r="61" spans="1:3" ht="16.5" thickBot="1" x14ac:dyDescent="0.3">
      <c r="A61" s="114" t="s">
        <v>402</v>
      </c>
      <c r="B61" s="110" t="s">
        <v>535</v>
      </c>
      <c r="C61" s="426"/>
    </row>
    <row r="62" spans="1:3" ht="30.75" thickBot="1" x14ac:dyDescent="0.3">
      <c r="A62" s="111" t="s">
        <v>403</v>
      </c>
      <c r="B62" s="110" t="s">
        <v>535</v>
      </c>
    </row>
    <row r="63" spans="1:3" ht="29.25" thickBot="1" x14ac:dyDescent="0.3">
      <c r="A63" s="107" t="s">
        <v>404</v>
      </c>
      <c r="B63" s="110" t="s">
        <v>535</v>
      </c>
    </row>
    <row r="64" spans="1:3" ht="16.5" thickBot="1" x14ac:dyDescent="0.3">
      <c r="A64" s="111" t="s">
        <v>381</v>
      </c>
      <c r="B64" s="117"/>
    </row>
    <row r="65" spans="1:3" ht="16.5" thickBot="1" x14ac:dyDescent="0.3">
      <c r="A65" s="111" t="s">
        <v>405</v>
      </c>
      <c r="B65" s="112"/>
    </row>
    <row r="66" spans="1:3" ht="16.5" thickBot="1" x14ac:dyDescent="0.3">
      <c r="A66" s="111" t="s">
        <v>406</v>
      </c>
      <c r="B66" s="117"/>
    </row>
    <row r="67" spans="1:3" ht="16.5" thickBot="1" x14ac:dyDescent="0.3">
      <c r="A67" s="118" t="s">
        <v>407</v>
      </c>
      <c r="B67" s="110" t="s">
        <v>550</v>
      </c>
      <c r="C67" s="160"/>
    </row>
    <row r="68" spans="1:3" ht="16.5" thickBot="1" x14ac:dyDescent="0.3">
      <c r="A68" s="107" t="s">
        <v>408</v>
      </c>
      <c r="B68" s="110" t="s">
        <v>639</v>
      </c>
    </row>
    <row r="69" spans="1:3" ht="16.5" thickBot="1" x14ac:dyDescent="0.3">
      <c r="A69" s="113" t="s">
        <v>409</v>
      </c>
      <c r="B69" s="119"/>
    </row>
    <row r="70" spans="1:3" ht="16.5" thickBot="1" x14ac:dyDescent="0.3">
      <c r="A70" s="113" t="s">
        <v>410</v>
      </c>
      <c r="B70" s="119"/>
    </row>
    <row r="71" spans="1:3" ht="16.5" thickBot="1" x14ac:dyDescent="0.3">
      <c r="A71" s="113" t="s">
        <v>411</v>
      </c>
      <c r="B71" s="119"/>
    </row>
    <row r="72" spans="1:3" ht="29.25" thickBot="1" x14ac:dyDescent="0.3">
      <c r="A72" s="120" t="s">
        <v>412</v>
      </c>
      <c r="B72" s="117" t="s">
        <v>537</v>
      </c>
      <c r="C72" s="161"/>
    </row>
    <row r="73" spans="1:3" ht="28.5" x14ac:dyDescent="0.25">
      <c r="A73" s="109" t="s">
        <v>413</v>
      </c>
      <c r="B73" s="427" t="s">
        <v>640</v>
      </c>
      <c r="C73" s="426"/>
    </row>
    <row r="74" spans="1:3" x14ac:dyDescent="0.25">
      <c r="A74" s="113" t="s">
        <v>414</v>
      </c>
      <c r="B74" s="428"/>
      <c r="C74" s="426"/>
    </row>
    <row r="75" spans="1:3" x14ac:dyDescent="0.25">
      <c r="A75" s="113" t="s">
        <v>415</v>
      </c>
      <c r="B75" s="428"/>
      <c r="C75" s="426"/>
    </row>
    <row r="76" spans="1:3" x14ac:dyDescent="0.25">
      <c r="A76" s="113" t="s">
        <v>416</v>
      </c>
      <c r="B76" s="428"/>
      <c r="C76" s="426"/>
    </row>
    <row r="77" spans="1:3" x14ac:dyDescent="0.25">
      <c r="A77" s="113" t="s">
        <v>417</v>
      </c>
      <c r="B77" s="428"/>
      <c r="C77" s="426"/>
    </row>
    <row r="78" spans="1:3" ht="16.5" thickBot="1" x14ac:dyDescent="0.3">
      <c r="A78" s="121" t="s">
        <v>418</v>
      </c>
      <c r="B78" s="429"/>
      <c r="C78" s="426"/>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2023-09-17T07:40:42Z</cp:lastPrinted>
  <dcterms:created xsi:type="dcterms:W3CDTF">2015-08-16T15:31:05Z</dcterms:created>
  <dcterms:modified xsi:type="dcterms:W3CDTF">2024-11-25T13:22:41Z</dcterms:modified>
</cp:coreProperties>
</file>