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9\"/>
    </mc:Choice>
  </mc:AlternateContent>
  <bookViews>
    <workbookView xWindow="0" yWindow="0" windowWidth="28800" windowHeight="129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8" l="1"/>
  <c r="A15" i="28"/>
  <c r="A12" i="28"/>
  <c r="A9" i="28"/>
  <c r="A5" i="28"/>
  <c r="C49" i="7" l="1"/>
  <c r="C48" i="7"/>
  <c r="C40" i="7" s="1"/>
  <c r="A11" i="29"/>
  <c r="A14" i="29"/>
  <c r="A4" i="29" l="1"/>
  <c r="B26"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<sst xmlns="http://schemas.openxmlformats.org/spreadsheetml/2006/main" count="1453" uniqueCount="618">
  <si>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</si>
  <si>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</si>
  <si>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</si>
  <si>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</si>
  <si>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</si>
  <si>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</si>
  <si>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</si>
  <si>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</si>
  <si>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</si>
  <si>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</si>
  <si>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</si>
  <si>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</si>
  <si>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</si>
  <si>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</si>
  <si>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</si>
  <si>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</si>
  <si>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</si>
  <si>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</si>
  <si>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</si>
  <si>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</si>
  <si>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</si>
  <si>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</si>
  <si>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</si>
  <si>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</si>
  <si>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</si>
  <si>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</si>
  <si>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</si>
  <si>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</si>
  <si>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</si>
  <si>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</si>
  <si>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</si>
  <si>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</si>
  <si>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</si>
  <si>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</si>
  <si>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</si>
  <si>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</si>
  <si>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</si>
  <si>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</si>
  <si>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</si>
  <si>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</si>
  <si>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</si>
  <si>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</si>
  <si>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</si>
  <si>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</si>
  <si>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</si>
  <si>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</si>
  <si>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</si>
  <si>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</si>
  <si>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</si>
  <si>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</si>
  <si>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</si>
  <si>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</si>
  <si>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</si>
  <si>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</si>
  <si>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</si>
  <si>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</si>
  <si>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</si>
  <si>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</si>
  <si>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</si>
  <si>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</si>
  <si>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</si>
  <si>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</si>
  <si>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</si>
  <si>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</si>
  <si>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</si>
  <si>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</si>
  <si>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</si>
  <si>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</si>
  <si>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</si>
  <si>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</si>
  <si>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</si>
  <si>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</si>
  <si>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</si>
  <si>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</si>
  <si>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</si>
  <si>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</si>
  <si>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</si>
  <si>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</si>
  <si>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</si>
  <si>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</si>
  <si>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</si>
  <si>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</si>
  <si>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</si>
  <si>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</si>
  <si>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</si>
  <si>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</si>
  <si>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</si>
  <si>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</si>
  <si>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</si>
  <si>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</si>
  <si>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</si>
  <si>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</si>
  <si>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</si>
  <si>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</si>
  <si>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</si>
  <si>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</si>
  <si>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</si>
  <si>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</si>
  <si>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</si>
  <si>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</si>
  <si>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</si>
  <si>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</si>
  <si>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</si>
  <si>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</si>
  <si>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</si>
  <si>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</si>
  <si>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</si>
  <si>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</si>
  <si>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</si>
  <si>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</si>
  <si>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</si>
  <si>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</si>
  <si>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</si>
  <si>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</si>
  <si>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</si>
  <si>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</si>
  <si>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</si>
  <si>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</si>
  <si>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</si>
  <si>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</si>
  <si>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</si>
  <si>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</si>
  <si>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</si>
  <si>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</si>
  <si>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</si>
  <si>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</si>
  <si>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</si>
  <si>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</si>
  <si>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</si>
  <si>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</si>
  <si>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</si>
  <si>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</si>
  <si>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</si>
  <si>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</si>
  <si>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</si>
  <si>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</si>
  <si>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</si>
  <si>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</si>
  <si>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</si>
  <si>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</si>
  <si>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</si>
  <si>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</si>
  <si>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</si>
  <si>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</si>
  <si>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</si>
  <si>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</si>
  <si>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</si>
  <si>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</si>
  <si>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</si>
  <si>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</si>
  <si>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</si>
  <si>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</si>
  <si>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</si>
  <si>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</si>
  <si>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</si>
  <si>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</si>
  <si>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</si>
  <si>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</si>
  <si>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</si>
  <si>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</si>
  <si>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</si>
  <si>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</si>
  <si>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</si>
  <si>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</si>
  <si>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</si>
  <si>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</si>
  <si>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</si>
  <si>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</si>
  <si>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</si>
  <si>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</si>
  <si>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</si>
  <si>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</si>
  <si>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</si>
  <si>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</si>
  <si>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</si>
  <si>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</si>
  <si>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</si>
  <si>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</si>
  <si>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</si>
  <si>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</si>
  <si>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</si>
  <si>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</si>
  <si>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</si>
  <si>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</si>
  <si>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</si>
  <si>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</si>
  <si>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</si>
  <si>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</si>
  <si>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</si>
  <si>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</si>
  <si>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</si>
  <si>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</si>
  <si>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</si>
  <si>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</si>
  <si>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</si>
  <si>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</si>
  <si>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</si>
  <si>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</si>
  <si>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</si>
  <si>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</si>
  <si>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</si>
  <si>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</si>
  <si>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</si>
  <si>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</si>
  <si>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</si>
  <si>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</si>
  <si>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</si>
  <si>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</si>
  <si>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</si>
  <si>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</si>
  <si>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</si>
  <si>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</si>
  <si>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</si>
  <si>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</si>
  <si>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</si>
  <si>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</si>
  <si>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</si>
  <si>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</si>
  <si>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</si>
  <si>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</si>
  <si>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</si>
  <si>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</si>
  <si>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</si>
  <si>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</si>
  <si>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</si>
  <si>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</si>
  <si>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</si>
  <si>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</si>
  <si>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</si>
  <si>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</si>
  <si>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</si>
  <si>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</si>
  <si>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</si>
  <si>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</si>
  <si>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</si>
  <si>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</si>
  <si>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</si>
  <si>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</si>
  <si>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</si>
  <si>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</si>
  <si>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</si>
  <si>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</si>
  <si>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</si>
  <si>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</si>
  <si>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</si>
  <si>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</si>
  <si>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</si>
  <si>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</si>
  <si>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</si>
  <si>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</si>
  <si>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</si>
  <si>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</si>
  <si>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</si>
  <si>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</si>
  <si>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</si>
  <si>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</si>
  <si>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</si>
  <si>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</si>
  <si>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</si>
  <si>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</si>
  <si>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</si>
  <si>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</si>
  <si>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</si>
  <si>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</si>
  <si>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</si>
  <si>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</si>
  <si>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</si>
  <si>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</si>
  <si>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</si>
  <si>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</si>
  <si>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</si>
  <si>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</si>
  <si>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</si>
  <si>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</si>
  <si>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</si>
  <si>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</si>
  <si>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</si>
  <si>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</si>
  <si>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</si>
  <si>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</si>
  <si>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</si>
  <si>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</si>
  <si>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</si>
  <si>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</si>
  <si>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</si>
  <si>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</si>
  <si>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</si>
  <si>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</si>
  <si>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</si>
  <si>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</si>
  <si>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</si>
  <si>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</si>
  <si>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</si>
  <si>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</si>
  <si>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</si>
  <si>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</si>
  <si>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</si>
  <si>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</si>
  <si>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</si>
  <si>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</si>
  <si>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</si>
  <si>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</si>
  <si>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</si>
  <si>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</si>
  <si>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</si>
  <si>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</si>
  <si>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</si>
  <si>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</si>
  <si>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</si>
  <si>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</si>
  <si>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</si>
  <si>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</si>
  <si>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</si>
  <si>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</si>
  <si>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</si>
  <si>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</si>
  <si>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</si>
  <si>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</si>
  <si>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</si>
  <si>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</si>
  <si>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</si>
  <si>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</si>
  <si>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</si>
  <si>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</si>
  <si>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</si>
  <si>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</si>
  <si>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</si>
  <si>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</si>
  <si>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</si>
  <si>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</si>
  <si>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</si>
  <si>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</si>
  <si>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</si>
  <si>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</si>
  <si>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</si>
  <si>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</si>
  <si>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</si>
  <si>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</si>
  <si>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</si>
  <si>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</si>
  <si>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</si>
  <si>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</si>
  <si>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</si>
  <si>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</si>
  <si>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</si>
  <si>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</si>
  <si>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</si>
  <si>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</si>
  <si>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</si>
  <si>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</si>
  <si>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</si>
  <si>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</si>
  <si>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</si>
  <si>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</si>
  <si>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</si>
  <si>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</si>
  <si>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</si>
  <si>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</si>
  <si>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</si>
  <si>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</si>
  <si>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</si>
  <si>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</si>
  <si>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</si>
  <si>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</si>
  <si>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</si>
  <si>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</si>
  <si>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</si>
  <si>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</si>
  <si>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</si>
  <si>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</si>
  <si>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</si>
  <si>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</si>
  <si>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</si>
  <si>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</si>
  <si>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</si>
  <si>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</si>
  <si>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</si>
  <si>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</si>
  <si>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</si>
  <si>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</si>
  <si>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</si>
  <si>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</si>
  <si>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</si>
  <si>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</si>
  <si>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</si>
  <si>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</si>
  <si>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</si>
  <si>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</si>
  <si>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</si>
  <si>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</si>
  <si>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</si>
  <si>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</si>
  <si>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</si>
  <si>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</si>
  <si>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</si>
  <si>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</si>
  <si>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</si>
  <si>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</si>
  <si>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</si>
  <si>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</si>
  <si>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</si>
  <si>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</si>
  <si>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</si>
  <si>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</si>
  <si>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</si>
  <si>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</si>
  <si>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</si>
  <si>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</si>
  <si>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</si>
  <si>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</si>
  <si>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</si>
  <si>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</si>
  <si>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</si>
  <si>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</si>
  <si>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</si>
  <si>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</si>
  <si>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</si>
  <si>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</si>
  <si>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</si>
  <si>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</si>
  <si>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</si>
  <si>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</si>
  <si>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</si>
  <si>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</si>
  <si>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</si>
  <si>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</si>
  <si>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</si>
  <si>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</si>
  <si>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</si>
  <si>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</si>
  <si>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</si>
  <si>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</si>
  <si>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</si>
  <si>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</si>
  <si>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</si>
  <si>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</si>
  <si>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</si>
  <si>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</si>
  <si>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</si>
  <si>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</si>
  <si>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</si>
  <si>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</si>
  <si>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</si>
  <si>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</si>
  <si>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</si>
  <si>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</si>
  <si>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</si>
  <si>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</si>
  <si>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</si>
  <si>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</si>
  <si>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</si>
  <si>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</si>
  <si>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</si>
  <si>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</si>
  <si>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</si>
  <si>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</si>
  <si>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</si>
  <si>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</si>
  <si>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</si>
  <si>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</si>
  <si>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</si>
  <si>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</si>
  <si>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</si>
  <si>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</si>
  <si>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</si>
  <si>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</si>
  <si>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</si>
  <si>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</si>
  <si>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</si>
  <si>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</si>
  <si>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</si>
  <si>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</si>
  <si>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</si>
  <si>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</si>
  <si>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</si>
  <si>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</si>
  <si>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</si>
  <si>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</si>
  <si>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</si>
  <si>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</si>
  <si>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</si>
  <si>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</si>
  <si>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</si>
  <si>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</si>
  <si>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</si>
  <si>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</si>
  <si>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</si>
  <si>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</si>
  <si>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</si>
  <si>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</si>
  <si>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</si>
  <si>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</si>
  <si>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</si>
  <si>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</si>
  <si>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</si>
  <si>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</si>
  <si>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</si>
  <si>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</si>
  <si>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</si>
  <si>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</si>
  <si>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</si>
  <si>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</si>
  <si>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</si>
  <si>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</si>
  <si>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</si>
  <si>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</si>
  <si>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</si>
  <si>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</si>
  <si>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</si>
  <si>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</si>
  <si>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</si>
  <si>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</si>
  <si>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</si>
  <si>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</si>
  <si>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</si>
  <si>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</si>
  <si>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</si>
  <si>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</si>
  <si>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</si>
  <si>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</si>
  <si>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</si>
  <si>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</si>
  <si>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</si>
  <si>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</si>
  <si>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</si>
  <si>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</si>
  <si>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</si>
  <si>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</si>
  <si>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</si>
  <si>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</si>
  <si>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</si>
  <si>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</si>
  <si>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</si>
  <si>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</si>
  <si>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</si>
  <si>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</si>
  <si>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</si>
  <si>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</si>
  <si>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</si>
  <si>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</si>
  <si>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M_TP2000.PS.0069</t>
  </si>
  <si>
    <t>Модернизация ПС 110 кВ Старый Надым (периметральная охранная сигнализация, охранное освещение, охранная сигнализация)</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</si>
  <si>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</si>
  <si>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</si>
  <si>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</si>
  <si>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Антенно-мачтовое сооружение - 1 шт., Тепловизионные камеры - 6шт., Коммутатор Cisco-WS-C296OXR-24PS-I - 1 шт, Аккумуляторная батарея 12В, 7а*4DTM1212 - 2 шт.</t>
  </si>
  <si>
    <t>Замена периметральной охранной сигнализации, охранного освещения.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</si>
  <si>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</si>
  <si>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</si>
  <si>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</si>
  <si>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</si>
  <si>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</si>
  <si>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</si>
  <si>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</si>
  <si>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</si>
  <si>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</si>
  <si>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</si>
  <si>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</si>
  <si>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</si>
  <si>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</si>
  <si>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</si>
  <si>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</si>
  <si>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</si>
  <si>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</si>
  <si>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</si>
  <si>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</si>
  <si>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</si>
  <si>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</si>
  <si>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</si>
  <si>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</si>
  <si>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</si>
  <si>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</si>
  <si>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</si>
  <si>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</si>
  <si>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</si>
  <si>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</si>
  <si>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</si>
  <si>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</si>
  <si>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</si>
  <si>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</si>
  <si>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</si>
  <si>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</si>
  <si>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</si>
  <si>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</si>
  <si>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Не подошел срок</t>
  </si>
  <si>
    <t>П</t>
  </si>
  <si>
    <t>нд</t>
  </si>
  <si>
    <t>Год раскрытия информации: 2024 год</t>
  </si>
  <si>
    <t>Сметная стоимость проекта в ценах 2029 года с НДС, млн. руб.</t>
  </si>
  <si>
    <t>Год 2028</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</si>
  <si>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</si>
  <si>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</si>
  <si>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</si>
  <si>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</si>
  <si>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</si>
  <si>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</si>
  <si>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</si>
  <si>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</si>
  <si>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</si>
  <si>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</si>
  <si>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</si>
  <si>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</si>
  <si>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</si>
  <si>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</si>
  <si>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</si>
  <si>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</si>
  <si>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</si>
  <si>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</si>
  <si>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</si>
  <si>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</si>
  <si>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</si>
  <si>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</si>
  <si>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 по состоянию на 01.01.2023</t>
  </si>
  <si>
    <t>по состоянию на 01.01.2024</t>
  </si>
  <si>
    <t xml:space="preserve">Факт 2023 года </t>
  </si>
  <si>
    <t>н/д</t>
  </si>
  <si>
    <t>Объект исключен.</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</si>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</sst>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
    <numFmt numFmtId="174"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169" fontId="41" fillId="0" borderId="29" xfId="2" applyNumberFormat="1" applyFont="1" applyFill="1" applyBorder="1" applyAlignment="1">
      <alignment horizontal="justify" vertical="top" wrapText="1"/>
    </xf>
    <xf numFmtId="0" fontId="41" fillId="0" borderId="30"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1" fillId="0" borderId="0" xfId="0" applyFont="1" applyAlignment="1">
      <alignment vertical="center"/>
    </xf>
    <xf numFmtId="0" fontId="62"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3"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0" fontId="11" fillId="0" borderId="26" xfId="0" applyFont="1" applyBorder="1" applyAlignment="1">
      <alignment vertical="center"/>
    </xf>
    <xf numFmtId="168"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68" fontId="11" fillId="0" borderId="0" xfId="0" applyNumberFormat="1" applyFont="1" applyAlignment="1">
      <alignment vertical="center"/>
    </xf>
    <xf numFmtId="170"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_(* #\ ##0_);_(* \(#\ ##0\);_(* "-"_);_(@_)</c:formatCode>
              <c:ptCount val="11"/>
              <c:pt idx="0">
                <c:v>-625344.12021337159</c:v>
              </c:pt>
              <c:pt idx="1">
                <c:v>-545283.94150945707</c:v>
              </c:pt>
              <c:pt idx="2">
                <c:v>-475421.93872428813</c:v>
              </c:pt>
              <c:pt idx="3">
                <c:v>-414464.75529870688</c:v>
              </c:pt>
              <c:pt idx="4">
                <c:v>-361282.42799493618</c:v>
              </c:pt>
              <c:pt idx="5">
                <c:v>-314887.81559882651</c:v>
              </c:pt>
              <c:pt idx="6">
                <c:v>-274418.60964846978</c:v>
              </c:pt>
              <c:pt idx="7">
                <c:v>-239121.60399247019</c:v>
              </c:pt>
              <c:pt idx="8">
                <c:v>-208338.94033607293</c:v>
              </c:pt>
              <c:pt idx="9">
                <c:v>-181496.08226079709</c:v>
              </c:pt>
              <c:pt idx="10">
                <c:v>-158091.3011282474</c:v>
              </c:pt>
            </c:numLit>
          </c:val>
          <c:smooth val="0"/>
          <c:extLst>
            <c:ext xmlns:c16="http://schemas.microsoft.com/office/drawing/2014/chart" uri="{C3380CC4-5D6E-409C-BE32-E72D297353CC}">
              <c16:uniqueId val="{00000000-9216-41CC-96A3-47EE191ED171}"/>
            </c:ext>
          </c:extLst>
        </c:ser>
        <c:ser>
          <c:idx val="1"/>
          <c:order val="1"/>
          <c:tx>
            <c:v>NPV (без учета продажи)</c:v>
          </c:tx>
          <c:marker>
            <c:symbol val="none"/>
          </c:marker>
          <c:val>
            <c:numLit>
              <c:formatCode>_(* #\ ##0_);_(* \(#\ ##0\);_(* "-"_);_(@_)</c:formatCode>
              <c:ptCount val="11"/>
              <c:pt idx="0">
                <c:v>-39738948.52021338</c:v>
              </c:pt>
              <c:pt idx="1">
                <c:v>-40284232.461722836</c:v>
              </c:pt>
              <c:pt idx="2">
                <c:v>-40759654.400447123</c:v>
              </c:pt>
              <c:pt idx="3">
                <c:v>-41174119.155745827</c:v>
              </c:pt>
              <c:pt idx="4">
                <c:v>-41535401.583740763</c:v>
              </c:pt>
              <c:pt idx="5">
                <c:v>-41850289.399339586</c:v>
              </c:pt>
              <c:pt idx="6">
                <c:v>-42124708.008988053</c:v>
              </c:pt>
              <c:pt idx="7">
                <c:v>-42363829.612980522</c:v>
              </c:pt>
              <c:pt idx="8">
                <c:v>-42572168.553316593</c:v>
              </c:pt>
              <c:pt idx="9">
                <c:v>-42753664.635577388</c:v>
              </c:pt>
              <c:pt idx="10">
                <c:v>-42911755.936705634</c:v>
              </c:pt>
            </c:numLit>
          </c:val>
          <c:smooth val="0"/>
          <c:extLst>
            <c:ext xmlns:c16="http://schemas.microsoft.com/office/drawing/2014/chart" uri="{C3380CC4-5D6E-409C-BE32-E72D297353CC}">
              <c16:uniqueId val="{00000001-9216-41CC-96A3-47EE191ED1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TP2000.PS.0069%20&#1087;&#1091;&#1089;&#1090;&#1086;+/&#1056;&#1069;&#1060;%20M_TP2000.PS.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ПС 110 кВ Старый Надым (периметральная охранная сигнализация, охранное освещение, охранная сигнализация)</v>
          </cell>
        </row>
        <row r="16">
          <cell r="D16">
            <v>1</v>
          </cell>
        </row>
        <row r="27">
          <cell r="D27">
            <v>52</v>
          </cell>
        </row>
        <row r="28">
          <cell r="D28">
            <v>3</v>
          </cell>
        </row>
        <row r="32">
          <cell r="B32">
            <v>2028</v>
          </cell>
        </row>
      </sheetData>
      <sheetData sheetId="3">
        <row r="15">
          <cell r="O15">
            <v>38861.980000000003</v>
          </cell>
        </row>
      </sheetData>
      <sheetData sheetId="4" refreshError="1"/>
      <sheetData sheetId="5">
        <row r="24">
          <cell r="F24">
            <v>49</v>
          </cell>
        </row>
      </sheetData>
      <sheetData sheetId="6" refreshError="1"/>
      <sheetData sheetId="7" refreshError="1"/>
      <sheetData sheetId="8" refreshError="1"/>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04" t="s">
        <v>587</v>
      </c>
      <c r="B5" s="304"/>
      <c r="C5" s="304"/>
      <c r="D5" s="159"/>
      <c r="E5" s="159"/>
      <c r="F5" s="159"/>
      <c r="G5" s="159"/>
    </row>
    <row r="6" spans="1:19" s="12" customFormat="1" ht="18.75" x14ac:dyDescent="0.3">
      <c r="A6" s="17"/>
      <c r="D6" s="16"/>
      <c r="E6" s="15"/>
    </row>
    <row r="7" spans="1:19" s="12" customFormat="1" ht="18.75" x14ac:dyDescent="0.2">
      <c r="A7" s="308" t="s">
        <v>9</v>
      </c>
      <c r="B7" s="308"/>
      <c r="C7" s="30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9" t="s">
        <v>534</v>
      </c>
      <c r="B9" s="309"/>
      <c r="C9" s="309"/>
      <c r="D9" s="8"/>
      <c r="E9" s="8"/>
      <c r="F9" s="13"/>
      <c r="G9" s="13"/>
      <c r="H9" s="13"/>
      <c r="I9" s="13"/>
      <c r="J9" s="13"/>
      <c r="K9" s="13"/>
      <c r="L9" s="13"/>
      <c r="M9" s="13"/>
      <c r="N9" s="13"/>
      <c r="O9" s="13"/>
      <c r="P9" s="13"/>
      <c r="Q9" s="13"/>
      <c r="R9" s="13"/>
      <c r="S9" s="13"/>
    </row>
    <row r="10" spans="1:19" s="12" customFormat="1" ht="18.75" x14ac:dyDescent="0.2">
      <c r="A10" s="305" t="s">
        <v>8</v>
      </c>
      <c r="B10" s="305"/>
      <c r="C10" s="305"/>
      <c r="D10" s="6"/>
      <c r="E10" s="6"/>
      <c r="F10" s="13"/>
      <c r="G10" s="13"/>
      <c r="H10" s="13"/>
      <c r="I10" s="13"/>
      <c r="J10" s="13"/>
      <c r="K10" s="13"/>
      <c r="L10" s="13"/>
      <c r="M10" s="13"/>
      <c r="N10" s="13"/>
      <c r="O10" s="13"/>
      <c r="P10" s="13"/>
      <c r="Q10" s="13"/>
      <c r="R10" s="13"/>
      <c r="S10" s="13"/>
    </row>
    <row r="11" spans="1:19" s="9" customFormat="1" ht="18.75" x14ac:dyDescent="0.2">
      <c r="A11" s="223"/>
      <c r="B11" s="223"/>
      <c r="C11" s="223"/>
      <c r="D11" s="223"/>
      <c r="E11" s="223"/>
      <c r="F11" s="176"/>
      <c r="G11" s="176"/>
      <c r="H11" s="176"/>
      <c r="I11" s="176"/>
      <c r="J11" s="176"/>
      <c r="K11" s="176"/>
      <c r="L11" s="176"/>
      <c r="M11" s="176"/>
      <c r="N11" s="176"/>
      <c r="O11" s="176"/>
      <c r="P11" s="176"/>
      <c r="Q11" s="176"/>
      <c r="R11" s="176"/>
      <c r="S11" s="176"/>
    </row>
    <row r="12" spans="1:19" s="12" customFormat="1" ht="18.75" x14ac:dyDescent="0.2">
      <c r="A12" s="309" t="s">
        <v>540</v>
      </c>
      <c r="B12" s="309"/>
      <c r="C12" s="309"/>
      <c r="D12" s="8"/>
      <c r="E12" s="8"/>
      <c r="F12" s="13"/>
      <c r="G12" s="13"/>
      <c r="H12" s="13"/>
      <c r="I12" s="13"/>
      <c r="J12" s="13"/>
      <c r="K12" s="13"/>
      <c r="L12" s="13"/>
      <c r="M12" s="13"/>
      <c r="N12" s="13"/>
      <c r="O12" s="13"/>
      <c r="P12" s="13"/>
      <c r="Q12" s="13"/>
      <c r="R12" s="13"/>
      <c r="S12" s="13"/>
    </row>
    <row r="13" spans="1:19" s="12" customFormat="1" ht="18.75" x14ac:dyDescent="0.2">
      <c r="A13" s="305" t="s">
        <v>7</v>
      </c>
      <c r="B13" s="305"/>
      <c r="C13" s="30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0" t="s">
        <v>541</v>
      </c>
      <c r="B15" s="310"/>
      <c r="C15" s="310"/>
      <c r="D15" s="8"/>
      <c r="E15" s="8"/>
      <c r="F15" s="8"/>
      <c r="G15" s="8"/>
      <c r="H15" s="8"/>
      <c r="I15" s="8"/>
      <c r="J15" s="8"/>
      <c r="K15" s="8"/>
      <c r="L15" s="8"/>
      <c r="M15" s="8"/>
      <c r="N15" s="8"/>
      <c r="O15" s="8"/>
      <c r="P15" s="8"/>
      <c r="Q15" s="8"/>
      <c r="R15" s="8"/>
      <c r="S15" s="8"/>
    </row>
    <row r="16" spans="1:19" s="3" customFormat="1" ht="15" customHeight="1" x14ac:dyDescent="0.2">
      <c r="A16" s="305" t="s">
        <v>6</v>
      </c>
      <c r="B16" s="305"/>
      <c r="C16" s="30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6" t="s">
        <v>467</v>
      </c>
      <c r="B18" s="307"/>
      <c r="C18" s="3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305</v>
      </c>
      <c r="C22" s="41" t="s">
        <v>485</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486</v>
      </c>
      <c r="D23" s="33"/>
      <c r="E23" s="33"/>
      <c r="F23" s="32"/>
      <c r="G23" s="32"/>
      <c r="H23" s="32"/>
      <c r="I23" s="32"/>
      <c r="J23" s="32"/>
      <c r="K23" s="32"/>
      <c r="L23" s="32"/>
      <c r="M23" s="32"/>
      <c r="N23" s="32"/>
      <c r="O23" s="32"/>
      <c r="P23" s="32"/>
      <c r="Q23" s="31"/>
      <c r="R23" s="31"/>
      <c r="S23" s="31"/>
    </row>
    <row r="24" spans="1:19" s="3" customFormat="1" ht="24" customHeight="1" x14ac:dyDescent="0.2">
      <c r="A24" s="301"/>
      <c r="B24" s="302"/>
      <c r="C24" s="303"/>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6" t="s">
        <v>415</v>
      </c>
      <c r="C25" s="167" t="s">
        <v>498</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6" t="s">
        <v>75</v>
      </c>
      <c r="C26" s="167" t="s">
        <v>495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6" t="s">
        <v>74</v>
      </c>
      <c r="C27" s="167" t="s">
        <v>496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6" t="s">
        <v>416</v>
      </c>
      <c r="C28" s="167" t="s">
        <v>494</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6" t="s">
        <v>417</v>
      </c>
      <c r="C29" s="167" t="s">
        <v>494</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6" t="s">
        <v>418</v>
      </c>
      <c r="C30" s="167" t="s">
        <v>494</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419</v>
      </c>
      <c r="C31" s="167" t="s">
        <v>494</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420</v>
      </c>
      <c r="C32" s="167" t="s">
        <v>494</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421</v>
      </c>
      <c r="C33" s="41" t="s">
        <v>582</v>
      </c>
      <c r="D33" s="39"/>
      <c r="E33" s="38"/>
      <c r="F33" s="38"/>
      <c r="G33" s="38"/>
      <c r="H33" s="38"/>
      <c r="I33" s="38"/>
      <c r="J33" s="38"/>
      <c r="K33" s="38"/>
      <c r="L33" s="38"/>
      <c r="M33" s="38"/>
      <c r="N33" s="38"/>
      <c r="O33" s="38"/>
      <c r="P33" s="37"/>
      <c r="Q33" s="37"/>
      <c r="R33" s="37"/>
      <c r="S33" s="37"/>
    </row>
    <row r="34" spans="1:19" ht="111" customHeight="1" x14ac:dyDescent="0.25">
      <c r="A34" s="28" t="s">
        <v>437</v>
      </c>
      <c r="B34" s="44" t="s">
        <v>422</v>
      </c>
      <c r="C34" s="41" t="s">
        <v>494</v>
      </c>
      <c r="D34" s="27"/>
      <c r="E34" s="27"/>
      <c r="F34" s="27"/>
      <c r="G34" s="27"/>
      <c r="H34" s="27"/>
      <c r="I34" s="27"/>
      <c r="J34" s="27"/>
      <c r="K34" s="27"/>
      <c r="L34" s="27"/>
      <c r="M34" s="27"/>
      <c r="N34" s="27"/>
      <c r="O34" s="27"/>
      <c r="P34" s="27"/>
      <c r="Q34" s="27"/>
      <c r="R34" s="27"/>
      <c r="S34" s="27"/>
    </row>
    <row r="35" spans="1:19" ht="58.5" customHeight="1" x14ac:dyDescent="0.25">
      <c r="A35" s="28" t="s">
        <v>425</v>
      </c>
      <c r="B35" s="44" t="s">
        <v>72</v>
      </c>
      <c r="C35" s="41" t="s">
        <v>494</v>
      </c>
      <c r="D35" s="27"/>
      <c r="E35" s="27"/>
      <c r="F35" s="27"/>
      <c r="G35" s="27"/>
      <c r="H35" s="27"/>
      <c r="I35" s="27"/>
      <c r="J35" s="27"/>
      <c r="K35" s="27"/>
      <c r="L35" s="27"/>
      <c r="M35" s="27"/>
      <c r="N35" s="27"/>
      <c r="O35" s="27"/>
      <c r="P35" s="27"/>
      <c r="Q35" s="27"/>
      <c r="R35" s="27"/>
      <c r="S35" s="27"/>
    </row>
    <row r="36" spans="1:19" ht="51.75" customHeight="1" x14ac:dyDescent="0.25">
      <c r="A36" s="28" t="s">
        <v>438</v>
      </c>
      <c r="B36" s="44" t="s">
        <v>423</v>
      </c>
      <c r="C36" s="167" t="s">
        <v>494</v>
      </c>
      <c r="D36" s="27"/>
      <c r="E36" s="27"/>
      <c r="F36" s="27"/>
      <c r="G36" s="27"/>
      <c r="H36" s="27"/>
      <c r="I36" s="27"/>
      <c r="J36" s="27"/>
      <c r="K36" s="27"/>
      <c r="L36" s="27"/>
      <c r="M36" s="27"/>
      <c r="N36" s="27"/>
      <c r="O36" s="27"/>
      <c r="P36" s="27"/>
      <c r="Q36" s="27"/>
      <c r="R36" s="27"/>
      <c r="S36" s="27"/>
    </row>
    <row r="37" spans="1:19" ht="43.5" customHeight="1" x14ac:dyDescent="0.25">
      <c r="A37" s="28" t="s">
        <v>426</v>
      </c>
      <c r="B37" s="44" t="s">
        <v>424</v>
      </c>
      <c r="C37" s="41" t="s">
        <v>331</v>
      </c>
      <c r="D37" s="27"/>
      <c r="E37" s="27"/>
      <c r="F37" s="27"/>
      <c r="G37" s="27"/>
      <c r="H37" s="27"/>
      <c r="I37" s="27"/>
      <c r="J37" s="27"/>
      <c r="K37" s="27"/>
      <c r="L37" s="27"/>
      <c r="M37" s="27"/>
      <c r="N37" s="27"/>
      <c r="O37" s="27"/>
      <c r="P37" s="27"/>
      <c r="Q37" s="27"/>
      <c r="R37" s="27"/>
      <c r="S37" s="27"/>
    </row>
    <row r="38" spans="1:19" ht="43.5" customHeight="1" x14ac:dyDescent="0.25">
      <c r="A38" s="28" t="s">
        <v>439</v>
      </c>
      <c r="B38" s="44" t="s">
        <v>238</v>
      </c>
      <c r="C38" s="167" t="s">
        <v>494</v>
      </c>
      <c r="D38" s="27"/>
      <c r="E38" s="27"/>
      <c r="F38" s="27"/>
      <c r="G38" s="27"/>
      <c r="H38" s="27"/>
      <c r="I38" s="27"/>
      <c r="J38" s="27"/>
      <c r="K38" s="27"/>
      <c r="L38" s="27"/>
      <c r="M38" s="27"/>
      <c r="N38" s="27"/>
      <c r="O38" s="27"/>
      <c r="P38" s="27"/>
      <c r="Q38" s="27"/>
      <c r="R38" s="27"/>
      <c r="S38" s="27"/>
    </row>
    <row r="39" spans="1:19" ht="23.25" customHeight="1" thickBot="1" x14ac:dyDescent="0.3">
      <c r="A39" s="301"/>
      <c r="B39" s="302"/>
      <c r="C39" s="303"/>
      <c r="D39" s="27"/>
      <c r="E39" s="27"/>
      <c r="F39" s="27"/>
      <c r="G39" s="27"/>
      <c r="H39" s="27"/>
      <c r="I39" s="27"/>
      <c r="J39" s="27"/>
      <c r="K39" s="27"/>
      <c r="L39" s="27"/>
      <c r="M39" s="27"/>
      <c r="N39" s="27"/>
      <c r="O39" s="27"/>
      <c r="P39" s="27"/>
      <c r="Q39" s="27"/>
      <c r="R39" s="27"/>
      <c r="S39" s="27"/>
    </row>
    <row r="40" spans="1:19" ht="63" x14ac:dyDescent="0.25">
      <c r="A40" s="28" t="s">
        <v>427</v>
      </c>
      <c r="B40" s="44" t="s">
        <v>480</v>
      </c>
      <c r="C40" s="228" t="str">
        <f>CONCATENATE('8. Общие сведения'!B24,"; ",(ROUND(C48,2))," ","млн. руб.")</f>
        <v>10 шт.; 0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4" t="s">
        <v>462</v>
      </c>
      <c r="C41" s="41" t="s">
        <v>497</v>
      </c>
      <c r="D41" s="27"/>
      <c r="E41" s="27"/>
      <c r="F41" s="27"/>
      <c r="G41" s="27"/>
      <c r="H41" s="27"/>
      <c r="I41" s="27"/>
      <c r="J41" s="27"/>
      <c r="K41" s="27"/>
      <c r="L41" s="27"/>
      <c r="M41" s="27"/>
      <c r="N41" s="27"/>
      <c r="O41" s="27"/>
      <c r="P41" s="27"/>
      <c r="Q41" s="27"/>
      <c r="R41" s="27"/>
      <c r="S41" s="27"/>
    </row>
    <row r="42" spans="1:19" ht="83.25" customHeight="1" x14ac:dyDescent="0.25">
      <c r="A42" s="28" t="s">
        <v>428</v>
      </c>
      <c r="B42" s="44" t="s">
        <v>477</v>
      </c>
      <c r="C42" s="41" t="s">
        <v>497</v>
      </c>
      <c r="D42" s="27"/>
      <c r="E42" s="27"/>
      <c r="F42" s="27"/>
      <c r="G42" s="27"/>
      <c r="H42" s="27"/>
      <c r="I42" s="27"/>
      <c r="J42" s="27"/>
      <c r="K42" s="27"/>
      <c r="L42" s="27"/>
      <c r="M42" s="27"/>
      <c r="N42" s="27"/>
      <c r="O42" s="27"/>
      <c r="P42" s="27"/>
      <c r="Q42" s="27"/>
      <c r="R42" s="27"/>
      <c r="S42" s="27"/>
    </row>
    <row r="43" spans="1:19" ht="186" customHeight="1" x14ac:dyDescent="0.25">
      <c r="A43" s="28" t="s">
        <v>443</v>
      </c>
      <c r="B43" s="44" t="s">
        <v>444</v>
      </c>
      <c r="C43" s="41" t="s">
        <v>497</v>
      </c>
      <c r="D43" s="27"/>
      <c r="E43" s="27"/>
      <c r="F43" s="27"/>
      <c r="G43" s="27"/>
      <c r="H43" s="27"/>
      <c r="I43" s="27"/>
      <c r="J43" s="27"/>
      <c r="K43" s="27"/>
      <c r="L43" s="27"/>
      <c r="M43" s="27"/>
      <c r="N43" s="27"/>
      <c r="O43" s="27"/>
      <c r="P43" s="27"/>
      <c r="Q43" s="27"/>
      <c r="R43" s="27"/>
      <c r="S43" s="27"/>
    </row>
    <row r="44" spans="1:19" ht="111" customHeight="1" x14ac:dyDescent="0.25">
      <c r="A44" s="28" t="s">
        <v>429</v>
      </c>
      <c r="B44" s="44" t="s">
        <v>468</v>
      </c>
      <c r="C44" s="41"/>
      <c r="D44" s="27"/>
      <c r="E44" s="27"/>
      <c r="F44" s="27"/>
      <c r="G44" s="27"/>
      <c r="H44" s="27"/>
      <c r="I44" s="27"/>
      <c r="J44" s="27"/>
      <c r="K44" s="27"/>
      <c r="L44" s="27"/>
      <c r="M44" s="27"/>
      <c r="N44" s="27"/>
      <c r="O44" s="27"/>
      <c r="P44" s="27"/>
      <c r="Q44" s="27"/>
      <c r="R44" s="27"/>
      <c r="S44" s="27"/>
    </row>
    <row r="45" spans="1:19" ht="120" customHeight="1" x14ac:dyDescent="0.25">
      <c r="A45" s="28" t="s">
        <v>463</v>
      </c>
      <c r="B45" s="44" t="s">
        <v>469</v>
      </c>
      <c r="C45" s="41" t="s">
        <v>497</v>
      </c>
      <c r="D45" s="27"/>
      <c r="E45" s="27"/>
      <c r="F45" s="27"/>
      <c r="G45" s="27"/>
      <c r="H45" s="27"/>
      <c r="I45" s="27"/>
      <c r="J45" s="27"/>
      <c r="K45" s="27"/>
      <c r="L45" s="27"/>
      <c r="M45" s="27"/>
      <c r="N45" s="27"/>
      <c r="O45" s="27"/>
      <c r="P45" s="27"/>
      <c r="Q45" s="27"/>
      <c r="R45" s="27"/>
      <c r="S45" s="27"/>
    </row>
    <row r="46" spans="1:19" ht="101.25" customHeight="1" x14ac:dyDescent="0.25">
      <c r="A46" s="28" t="s">
        <v>430</v>
      </c>
      <c r="B46" s="44" t="s">
        <v>470</v>
      </c>
      <c r="C46" s="41" t="s">
        <v>497</v>
      </c>
      <c r="D46" s="27"/>
      <c r="E46" s="27"/>
      <c r="F46" s="27"/>
      <c r="G46" s="27"/>
      <c r="H46" s="27"/>
      <c r="I46" s="27"/>
      <c r="J46" s="27"/>
      <c r="K46" s="27"/>
      <c r="L46" s="27"/>
      <c r="M46" s="27"/>
      <c r="N46" s="27"/>
      <c r="O46" s="27"/>
      <c r="P46" s="27"/>
      <c r="Q46" s="27"/>
      <c r="R46" s="27"/>
      <c r="S46" s="27"/>
    </row>
    <row r="47" spans="1:19" ht="18.75" customHeight="1" x14ac:dyDescent="0.25">
      <c r="A47" s="301"/>
      <c r="B47" s="302"/>
      <c r="C47" s="303"/>
      <c r="D47" s="27"/>
      <c r="E47" s="27"/>
      <c r="F47" s="27"/>
      <c r="G47" s="27"/>
      <c r="H47" s="27"/>
      <c r="I47" s="27"/>
      <c r="J47" s="27"/>
      <c r="K47" s="27"/>
      <c r="L47" s="27"/>
      <c r="M47" s="27"/>
      <c r="N47" s="27"/>
      <c r="O47" s="27"/>
      <c r="P47" s="27"/>
      <c r="Q47" s="27"/>
      <c r="R47" s="27"/>
      <c r="S47" s="27"/>
    </row>
    <row r="48" spans="1:19" ht="75.75" customHeight="1" x14ac:dyDescent="0.25">
      <c r="A48" s="28" t="s">
        <v>464</v>
      </c>
      <c r="B48" s="44" t="s">
        <v>478</v>
      </c>
      <c r="C48" s="181">
        <f>'6.2. Паспорт фин осв ввод'!AC24</f>
        <v>0</v>
      </c>
      <c r="D48" s="27"/>
      <c r="E48" s="27"/>
      <c r="F48" s="27"/>
      <c r="G48" s="27"/>
      <c r="H48" s="27"/>
      <c r="I48" s="27"/>
      <c r="J48" s="27"/>
      <c r="K48" s="27"/>
      <c r="L48" s="27"/>
      <c r="M48" s="27"/>
      <c r="N48" s="27"/>
      <c r="O48" s="27"/>
      <c r="P48" s="27"/>
      <c r="Q48" s="27"/>
      <c r="R48" s="27"/>
      <c r="S48" s="27"/>
    </row>
    <row r="49" spans="1:19" ht="71.25" customHeight="1" x14ac:dyDescent="0.25">
      <c r="A49" s="28" t="s">
        <v>431</v>
      </c>
      <c r="B49" s="44" t="s">
        <v>479</v>
      </c>
      <c r="C49" s="181">
        <f>'6.2. Паспорт фин осв ввод'!AC30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2" t="str">
        <f>'1. паспорт местоположение'!A12:C12</f>
        <v>M_TP2000.PS.0069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442</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5</v>
      </c>
      <c r="B19" s="311" t="s">
        <v>108</v>
      </c>
      <c r="C19" s="313" t="s">
        <v>337</v>
      </c>
      <c r="D19" s="311" t="s">
        <v>336</v>
      </c>
      <c r="E19" s="311" t="s">
        <v>107</v>
      </c>
      <c r="F19" s="311" t="s">
        <v>106</v>
      </c>
      <c r="G19" s="311" t="s">
        <v>332</v>
      </c>
      <c r="H19" s="311" t="s">
        <v>105</v>
      </c>
      <c r="I19" s="311" t="s">
        <v>104</v>
      </c>
      <c r="J19" s="311" t="s">
        <v>103</v>
      </c>
      <c r="K19" s="311" t="s">
        <v>102</v>
      </c>
      <c r="L19" s="311" t="s">
        <v>101</v>
      </c>
      <c r="M19" s="311" t="s">
        <v>100</v>
      </c>
      <c r="N19" s="311" t="s">
        <v>99</v>
      </c>
      <c r="O19" s="311" t="s">
        <v>98</v>
      </c>
      <c r="P19" s="311" t="s">
        <v>97</v>
      </c>
      <c r="Q19" s="311" t="s">
        <v>335</v>
      </c>
      <c r="R19" s="311"/>
      <c r="S19" s="315" t="s">
        <v>434</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46" t="s">
        <v>333</v>
      </c>
      <c r="R20" s="47" t="s">
        <v>334</v>
      </c>
      <c r="S20" s="315"/>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435</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436</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2" t="str">
        <f>'1. паспорт местоположение'!A12:C12</f>
        <v>M_TP2000.PS.0069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07" t="s">
        <v>447</v>
      </c>
      <c r="B19" s="307"/>
      <c r="C19" s="307"/>
      <c r="D19" s="307"/>
      <c r="E19" s="307"/>
      <c r="F19" s="307"/>
      <c r="G19" s="307"/>
      <c r="H19" s="307"/>
      <c r="I19" s="307"/>
      <c r="J19" s="307"/>
      <c r="K19" s="307"/>
      <c r="L19" s="307"/>
      <c r="M19" s="307"/>
      <c r="N19" s="307"/>
      <c r="O19" s="307"/>
      <c r="P19" s="307"/>
      <c r="Q19" s="307"/>
      <c r="R19" s="307"/>
      <c r="S19" s="307"/>
      <c r="T19" s="307"/>
    </row>
    <row r="20" spans="1:20" s="6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7" t="s">
        <v>5</v>
      </c>
      <c r="B21" s="320" t="s">
        <v>229</v>
      </c>
      <c r="C21" s="321"/>
      <c r="D21" s="324" t="s">
        <v>130</v>
      </c>
      <c r="E21" s="320" t="s">
        <v>475</v>
      </c>
      <c r="F21" s="321"/>
      <c r="G21" s="320" t="s">
        <v>279</v>
      </c>
      <c r="H21" s="321"/>
      <c r="I21" s="320" t="s">
        <v>129</v>
      </c>
      <c r="J21" s="321"/>
      <c r="K21" s="324" t="s">
        <v>128</v>
      </c>
      <c r="L21" s="320" t="s">
        <v>127</v>
      </c>
      <c r="M21" s="321"/>
      <c r="N21" s="320" t="s">
        <v>471</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96" t="s">
        <v>123</v>
      </c>
      <c r="R22" s="96" t="s">
        <v>446</v>
      </c>
      <c r="S22" s="96" t="s">
        <v>122</v>
      </c>
      <c r="T22" s="96" t="s">
        <v>121</v>
      </c>
    </row>
    <row r="23" spans="1:20" ht="51.75" customHeight="1" x14ac:dyDescent="0.25">
      <c r="A23" s="329"/>
      <c r="B23" s="157" t="s">
        <v>119</v>
      </c>
      <c r="C23" s="157" t="s">
        <v>120</v>
      </c>
      <c r="D23" s="325"/>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6" t="s">
        <v>119</v>
      </c>
      <c r="R23" s="96" t="s">
        <v>119</v>
      </c>
      <c r="S23" s="96" t="s">
        <v>119</v>
      </c>
      <c r="T23" s="96" t="s">
        <v>119</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2" customFormat="1" ht="69.75" customHeight="1" x14ac:dyDescent="0.25">
      <c r="A25" s="184"/>
      <c r="B25" s="185"/>
      <c r="C25" s="185"/>
      <c r="D25" s="186"/>
      <c r="E25" s="185"/>
      <c r="F25" s="185"/>
      <c r="G25" s="185"/>
      <c r="H25" s="185"/>
      <c r="I25" s="185"/>
      <c r="J25" s="187"/>
      <c r="K25" s="185"/>
      <c r="L25" s="187"/>
      <c r="M25" s="184"/>
      <c r="N25" s="187"/>
      <c r="O25" s="187"/>
      <c r="P25" s="187"/>
      <c r="Q25" s="188"/>
      <c r="R25" s="185"/>
      <c r="S25" s="187"/>
      <c r="T25" s="187"/>
    </row>
    <row r="26" spans="1:20" s="182" customFormat="1" ht="69" hidden="1" customHeight="1" x14ac:dyDescent="0.25">
      <c r="A26" s="184"/>
      <c r="B26" s="185"/>
      <c r="C26" s="185"/>
      <c r="D26" s="186"/>
      <c r="E26" s="185"/>
      <c r="F26" s="185"/>
      <c r="G26" s="185"/>
      <c r="H26" s="185"/>
      <c r="I26" s="185"/>
      <c r="J26" s="187"/>
      <c r="K26" s="185"/>
      <c r="L26" s="187"/>
      <c r="M26" s="184"/>
      <c r="N26" s="187"/>
      <c r="O26" s="187"/>
      <c r="P26" s="187"/>
      <c r="Q26" s="188"/>
      <c r="R26" s="185"/>
      <c r="S26" s="187"/>
      <c r="T26" s="187"/>
    </row>
    <row r="27" spans="1:20" s="183" customFormat="1" ht="66.75" hidden="1" customHeight="1" x14ac:dyDescent="0.25">
      <c r="A27" s="184"/>
      <c r="B27" s="185"/>
      <c r="C27" s="185"/>
      <c r="D27" s="189"/>
      <c r="E27" s="185"/>
      <c r="F27" s="185"/>
      <c r="G27" s="185"/>
      <c r="H27" s="185"/>
      <c r="I27" s="185"/>
      <c r="J27" s="185"/>
      <c r="K27" s="185"/>
      <c r="L27" s="187"/>
      <c r="M27" s="187"/>
      <c r="N27" s="184"/>
      <c r="O27" s="184"/>
      <c r="P27" s="187"/>
      <c r="Q27" s="188"/>
      <c r="R27" s="185"/>
      <c r="S27" s="187"/>
      <c r="T27" s="187"/>
    </row>
    <row r="28" spans="1:20" s="183" customFormat="1" ht="69" hidden="1" customHeight="1" x14ac:dyDescent="0.25">
      <c r="A28" s="184"/>
      <c r="B28" s="185"/>
      <c r="C28" s="185"/>
      <c r="D28" s="189"/>
      <c r="E28" s="185"/>
      <c r="F28" s="185"/>
      <c r="G28" s="185"/>
      <c r="H28" s="185"/>
      <c r="I28" s="185"/>
      <c r="J28" s="185"/>
      <c r="K28" s="185"/>
      <c r="L28" s="187"/>
      <c r="M28" s="187"/>
      <c r="N28" s="184"/>
      <c r="O28" s="184"/>
      <c r="P28" s="187"/>
      <c r="Q28" s="188"/>
      <c r="R28" s="185"/>
      <c r="S28" s="187"/>
      <c r="T28" s="187"/>
    </row>
    <row r="29" spans="1:20" s="182" customFormat="1" ht="69.75" hidden="1" customHeight="1" x14ac:dyDescent="0.25">
      <c r="A29" s="184"/>
      <c r="B29" s="185"/>
      <c r="C29" s="185"/>
      <c r="D29" s="186"/>
      <c r="E29" s="185"/>
      <c r="F29" s="185"/>
      <c r="G29" s="185"/>
      <c r="H29" s="185"/>
      <c r="I29" s="185"/>
      <c r="J29" s="187"/>
      <c r="K29" s="185"/>
      <c r="L29" s="187"/>
      <c r="M29" s="184"/>
      <c r="N29" s="187"/>
      <c r="O29" s="187"/>
      <c r="P29" s="187"/>
      <c r="Q29" s="187"/>
      <c r="R29" s="187"/>
      <c r="S29" s="187"/>
      <c r="T29" s="187"/>
    </row>
    <row r="30" spans="1:20" s="182" customFormat="1" ht="69" hidden="1" customHeight="1" x14ac:dyDescent="0.25">
      <c r="A30" s="184"/>
      <c r="B30" s="185"/>
      <c r="C30" s="185"/>
      <c r="D30" s="186"/>
      <c r="E30" s="185"/>
      <c r="F30" s="185"/>
      <c r="G30" s="185"/>
      <c r="H30" s="185"/>
      <c r="I30" s="185"/>
      <c r="J30" s="187"/>
      <c r="K30" s="185"/>
      <c r="L30" s="187"/>
      <c r="M30" s="184"/>
      <c r="N30" s="187"/>
      <c r="O30" s="187"/>
      <c r="P30" s="187"/>
      <c r="Q30" s="187"/>
      <c r="R30" s="187"/>
      <c r="S30" s="187"/>
      <c r="T30" s="187"/>
    </row>
    <row r="31" spans="1:20" s="183" customFormat="1" ht="66.75" hidden="1" customHeight="1" x14ac:dyDescent="0.25">
      <c r="A31" s="184"/>
      <c r="B31" s="185"/>
      <c r="C31" s="185"/>
      <c r="D31" s="189"/>
      <c r="E31" s="185"/>
      <c r="F31" s="185"/>
      <c r="G31" s="185"/>
      <c r="H31" s="185"/>
      <c r="I31" s="185"/>
      <c r="J31" s="185"/>
      <c r="K31" s="185"/>
      <c r="L31" s="187"/>
      <c r="M31" s="187"/>
      <c r="N31" s="184"/>
      <c r="O31" s="184"/>
      <c r="P31" s="187"/>
      <c r="Q31" s="187"/>
      <c r="R31" s="187"/>
      <c r="S31" s="187"/>
      <c r="T31" s="187"/>
    </row>
    <row r="32" spans="1:20" s="183" customFormat="1" ht="69" hidden="1" customHeight="1" x14ac:dyDescent="0.25">
      <c r="A32" s="184"/>
      <c r="B32" s="185"/>
      <c r="C32" s="185"/>
      <c r="D32" s="189"/>
      <c r="E32" s="185"/>
      <c r="F32" s="185"/>
      <c r="G32" s="185"/>
      <c r="H32" s="185"/>
      <c r="I32" s="185"/>
      <c r="J32" s="185"/>
      <c r="K32" s="185"/>
      <c r="L32" s="187"/>
      <c r="M32" s="187"/>
      <c r="N32" s="184"/>
      <c r="O32" s="184"/>
      <c r="P32" s="187"/>
      <c r="Q32" s="187"/>
      <c r="R32" s="187"/>
      <c r="S32" s="187"/>
      <c r="T32" s="187"/>
    </row>
    <row r="33" spans="1:113" s="182" customFormat="1" ht="69.75" hidden="1" customHeight="1" x14ac:dyDescent="0.25">
      <c r="A33" s="184"/>
      <c r="B33" s="185"/>
      <c r="C33" s="185"/>
      <c r="D33" s="186"/>
      <c r="E33" s="185"/>
      <c r="F33" s="185"/>
      <c r="G33" s="185"/>
      <c r="H33" s="185"/>
      <c r="I33" s="185"/>
      <c r="J33" s="187"/>
      <c r="K33" s="185"/>
      <c r="L33" s="187"/>
      <c r="M33" s="184"/>
      <c r="N33" s="187"/>
      <c r="O33" s="187"/>
      <c r="P33" s="187"/>
      <c r="Q33" s="188"/>
      <c r="R33" s="185"/>
      <c r="S33" s="187"/>
      <c r="T33" s="187"/>
    </row>
    <row r="34" spans="1:113" s="182" customFormat="1" ht="69" hidden="1" customHeight="1" x14ac:dyDescent="0.25">
      <c r="A34" s="184"/>
      <c r="B34" s="185"/>
      <c r="C34" s="185"/>
      <c r="D34" s="186"/>
      <c r="E34" s="185"/>
      <c r="F34" s="185"/>
      <c r="G34" s="185"/>
      <c r="H34" s="185"/>
      <c r="I34" s="185"/>
      <c r="J34" s="187"/>
      <c r="K34" s="185"/>
      <c r="L34" s="187"/>
      <c r="M34" s="184"/>
      <c r="N34" s="187"/>
      <c r="O34" s="187"/>
      <c r="P34" s="187"/>
      <c r="Q34" s="188"/>
      <c r="R34" s="185"/>
      <c r="S34" s="187"/>
      <c r="T34" s="187"/>
    </row>
    <row r="35" spans="1:113" s="183" customFormat="1" ht="66.75" hidden="1" customHeight="1" x14ac:dyDescent="0.25">
      <c r="A35" s="184"/>
      <c r="B35" s="185"/>
      <c r="C35" s="185"/>
      <c r="D35" s="189"/>
      <c r="E35" s="185"/>
      <c r="F35" s="185"/>
      <c r="G35" s="185"/>
      <c r="H35" s="185"/>
      <c r="I35" s="185"/>
      <c r="J35" s="185"/>
      <c r="K35" s="185"/>
      <c r="L35" s="187"/>
      <c r="M35" s="187"/>
      <c r="N35" s="184"/>
      <c r="O35" s="184"/>
      <c r="P35" s="187"/>
      <c r="Q35" s="188"/>
      <c r="R35" s="185"/>
      <c r="S35" s="187"/>
      <c r="T35" s="187"/>
    </row>
    <row r="36" spans="1:113" s="183" customFormat="1" ht="69" hidden="1" customHeight="1" x14ac:dyDescent="0.25">
      <c r="A36" s="184"/>
      <c r="B36" s="185"/>
      <c r="C36" s="185"/>
      <c r="D36" s="189"/>
      <c r="E36" s="185"/>
      <c r="F36" s="185"/>
      <c r="G36" s="185"/>
      <c r="H36" s="185"/>
      <c r="I36" s="185"/>
      <c r="J36" s="185"/>
      <c r="K36" s="185"/>
      <c r="L36" s="187"/>
      <c r="M36" s="187"/>
      <c r="N36" s="184"/>
      <c r="O36" s="184"/>
      <c r="P36" s="187"/>
      <c r="Q36" s="188"/>
      <c r="R36" s="185"/>
      <c r="S36" s="187"/>
      <c r="T36" s="187"/>
    </row>
    <row r="37" spans="1:113" s="182" customFormat="1" ht="69.75" hidden="1" customHeight="1" x14ac:dyDescent="0.25">
      <c r="A37" s="184"/>
      <c r="B37" s="185"/>
      <c r="C37" s="185"/>
      <c r="D37" s="186"/>
      <c r="E37" s="185"/>
      <c r="F37" s="185"/>
      <c r="G37" s="185"/>
      <c r="H37" s="185"/>
      <c r="I37" s="185"/>
      <c r="J37" s="187"/>
      <c r="K37" s="185"/>
      <c r="L37" s="187"/>
      <c r="M37" s="184"/>
      <c r="N37" s="187"/>
      <c r="O37" s="187"/>
      <c r="P37" s="187"/>
      <c r="Q37" s="188"/>
      <c r="R37" s="185"/>
      <c r="S37" s="187"/>
      <c r="T37" s="187"/>
    </row>
    <row r="38" spans="1:113" s="182" customFormat="1" ht="69" hidden="1" customHeight="1" x14ac:dyDescent="0.25">
      <c r="A38" s="184"/>
      <c r="B38" s="185"/>
      <c r="C38" s="185"/>
      <c r="D38" s="186"/>
      <c r="E38" s="185"/>
      <c r="F38" s="185"/>
      <c r="G38" s="185"/>
      <c r="H38" s="185"/>
      <c r="I38" s="185"/>
      <c r="J38" s="187"/>
      <c r="K38" s="185"/>
      <c r="L38" s="187"/>
      <c r="M38" s="184"/>
      <c r="N38" s="187"/>
      <c r="O38" s="187"/>
      <c r="P38" s="187"/>
      <c r="Q38" s="188"/>
      <c r="R38" s="185"/>
      <c r="S38" s="187"/>
      <c r="T38" s="187"/>
    </row>
    <row r="39" spans="1:113" s="183" customFormat="1" ht="66.75" hidden="1" customHeight="1" x14ac:dyDescent="0.25">
      <c r="A39" s="184"/>
      <c r="B39" s="185"/>
      <c r="C39" s="185"/>
      <c r="D39" s="189"/>
      <c r="E39" s="185"/>
      <c r="F39" s="185"/>
      <c r="G39" s="185"/>
      <c r="H39" s="185"/>
      <c r="I39" s="185"/>
      <c r="J39" s="185"/>
      <c r="K39" s="185"/>
      <c r="L39" s="187"/>
      <c r="M39" s="187"/>
      <c r="N39" s="184"/>
      <c r="O39" s="184"/>
      <c r="P39" s="187"/>
      <c r="Q39" s="188"/>
      <c r="R39" s="185"/>
      <c r="S39" s="187"/>
      <c r="T39" s="187"/>
    </row>
    <row r="40" spans="1:113" s="183" customFormat="1" ht="69" hidden="1" customHeight="1" x14ac:dyDescent="0.25">
      <c r="A40" s="184"/>
      <c r="B40" s="185"/>
      <c r="C40" s="185"/>
      <c r="D40" s="189"/>
      <c r="E40" s="185"/>
      <c r="F40" s="185"/>
      <c r="G40" s="185"/>
      <c r="H40" s="185"/>
      <c r="I40" s="185"/>
      <c r="J40" s="185"/>
      <c r="K40" s="185"/>
      <c r="L40" s="187"/>
      <c r="M40" s="187"/>
      <c r="N40" s="184"/>
      <c r="O40" s="184"/>
      <c r="P40" s="187"/>
      <c r="Q40" s="188"/>
      <c r="R40" s="185"/>
      <c r="S40" s="187"/>
      <c r="T40" s="187"/>
    </row>
    <row r="41" spans="1:113" s="63" customFormat="1" ht="24" hidden="1" customHeight="1" x14ac:dyDescent="0.25">
      <c r="A41" s="67"/>
      <c r="B41" s="65"/>
      <c r="C41" s="65"/>
      <c r="D41" s="65"/>
      <c r="E41" s="65"/>
      <c r="F41" s="65"/>
      <c r="G41" s="65"/>
      <c r="H41" s="65"/>
      <c r="I41" s="65"/>
      <c r="J41" s="64"/>
      <c r="K41" s="64"/>
      <c r="L41" s="64"/>
      <c r="M41" s="66"/>
      <c r="N41" s="66"/>
      <c r="O41" s="66"/>
      <c r="P41" s="64"/>
      <c r="Q41" s="160"/>
      <c r="R41" s="65"/>
      <c r="S41" s="160"/>
      <c r="T41" s="65"/>
    </row>
    <row r="42" spans="1:113" s="61" customFormat="1" ht="12.75" x14ac:dyDescent="0.2">
      <c r="B42" s="62"/>
      <c r="C42" s="62"/>
      <c r="K42" s="62"/>
    </row>
    <row r="43" spans="1:113" s="61" customFormat="1" x14ac:dyDescent="0.25">
      <c r="B43" s="59" t="s">
        <v>118</v>
      </c>
      <c r="C43" s="59"/>
      <c r="D43" s="59"/>
      <c r="E43" s="59"/>
      <c r="F43" s="59"/>
      <c r="G43" s="59"/>
      <c r="H43" s="59"/>
      <c r="I43" s="59"/>
      <c r="J43" s="59"/>
      <c r="K43" s="59"/>
      <c r="L43" s="59"/>
      <c r="M43" s="59"/>
      <c r="N43" s="59"/>
      <c r="O43" s="59"/>
      <c r="P43" s="59"/>
      <c r="Q43" s="59"/>
      <c r="R43" s="59"/>
    </row>
    <row r="44" spans="1:113" x14ac:dyDescent="0.25">
      <c r="B44" s="319" t="s">
        <v>481</v>
      </c>
      <c r="C44" s="319"/>
      <c r="D44" s="319"/>
      <c r="E44" s="319"/>
      <c r="F44" s="319"/>
      <c r="G44" s="319"/>
      <c r="H44" s="319"/>
      <c r="I44" s="319"/>
      <c r="J44" s="319"/>
      <c r="K44" s="319"/>
      <c r="L44" s="319"/>
      <c r="M44" s="319"/>
      <c r="N44" s="319"/>
      <c r="O44" s="319"/>
      <c r="P44" s="319"/>
      <c r="Q44" s="319"/>
      <c r="R44" s="319"/>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445</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117</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116</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115</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114</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113</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112</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111</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110</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109</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M_TP2000.PS.0069</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Модернизация ПС 110 кВ Старый Надым (периметральная охранная сигнализация, охранное освещение, охранная сигнализация)</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449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3" customFormat="1" ht="21" customHeight="1" x14ac:dyDescent="0.25"/>
    <row r="21" spans="1:27" ht="15.75" customHeight="1" x14ac:dyDescent="0.25">
      <c r="A21" s="334" t="s">
        <v>5</v>
      </c>
      <c r="B21" s="337" t="s">
        <v>455</v>
      </c>
      <c r="C21" s="338"/>
      <c r="D21" s="337" t="s">
        <v>457</v>
      </c>
      <c r="E21" s="338"/>
      <c r="F21" s="330" t="s">
        <v>102</v>
      </c>
      <c r="G21" s="332"/>
      <c r="H21" s="332"/>
      <c r="I21" s="331"/>
      <c r="J21" s="334" t="s">
        <v>458</v>
      </c>
      <c r="K21" s="337" t="s">
        <v>459</v>
      </c>
      <c r="L21" s="338"/>
      <c r="M21" s="337" t="s">
        <v>460</v>
      </c>
      <c r="N21" s="338"/>
      <c r="O21" s="337" t="s">
        <v>448</v>
      </c>
      <c r="P21" s="338"/>
      <c r="Q21" s="337" t="s">
        <v>135</v>
      </c>
      <c r="R21" s="338"/>
      <c r="S21" s="334" t="s">
        <v>134</v>
      </c>
      <c r="T21" s="334" t="s">
        <v>461</v>
      </c>
      <c r="U21" s="334" t="s">
        <v>456</v>
      </c>
      <c r="V21" s="337" t="s">
        <v>133</v>
      </c>
      <c r="W21" s="338"/>
      <c r="X21" s="330" t="s">
        <v>125</v>
      </c>
      <c r="Y21" s="332"/>
      <c r="Z21" s="330" t="s">
        <v>124</v>
      </c>
      <c r="AA21" s="332"/>
    </row>
    <row r="22" spans="1:27" ht="216" customHeight="1" x14ac:dyDescent="0.25">
      <c r="A22" s="335"/>
      <c r="B22" s="339"/>
      <c r="C22" s="340"/>
      <c r="D22" s="339"/>
      <c r="E22" s="340"/>
      <c r="F22" s="330" t="s">
        <v>132</v>
      </c>
      <c r="G22" s="331"/>
      <c r="H22" s="330" t="s">
        <v>131</v>
      </c>
      <c r="I22" s="331"/>
      <c r="J22" s="336"/>
      <c r="K22" s="339"/>
      <c r="L22" s="340"/>
      <c r="M22" s="339"/>
      <c r="N22" s="340"/>
      <c r="O22" s="339"/>
      <c r="P22" s="340"/>
      <c r="Q22" s="339"/>
      <c r="R22" s="340"/>
      <c r="S22" s="336"/>
      <c r="T22" s="336"/>
      <c r="U22" s="336"/>
      <c r="V22" s="339"/>
      <c r="W22" s="340"/>
      <c r="X22" s="96" t="s">
        <v>123</v>
      </c>
      <c r="Y22" s="96" t="s">
        <v>446</v>
      </c>
      <c r="Z22" s="96" t="s">
        <v>122</v>
      </c>
      <c r="AA22" s="96" t="s">
        <v>121</v>
      </c>
    </row>
    <row r="23" spans="1:27" ht="60" customHeight="1" x14ac:dyDescent="0.25">
      <c r="A23" s="336"/>
      <c r="B23" s="155" t="s">
        <v>119</v>
      </c>
      <c r="C23" s="15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64" zoomScaleSheetLayoutView="64" workbookViewId="0">
      <selection activeCell="G22" sqref="G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2024 год</v>
      </c>
      <c r="B5" s="304"/>
      <c r="C5" s="30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M_TP2000.PS.0069</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0"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441</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453</v>
      </c>
      <c r="C22" s="180" t="s">
        <v>491</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Модернизация ПС 110 кВ Старый Надым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488</v>
      </c>
      <c r="D26" s="27"/>
      <c r="E26" s="27"/>
      <c r="F26" s="27"/>
      <c r="G26" s="27"/>
      <c r="H26" s="27"/>
      <c r="I26" s="27"/>
      <c r="J26" s="27"/>
      <c r="K26" s="27"/>
      <c r="L26" s="27"/>
      <c r="M26" s="27"/>
      <c r="N26" s="27"/>
      <c r="O26" s="27"/>
      <c r="P26" s="27"/>
      <c r="Q26" s="27"/>
      <c r="R26" s="27"/>
      <c r="S26" s="27"/>
      <c r="T26" s="27"/>
      <c r="U26" s="27"/>
    </row>
    <row r="27" spans="1:21" ht="76.5" customHeight="1" x14ac:dyDescent="0.25">
      <c r="A27" s="28" t="s">
        <v>58</v>
      </c>
      <c r="B27" s="30" t="s">
        <v>454</v>
      </c>
      <c r="C27" s="29" t="s">
        <v>543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t="s">
        <v>586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t="s">
        <v>586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2"/>
      <c r="AB6" s="15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2"/>
      <c r="AB7" s="152"/>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3"/>
      <c r="AB8" s="15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4"/>
      <c r="AB9" s="154"/>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2"/>
      <c r="AB10" s="152"/>
    </row>
    <row r="11" spans="1:28" ht="15.75" x14ac:dyDescent="0.25">
      <c r="A11" s="312" t="str">
        <f>'1. паспорт местоположение'!A12:C12</f>
        <v>M_TP2000.PS.0069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3"/>
      <c r="AB11" s="15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4"/>
      <c r="AB12" s="15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3"/>
      <c r="AB14" s="15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4"/>
      <c r="AB15" s="154"/>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63"/>
      <c r="AB16" s="163"/>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63"/>
      <c r="AB17" s="163"/>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63"/>
      <c r="AB18" s="163"/>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63"/>
      <c r="AB19" s="163"/>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4"/>
      <c r="AB20" s="164"/>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4"/>
      <c r="AB21" s="164"/>
    </row>
    <row r="22" spans="1:28" x14ac:dyDescent="0.25">
      <c r="A22" s="342" t="s">
        <v>472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5"/>
      <c r="AB22" s="165"/>
    </row>
    <row r="23" spans="1:28" ht="32.25" customHeight="1" x14ac:dyDescent="0.25">
      <c r="A23" s="344" t="s">
        <v>328</v>
      </c>
      <c r="B23" s="345"/>
      <c r="C23" s="345"/>
      <c r="D23" s="345"/>
      <c r="E23" s="345"/>
      <c r="F23" s="345"/>
      <c r="G23" s="345"/>
      <c r="H23" s="345"/>
      <c r="I23" s="345"/>
      <c r="J23" s="345"/>
      <c r="K23" s="345"/>
      <c r="L23" s="346"/>
      <c r="M23" s="343" t="s">
        <v>329</v>
      </c>
      <c r="N23" s="343"/>
      <c r="O23" s="343"/>
      <c r="P23" s="343"/>
      <c r="Q23" s="343"/>
      <c r="R23" s="343"/>
      <c r="S23" s="343"/>
      <c r="T23" s="343"/>
      <c r="U23" s="343"/>
      <c r="V23" s="343"/>
      <c r="W23" s="343"/>
      <c r="X23" s="343"/>
      <c r="Y23" s="343"/>
      <c r="Z23" s="343"/>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483</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2" t="str">
        <f>'1. паспорт местоположение'!A12:C12</f>
        <v>M_TP2000.PS.0069</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8" t="s">
        <v>450</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9" t="s">
        <v>86</v>
      </c>
      <c r="F19" s="350"/>
      <c r="G19" s="350"/>
      <c r="H19" s="350"/>
      <c r="I19" s="351"/>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9" width="16.7109375" style="229" customWidth="1"/>
    <col min="20" max="20" width="18.85546875" style="229" customWidth="1"/>
    <col min="21" max="21" width="20.5703125" style="229" customWidth="1"/>
    <col min="22" max="23" width="16.7109375" style="229" customWidth="1"/>
    <col min="24" max="24" width="26.28515625" style="229" customWidth="1"/>
    <col min="25" max="43" width="16.7109375" style="229" customWidth="1"/>
    <col min="44" max="61" width="17.85546875" style="229" customWidth="1"/>
    <col min="62" max="91" width="16.7109375" style="229" customWidth="1"/>
    <col min="92" max="16384" width="9.140625" style="229"/>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52"/>
      <c r="Q7" s="152"/>
      <c r="R7" s="152"/>
      <c r="S7" s="152"/>
      <c r="T7" s="152"/>
      <c r="U7" s="152"/>
      <c r="V7" s="152"/>
      <c r="W7" s="152"/>
      <c r="X7" s="152"/>
      <c r="Y7" s="152"/>
      <c r="Z7" s="152"/>
    </row>
    <row r="8" spans="1:28" s="12" customFormat="1" ht="18.75" x14ac:dyDescent="0.2">
      <c r="A8" s="308"/>
      <c r="B8" s="308"/>
      <c r="C8" s="308"/>
      <c r="D8" s="308"/>
      <c r="E8" s="308"/>
      <c r="F8" s="308"/>
      <c r="G8" s="308"/>
      <c r="H8" s="308"/>
      <c r="I8" s="308"/>
      <c r="J8" s="308"/>
      <c r="K8" s="308"/>
      <c r="L8" s="308"/>
      <c r="M8" s="308"/>
      <c r="N8" s="308"/>
      <c r="O8" s="308"/>
      <c r="P8" s="152"/>
      <c r="Q8" s="152"/>
      <c r="R8" s="152"/>
      <c r="S8" s="152"/>
      <c r="T8" s="152"/>
      <c r="U8" s="152"/>
      <c r="V8" s="152"/>
      <c r="W8" s="152"/>
      <c r="X8" s="152"/>
      <c r="Y8" s="152"/>
      <c r="Z8" s="152"/>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52"/>
      <c r="Q9" s="152"/>
      <c r="R9" s="152"/>
      <c r="S9" s="152"/>
      <c r="T9" s="152"/>
      <c r="U9" s="152"/>
      <c r="V9" s="152"/>
      <c r="W9" s="152"/>
      <c r="X9" s="152"/>
      <c r="Y9" s="152"/>
      <c r="Z9" s="152"/>
    </row>
    <row r="10" spans="1:28" s="12" customFormat="1" ht="18.75" x14ac:dyDescent="0.2">
      <c r="A10" s="305" t="s">
        <v>8</v>
      </c>
      <c r="B10" s="305"/>
      <c r="C10" s="305"/>
      <c r="D10" s="305"/>
      <c r="E10" s="305"/>
      <c r="F10" s="305"/>
      <c r="G10" s="305"/>
      <c r="H10" s="305"/>
      <c r="I10" s="305"/>
      <c r="J10" s="305"/>
      <c r="K10" s="305"/>
      <c r="L10" s="305"/>
      <c r="M10" s="305"/>
      <c r="N10" s="305"/>
      <c r="O10" s="305"/>
      <c r="P10" s="152"/>
      <c r="Q10" s="152"/>
      <c r="R10" s="152"/>
      <c r="S10" s="152"/>
      <c r="T10" s="152"/>
      <c r="U10" s="152"/>
      <c r="V10" s="152"/>
      <c r="W10" s="152"/>
      <c r="X10" s="152"/>
      <c r="Y10" s="152"/>
      <c r="Z10" s="152"/>
    </row>
    <row r="11" spans="1:28" s="12" customFormat="1" ht="18.75" x14ac:dyDescent="0.2">
      <c r="A11" s="308"/>
      <c r="B11" s="308"/>
      <c r="C11" s="308"/>
      <c r="D11" s="308"/>
      <c r="E11" s="308"/>
      <c r="F11" s="308"/>
      <c r="G11" s="308"/>
      <c r="H11" s="308"/>
      <c r="I11" s="308"/>
      <c r="J11" s="308"/>
      <c r="K11" s="308"/>
      <c r="L11" s="308"/>
      <c r="M11" s="308"/>
      <c r="N11" s="308"/>
      <c r="O11" s="308"/>
      <c r="P11" s="152"/>
      <c r="Q11" s="152"/>
      <c r="R11" s="152"/>
      <c r="S11" s="152"/>
      <c r="T11" s="152"/>
      <c r="U11" s="152"/>
      <c r="V11" s="152"/>
      <c r="W11" s="152"/>
      <c r="X11" s="152"/>
      <c r="Y11" s="152"/>
      <c r="Z11" s="152"/>
    </row>
    <row r="12" spans="1:28" s="12" customFormat="1" ht="18.75" x14ac:dyDescent="0.2">
      <c r="A12" s="312" t="str">
        <f>'1. паспорт местоположение'!A12:C12</f>
        <v>M_TP2000.PS.0069</v>
      </c>
      <c r="B12" s="312"/>
      <c r="C12" s="312"/>
      <c r="D12" s="312"/>
      <c r="E12" s="312"/>
      <c r="F12" s="312"/>
      <c r="G12" s="312"/>
      <c r="H12" s="312"/>
      <c r="I12" s="312"/>
      <c r="J12" s="312"/>
      <c r="K12" s="312"/>
      <c r="L12" s="312"/>
      <c r="M12" s="312"/>
      <c r="N12" s="312"/>
      <c r="O12" s="312"/>
      <c r="P12" s="152"/>
      <c r="Q12" s="152"/>
      <c r="R12" s="152"/>
      <c r="S12" s="152"/>
      <c r="T12" s="152"/>
      <c r="U12" s="152"/>
      <c r="V12" s="152"/>
      <c r="W12" s="152"/>
      <c r="X12" s="152"/>
      <c r="Y12" s="152"/>
      <c r="Z12" s="152"/>
    </row>
    <row r="13" spans="1:28" s="12" customFormat="1" ht="18.75" x14ac:dyDescent="0.2">
      <c r="A13" s="305" t="s">
        <v>7</v>
      </c>
      <c r="B13" s="305"/>
      <c r="C13" s="305"/>
      <c r="D13" s="305"/>
      <c r="E13" s="305"/>
      <c r="F13" s="305"/>
      <c r="G13" s="305"/>
      <c r="H13" s="305"/>
      <c r="I13" s="305"/>
      <c r="J13" s="305"/>
      <c r="K13" s="305"/>
      <c r="L13" s="305"/>
      <c r="M13" s="305"/>
      <c r="N13" s="305"/>
      <c r="O13" s="305"/>
      <c r="P13" s="152"/>
      <c r="Q13" s="152"/>
      <c r="R13" s="152"/>
      <c r="S13" s="152"/>
      <c r="T13" s="152"/>
      <c r="U13" s="152"/>
      <c r="V13" s="152"/>
      <c r="W13" s="152"/>
      <c r="X13" s="152"/>
      <c r="Y13" s="152"/>
      <c r="Z13" s="152"/>
    </row>
    <row r="14" spans="1:28" s="9" customFormat="1" ht="15.75" customHeight="1" x14ac:dyDescent="0.2">
      <c r="A14" s="316"/>
      <c r="B14" s="316"/>
      <c r="C14" s="316"/>
      <c r="D14" s="316"/>
      <c r="E14" s="316"/>
      <c r="F14" s="316"/>
      <c r="G14" s="316"/>
      <c r="H14" s="316"/>
      <c r="I14" s="316"/>
      <c r="J14" s="316"/>
      <c r="K14" s="316"/>
      <c r="L14" s="316"/>
      <c r="M14" s="316"/>
      <c r="N14" s="316"/>
      <c r="O14" s="316"/>
      <c r="P14" s="227"/>
      <c r="Q14" s="227"/>
      <c r="R14" s="227"/>
      <c r="S14" s="227"/>
      <c r="T14" s="227"/>
      <c r="U14" s="227"/>
      <c r="V14" s="227"/>
      <c r="W14" s="227"/>
      <c r="X14" s="227"/>
      <c r="Y14" s="227"/>
      <c r="Z14" s="227"/>
    </row>
    <row r="15" spans="1:28" s="3" customFormat="1" x14ac:dyDescent="0.2">
      <c r="A15" s="31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2"/>
      <c r="C15" s="312"/>
      <c r="D15" s="312"/>
      <c r="E15" s="312"/>
      <c r="F15" s="312"/>
      <c r="G15" s="312"/>
      <c r="H15" s="312"/>
      <c r="I15" s="312"/>
      <c r="J15" s="312"/>
      <c r="K15" s="312"/>
      <c r="L15" s="312"/>
      <c r="M15" s="312"/>
      <c r="N15" s="312"/>
      <c r="O15" s="312"/>
      <c r="P15" s="153"/>
      <c r="Q15" s="153"/>
      <c r="R15" s="153"/>
      <c r="S15" s="153"/>
      <c r="T15" s="153"/>
      <c r="U15" s="153"/>
      <c r="V15" s="153"/>
      <c r="W15" s="153"/>
      <c r="X15" s="153"/>
      <c r="Y15" s="153"/>
      <c r="Z15" s="153"/>
    </row>
    <row r="16" spans="1:28" s="3" customFormat="1" ht="15" customHeight="1" x14ac:dyDescent="0.2">
      <c r="A16" s="305" t="s">
        <v>6</v>
      </c>
      <c r="B16" s="305"/>
      <c r="C16" s="305"/>
      <c r="D16" s="305"/>
      <c r="E16" s="305"/>
      <c r="F16" s="305"/>
      <c r="G16" s="305"/>
      <c r="H16" s="305"/>
      <c r="I16" s="305"/>
      <c r="J16" s="305"/>
      <c r="K16" s="305"/>
      <c r="L16" s="305"/>
      <c r="M16" s="305"/>
      <c r="N16" s="305"/>
      <c r="O16" s="305"/>
      <c r="P16" s="154"/>
      <c r="Q16" s="154"/>
      <c r="R16" s="154"/>
      <c r="S16" s="154"/>
      <c r="T16" s="154"/>
      <c r="U16" s="154"/>
      <c r="V16" s="154"/>
      <c r="W16" s="154"/>
      <c r="X16" s="154"/>
      <c r="Y16" s="154"/>
      <c r="Z16" s="154"/>
    </row>
    <row r="17" spans="1:26" s="3" customFormat="1" ht="15" customHeight="1" x14ac:dyDescent="0.2">
      <c r="A17" s="226"/>
      <c r="B17" s="226"/>
      <c r="C17" s="226"/>
      <c r="D17" s="226"/>
      <c r="E17" s="226"/>
      <c r="F17" s="226"/>
      <c r="G17" s="226"/>
      <c r="H17" s="226"/>
      <c r="I17" s="226"/>
      <c r="J17" s="226"/>
      <c r="K17" s="226"/>
      <c r="L17" s="226"/>
      <c r="M17" s="226"/>
      <c r="N17" s="226"/>
      <c r="O17" s="226"/>
      <c r="P17" s="154"/>
      <c r="Q17" s="154"/>
      <c r="R17" s="154"/>
      <c r="S17" s="154"/>
      <c r="T17" s="154"/>
      <c r="U17" s="154"/>
      <c r="V17" s="154"/>
      <c r="W17" s="154"/>
      <c r="X17" s="154"/>
      <c r="Y17" s="154"/>
      <c r="Z17" s="154"/>
    </row>
    <row r="18" spans="1:26" s="3" customFormat="1" ht="15" customHeight="1" x14ac:dyDescent="0.2">
      <c r="A18" s="226"/>
      <c r="B18" s="226"/>
      <c r="C18" s="226"/>
      <c r="D18" s="226"/>
      <c r="E18" s="226"/>
      <c r="F18" s="226"/>
      <c r="G18" s="226"/>
      <c r="H18" s="226"/>
      <c r="I18" s="226"/>
      <c r="J18" s="226"/>
      <c r="K18" s="226"/>
      <c r="L18" s="226"/>
      <c r="M18" s="226"/>
      <c r="N18" s="226"/>
      <c r="O18" s="226"/>
      <c r="P18" s="154"/>
      <c r="Q18" s="154"/>
      <c r="R18" s="154"/>
      <c r="S18" s="154"/>
      <c r="T18" s="154"/>
      <c r="U18" s="154"/>
      <c r="V18" s="154"/>
      <c r="W18" s="154"/>
      <c r="X18" s="154"/>
      <c r="Y18" s="154"/>
      <c r="Z18" s="154"/>
    </row>
    <row r="19" spans="1:26" s="3" customFormat="1" ht="15" customHeight="1" x14ac:dyDescent="0.2">
      <c r="A19" s="226"/>
      <c r="B19" s="226"/>
      <c r="C19" s="226"/>
      <c r="D19" s="226"/>
      <c r="E19" s="226"/>
      <c r="F19" s="226"/>
      <c r="G19" s="226"/>
      <c r="H19" s="226"/>
      <c r="I19" s="226"/>
      <c r="J19" s="226"/>
      <c r="K19" s="226"/>
      <c r="L19" s="226"/>
      <c r="M19" s="226"/>
      <c r="N19" s="226"/>
      <c r="O19" s="226"/>
      <c r="P19" s="154"/>
      <c r="Q19" s="154"/>
      <c r="R19" s="154"/>
      <c r="S19" s="154"/>
      <c r="T19" s="154"/>
      <c r="U19" s="154"/>
      <c r="V19" s="154"/>
      <c r="W19" s="154"/>
      <c r="X19" s="154"/>
      <c r="Y19" s="154"/>
      <c r="Z19" s="154"/>
    </row>
    <row r="20" spans="1:26" s="3" customFormat="1" ht="15" customHeight="1" x14ac:dyDescent="0.2">
      <c r="A20" s="226"/>
      <c r="B20" s="226"/>
      <c r="C20" s="226"/>
      <c r="D20" s="226"/>
      <c r="E20" s="226"/>
      <c r="F20" s="226"/>
      <c r="G20" s="226"/>
      <c r="H20" s="226"/>
      <c r="I20" s="226"/>
      <c r="J20" s="226"/>
      <c r="K20" s="226"/>
      <c r="L20" s="226"/>
      <c r="M20" s="226"/>
      <c r="N20" s="226"/>
      <c r="O20" s="226"/>
      <c r="P20" s="154"/>
      <c r="Q20" s="154"/>
      <c r="R20" s="154"/>
      <c r="S20" s="154"/>
      <c r="T20" s="154"/>
      <c r="U20" s="154"/>
      <c r="V20" s="154"/>
      <c r="W20" s="154"/>
      <c r="X20" s="154"/>
      <c r="Y20" s="154"/>
      <c r="Z20" s="154"/>
    </row>
    <row r="21" spans="1:26" s="3" customFormat="1" ht="15" customHeight="1" x14ac:dyDescent="0.2">
      <c r="A21" s="226"/>
      <c r="B21" s="226"/>
      <c r="C21" s="226"/>
      <c r="D21" s="226"/>
      <c r="E21" s="226"/>
      <c r="F21" s="226"/>
      <c r="G21" s="226"/>
      <c r="H21" s="226"/>
      <c r="I21" s="226"/>
      <c r="J21" s="226"/>
      <c r="K21" s="226"/>
      <c r="L21" s="226"/>
      <c r="M21" s="226"/>
      <c r="N21" s="226"/>
      <c r="O21" s="226"/>
      <c r="P21" s="154"/>
      <c r="Q21" s="154"/>
      <c r="R21" s="154"/>
      <c r="S21" s="154"/>
      <c r="T21" s="154"/>
      <c r="U21" s="154"/>
      <c r="V21" s="154"/>
      <c r="W21" s="154"/>
      <c r="X21" s="154"/>
      <c r="Y21" s="154"/>
      <c r="Z21" s="154"/>
    </row>
    <row r="22" spans="1:26" s="3" customFormat="1" ht="15" customHeight="1" x14ac:dyDescent="0.2">
      <c r="A22" s="226"/>
      <c r="B22" s="226"/>
      <c r="C22" s="226"/>
      <c r="D22" s="226"/>
      <c r="E22" s="226"/>
      <c r="F22" s="226"/>
      <c r="G22" s="226"/>
      <c r="H22" s="226"/>
      <c r="I22" s="226"/>
      <c r="J22" s="226"/>
      <c r="K22" s="226"/>
      <c r="L22" s="226"/>
      <c r="M22" s="226"/>
      <c r="N22" s="226"/>
      <c r="O22" s="226"/>
      <c r="P22" s="154"/>
      <c r="Q22" s="154"/>
      <c r="R22" s="154"/>
      <c r="S22" s="154"/>
      <c r="T22" s="154"/>
      <c r="U22" s="154"/>
      <c r="V22" s="154"/>
      <c r="W22" s="154"/>
      <c r="X22" s="154"/>
      <c r="Y22" s="154"/>
      <c r="Z22" s="154"/>
    </row>
    <row r="23" spans="1:26" s="3" customFormat="1" ht="15" customHeight="1" x14ac:dyDescent="0.2">
      <c r="A23" s="226"/>
      <c r="B23" s="226"/>
      <c r="C23" s="226"/>
      <c r="D23" s="226"/>
      <c r="E23" s="226"/>
      <c r="F23" s="226"/>
      <c r="G23" s="226"/>
      <c r="H23" s="226"/>
      <c r="I23" s="226"/>
      <c r="J23" s="226"/>
      <c r="K23" s="226"/>
      <c r="L23" s="226"/>
      <c r="M23" s="226"/>
      <c r="N23" s="226"/>
      <c r="O23" s="226"/>
      <c r="P23" s="154"/>
      <c r="Q23" s="154"/>
      <c r="R23" s="154"/>
      <c r="S23" s="154"/>
      <c r="T23" s="154"/>
      <c r="U23" s="154"/>
      <c r="V23" s="154"/>
      <c r="W23" s="154"/>
      <c r="X23" s="154"/>
      <c r="Y23" s="154"/>
      <c r="Z23" s="154"/>
    </row>
    <row r="24" spans="1:26" ht="27.75" customHeight="1" thickBot="1" x14ac:dyDescent="0.3">
      <c r="A24" s="232" t="s">
        <v>303</v>
      </c>
      <c r="B24" s="232"/>
      <c r="D24" s="233"/>
      <c r="E24" s="234"/>
      <c r="F24" s="234"/>
      <c r="G24" s="234"/>
      <c r="H24" s="234"/>
    </row>
    <row r="25" spans="1:26" x14ac:dyDescent="0.25">
      <c r="A25" s="235" t="s">
        <v>590</v>
      </c>
      <c r="B25" s="236">
        <f>'6.2. Паспорт фин осв ввод'!AC30*1000000</f>
        <v>0</v>
      </c>
      <c r="D25" s="231" t="s">
        <v>302</v>
      </c>
      <c r="E25" s="237"/>
      <c r="F25" s="237"/>
    </row>
    <row r="26" spans="1:26" x14ac:dyDescent="0.25">
      <c r="A26" s="238" t="s">
        <v>499</v>
      </c>
      <c r="B26" s="239"/>
      <c r="D26" s="352" t="s">
        <v>301</v>
      </c>
      <c r="E26" s="353"/>
      <c r="F26" s="240">
        <v>0</v>
      </c>
    </row>
    <row r="27" spans="1:26" x14ac:dyDescent="0.25">
      <c r="A27" s="238" t="s">
        <v>500</v>
      </c>
      <c r="B27" s="239">
        <v>49</v>
      </c>
      <c r="D27" s="352" t="s">
        <v>300</v>
      </c>
      <c r="E27" s="353"/>
      <c r="F27" s="240" t="s">
        <v>611</v>
      </c>
    </row>
    <row r="28" spans="1:26" ht="16.5" thickBot="1" x14ac:dyDescent="0.3">
      <c r="A28" s="241" t="s">
        <v>501</v>
      </c>
      <c r="B28" s="242">
        <v>1</v>
      </c>
      <c r="D28" s="352" t="s">
        <v>591</v>
      </c>
      <c r="E28" s="353"/>
      <c r="F28" s="243">
        <v>-42911755.936705634</v>
      </c>
      <c r="K28" s="244"/>
      <c r="M28" s="245"/>
      <c r="N28" s="245"/>
    </row>
    <row r="29" spans="1:26" x14ac:dyDescent="0.25">
      <c r="A29" s="235" t="s">
        <v>502</v>
      </c>
      <c r="B29" s="246">
        <v>0</v>
      </c>
      <c r="D29" s="352" t="s">
        <v>592</v>
      </c>
      <c r="E29" s="353"/>
      <c r="F29" s="247" t="s">
        <v>497</v>
      </c>
      <c r="K29" s="244"/>
    </row>
    <row r="30" spans="1:26" x14ac:dyDescent="0.25">
      <c r="A30" s="238" t="s">
        <v>593</v>
      </c>
      <c r="B30" s="248">
        <v>1</v>
      </c>
      <c r="K30" s="244"/>
    </row>
    <row r="31" spans="1:26" x14ac:dyDescent="0.25">
      <c r="A31" s="238" t="s">
        <v>503</v>
      </c>
      <c r="B31" s="248">
        <v>1</v>
      </c>
      <c r="K31" s="244"/>
    </row>
    <row r="32" spans="1:26" x14ac:dyDescent="0.25">
      <c r="A32" s="238" t="s">
        <v>504</v>
      </c>
      <c r="B32" s="248">
        <v>0</v>
      </c>
    </row>
    <row r="33" spans="1:61" x14ac:dyDescent="0.25">
      <c r="A33" s="238" t="s">
        <v>505</v>
      </c>
      <c r="B33" s="248">
        <v>1</v>
      </c>
    </row>
    <row r="34" spans="1:61" x14ac:dyDescent="0.25">
      <c r="A34" s="238" t="s">
        <v>506</v>
      </c>
      <c r="B34" s="248">
        <v>1</v>
      </c>
    </row>
    <row r="35" spans="1:61" x14ac:dyDescent="0.25">
      <c r="A35" s="249" t="s">
        <v>594</v>
      </c>
      <c r="B35" s="250">
        <v>2.1999999999999999E-2</v>
      </c>
    </row>
    <row r="36" spans="1:61" ht="16.5" thickBot="1" x14ac:dyDescent="0.3">
      <c r="A36" s="241" t="s">
        <v>507</v>
      </c>
      <c r="B36" s="251">
        <v>0.2</v>
      </c>
    </row>
    <row r="37" spans="1:61" x14ac:dyDescent="0.25">
      <c r="A37" s="235" t="s">
        <v>508</v>
      </c>
      <c r="B37" s="246">
        <v>0</v>
      </c>
    </row>
    <row r="38" spans="1:61" x14ac:dyDescent="0.25">
      <c r="A38" s="238" t="s">
        <v>509</v>
      </c>
      <c r="B38" s="252"/>
    </row>
    <row r="39" spans="1:61" x14ac:dyDescent="0.25">
      <c r="A39" s="249" t="s">
        <v>510</v>
      </c>
      <c r="B39" s="253">
        <v>0</v>
      </c>
    </row>
    <row r="40" spans="1:61" x14ac:dyDescent="0.25">
      <c r="A40" s="249"/>
      <c r="B40" s="253"/>
    </row>
    <row r="41" spans="1:61" x14ac:dyDescent="0.25">
      <c r="A41" s="249" t="s">
        <v>511</v>
      </c>
      <c r="B41" s="254">
        <v>0</v>
      </c>
    </row>
    <row r="42" spans="1:61" x14ac:dyDescent="0.25">
      <c r="A42" s="255" t="s">
        <v>512</v>
      </c>
      <c r="B42" s="256">
        <v>0</v>
      </c>
    </row>
    <row r="43" spans="1:61" x14ac:dyDescent="0.25">
      <c r="A43" s="255" t="s">
        <v>513</v>
      </c>
      <c r="B43" s="256">
        <v>0</v>
      </c>
      <c r="Z43" s="257"/>
    </row>
    <row r="44" spans="1:61" x14ac:dyDescent="0.25">
      <c r="A44" s="255" t="s">
        <v>514</v>
      </c>
      <c r="B44" s="256">
        <v>0.13500000000000001</v>
      </c>
      <c r="U44" s="258"/>
      <c r="V44" s="258"/>
      <c r="W44" s="258"/>
      <c r="X44" s="258"/>
      <c r="Y44" s="258"/>
      <c r="Z44" s="258"/>
    </row>
    <row r="45" spans="1:61" x14ac:dyDescent="0.25">
      <c r="A45" s="255" t="s">
        <v>515</v>
      </c>
      <c r="B45" s="256">
        <v>1</v>
      </c>
    </row>
    <row r="46" spans="1:61" ht="16.5" thickBot="1" x14ac:dyDescent="0.3">
      <c r="A46" s="259" t="s">
        <v>595</v>
      </c>
      <c r="B46" s="260">
        <v>0.13500000000000001</v>
      </c>
    </row>
    <row r="47" spans="1:61" x14ac:dyDescent="0.25">
      <c r="A47" s="261" t="s">
        <v>516</v>
      </c>
      <c r="B47" s="262">
        <v>2030</v>
      </c>
      <c r="C47" s="263">
        <v>2031</v>
      </c>
      <c r="D47" s="263">
        <v>2032</v>
      </c>
      <c r="E47" s="263">
        <v>2033</v>
      </c>
      <c r="F47" s="263">
        <v>2034</v>
      </c>
      <c r="G47" s="263">
        <v>2035</v>
      </c>
      <c r="H47" s="263">
        <v>2036</v>
      </c>
      <c r="I47" s="263">
        <v>2037</v>
      </c>
      <c r="J47" s="263">
        <v>2038</v>
      </c>
      <c r="K47" s="263">
        <v>2039</v>
      </c>
      <c r="L47" s="263">
        <v>2040</v>
      </c>
      <c r="M47" s="263">
        <v>2041</v>
      </c>
      <c r="N47" s="263">
        <v>2042</v>
      </c>
      <c r="O47" s="263">
        <v>2043</v>
      </c>
      <c r="P47" s="263">
        <v>2044</v>
      </c>
      <c r="Q47" s="263">
        <v>2045</v>
      </c>
      <c r="R47" s="263">
        <v>2046</v>
      </c>
      <c r="S47" s="263">
        <v>2047</v>
      </c>
      <c r="T47" s="263">
        <v>2048</v>
      </c>
      <c r="U47" s="263">
        <v>2049</v>
      </c>
      <c r="V47" s="263">
        <v>2050</v>
      </c>
      <c r="W47" s="263">
        <v>2051</v>
      </c>
      <c r="X47" s="263">
        <v>2052</v>
      </c>
      <c r="Y47" s="263">
        <v>2053</v>
      </c>
      <c r="Z47" s="263">
        <v>2054</v>
      </c>
      <c r="AA47" s="263">
        <v>2055</v>
      </c>
      <c r="AB47" s="263">
        <v>2056</v>
      </c>
      <c r="AC47" s="263">
        <v>2057</v>
      </c>
      <c r="AD47" s="263">
        <v>2058</v>
      </c>
      <c r="AE47" s="263">
        <v>2059</v>
      </c>
      <c r="AF47" s="263">
        <v>2060</v>
      </c>
      <c r="AG47" s="263">
        <v>2061</v>
      </c>
      <c r="AH47" s="263">
        <v>2062</v>
      </c>
      <c r="AI47" s="263">
        <v>2063</v>
      </c>
      <c r="AJ47" s="263">
        <v>2064</v>
      </c>
      <c r="AK47" s="263">
        <v>2065</v>
      </c>
      <c r="AL47" s="263">
        <v>2066</v>
      </c>
      <c r="AM47" s="263">
        <v>2067</v>
      </c>
      <c r="AN47" s="263">
        <v>2068</v>
      </c>
      <c r="AO47" s="263">
        <v>2069</v>
      </c>
      <c r="AP47" s="263">
        <v>2070</v>
      </c>
      <c r="AQ47" s="263">
        <v>2071</v>
      </c>
      <c r="AR47" s="263">
        <v>2072</v>
      </c>
      <c r="AS47" s="263">
        <v>2073</v>
      </c>
      <c r="AT47" s="263">
        <v>2074</v>
      </c>
      <c r="AU47" s="263">
        <v>2075</v>
      </c>
      <c r="AV47" s="263">
        <v>2076</v>
      </c>
      <c r="AW47" s="263">
        <v>2077</v>
      </c>
      <c r="AX47" s="263">
        <v>2078</v>
      </c>
      <c r="AY47" s="263">
        <v>2079</v>
      </c>
      <c r="AZ47" s="263" t="s">
        <v>508</v>
      </c>
      <c r="BA47" s="263" t="s">
        <v>508</v>
      </c>
      <c r="BB47" s="263" t="s">
        <v>508</v>
      </c>
      <c r="BC47" s="263" t="s">
        <v>508</v>
      </c>
      <c r="BD47" s="263" t="s">
        <v>508</v>
      </c>
      <c r="BE47" s="263" t="s">
        <v>508</v>
      </c>
      <c r="BF47" s="263" t="s">
        <v>508</v>
      </c>
      <c r="BG47" s="263" t="s">
        <v>508</v>
      </c>
      <c r="BH47" s="263" t="s">
        <v>508</v>
      </c>
      <c r="BI47" s="263" t="s">
        <v>508</v>
      </c>
    </row>
    <row r="48" spans="1:61" outlineLevel="1" x14ac:dyDescent="0.25">
      <c r="A48" s="264" t="s">
        <v>517</v>
      </c>
      <c r="B48" s="265">
        <v>0.04</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c r="BA48" s="265">
        <v>0.04</v>
      </c>
      <c r="BB48" s="265">
        <v>0.04</v>
      </c>
      <c r="BC48" s="265">
        <v>0.04</v>
      </c>
      <c r="BD48" s="265">
        <v>0.04</v>
      </c>
      <c r="BE48" s="265">
        <v>0.04</v>
      </c>
      <c r="BF48" s="265">
        <v>0.04</v>
      </c>
      <c r="BG48" s="265">
        <v>0.04</v>
      </c>
      <c r="BH48" s="265">
        <v>0.04</v>
      </c>
      <c r="BI48" s="265">
        <v>0.04</v>
      </c>
    </row>
    <row r="49" spans="1:61" outlineLevel="1" x14ac:dyDescent="0.25">
      <c r="A49" s="264" t="s">
        <v>518</v>
      </c>
      <c r="B49" s="265">
        <v>0.04</v>
      </c>
      <c r="C49" s="265">
        <v>8.1600000000000117E-2</v>
      </c>
      <c r="D49" s="265">
        <v>0.12486400000000009</v>
      </c>
      <c r="E49" s="265">
        <v>0.16985856000000021</v>
      </c>
      <c r="F49" s="265">
        <v>0.21665290240000035</v>
      </c>
      <c r="G49" s="265">
        <v>0.26531901849600037</v>
      </c>
      <c r="H49" s="265">
        <v>0.31593177923584048</v>
      </c>
      <c r="I49" s="265">
        <v>0.3685690504052741</v>
      </c>
      <c r="J49" s="265">
        <v>0.42331181242148519</v>
      </c>
      <c r="K49" s="265">
        <v>0.48024428491834459</v>
      </c>
      <c r="L49" s="265">
        <v>0.53945405631507848</v>
      </c>
      <c r="M49" s="265">
        <v>0.60103221856768174</v>
      </c>
      <c r="N49" s="265">
        <v>0.66507350731038906</v>
      </c>
      <c r="O49" s="265">
        <v>0.73167644760280459</v>
      </c>
      <c r="P49" s="265">
        <v>0.80094350550691673</v>
      </c>
      <c r="Q49" s="265">
        <v>0.87298124572719349</v>
      </c>
      <c r="R49" s="265">
        <v>0.94790049555628131</v>
      </c>
      <c r="S49" s="265">
        <v>1.0258165153785326</v>
      </c>
      <c r="T49" s="265">
        <v>1.1068491759936738</v>
      </c>
      <c r="U49" s="265">
        <v>1.1911231430334208</v>
      </c>
      <c r="V49" s="265">
        <v>1.2787680687547578</v>
      </c>
      <c r="W49" s="265">
        <v>1.369918791504948</v>
      </c>
      <c r="X49" s="265">
        <v>1.4647155431651462</v>
      </c>
      <c r="Y49" s="265">
        <v>1.5633041648917523</v>
      </c>
      <c r="Z49" s="265">
        <v>1.6658363314874225</v>
      </c>
      <c r="AA49" s="265">
        <v>1.7724697847469195</v>
      </c>
      <c r="AB49" s="265">
        <v>1.8833685761367964</v>
      </c>
      <c r="AC49" s="265">
        <v>1.9987033191822685</v>
      </c>
      <c r="AD49" s="265">
        <v>2.1186514519495594</v>
      </c>
      <c r="AE49" s="265">
        <v>2.2433975100275418</v>
      </c>
      <c r="AF49" s="265">
        <v>2.3731334104286437</v>
      </c>
      <c r="AG49" s="265">
        <v>2.5080587468457893</v>
      </c>
      <c r="AH49" s="265">
        <v>2.6483810967196209</v>
      </c>
      <c r="AI49" s="265">
        <v>2.7943163405884057</v>
      </c>
      <c r="AJ49" s="265">
        <v>2.9460889942119421</v>
      </c>
      <c r="AK49" s="265">
        <v>3.1039325539804201</v>
      </c>
      <c r="AL49" s="265">
        <v>3.2680898561396372</v>
      </c>
      <c r="AM49" s="265">
        <v>3.438813450385223</v>
      </c>
      <c r="AN49" s="265">
        <v>3.6163659884006325</v>
      </c>
      <c r="AO49" s="265">
        <v>3.8010206279366576</v>
      </c>
      <c r="AP49" s="265">
        <v>3.993061453054124</v>
      </c>
      <c r="AQ49" s="265">
        <v>4.1927839111762895</v>
      </c>
      <c r="AR49" s="265">
        <v>4.4004952676233415</v>
      </c>
      <c r="AS49" s="265">
        <v>4.6165150783282751</v>
      </c>
      <c r="AT49" s="265">
        <v>4.8411756814614062</v>
      </c>
      <c r="AU49" s="265">
        <v>5.0748227087198625</v>
      </c>
      <c r="AV49" s="265">
        <v>5.317815617068657</v>
      </c>
      <c r="AW49" s="265">
        <v>5.5705282417514033</v>
      </c>
      <c r="AX49" s="265">
        <v>5.8333493714214599</v>
      </c>
      <c r="AY49" s="265">
        <v>6.1066833462783183</v>
      </c>
      <c r="AZ49" s="266">
        <v>6.3909506801294516</v>
      </c>
      <c r="BA49" s="266">
        <v>6.6865887073346295</v>
      </c>
      <c r="BB49" s="266">
        <v>6.9940522556280147</v>
      </c>
      <c r="BC49" s="266">
        <v>7.3138143458531353</v>
      </c>
      <c r="BD49" s="266">
        <v>7.6463669196872601</v>
      </c>
      <c r="BE49" s="266">
        <v>7.9922215964747512</v>
      </c>
      <c r="BF49" s="266">
        <v>8.3519104603337411</v>
      </c>
      <c r="BG49" s="266">
        <v>8.7259868787470918</v>
      </c>
      <c r="BH49" s="266">
        <v>9.115026353896976</v>
      </c>
      <c r="BI49" s="266">
        <v>9.5196274080528553</v>
      </c>
    </row>
    <row r="50" spans="1:61" s="231" customFormat="1" ht="16.5" thickBot="1" x14ac:dyDescent="0.3">
      <c r="A50" s="267" t="s">
        <v>596</v>
      </c>
      <c r="B50" s="268">
        <v>0</v>
      </c>
      <c r="C50" s="268">
        <v>0</v>
      </c>
      <c r="D50" s="268">
        <v>0</v>
      </c>
      <c r="E50" s="268">
        <v>0</v>
      </c>
      <c r="F50" s="268">
        <v>0</v>
      </c>
      <c r="G50" s="268">
        <v>0</v>
      </c>
      <c r="H50" s="268">
        <v>0</v>
      </c>
      <c r="I50" s="268">
        <v>0</v>
      </c>
      <c r="J50" s="268">
        <v>0</v>
      </c>
      <c r="K50" s="268">
        <v>0</v>
      </c>
      <c r="L50" s="268">
        <v>0</v>
      </c>
      <c r="M50" s="268">
        <v>0</v>
      </c>
      <c r="N50" s="268">
        <v>0</v>
      </c>
      <c r="O50" s="268">
        <v>0</v>
      </c>
      <c r="P50" s="268">
        <v>0</v>
      </c>
      <c r="Q50" s="268">
        <v>0</v>
      </c>
      <c r="R50" s="268">
        <v>0</v>
      </c>
      <c r="S50" s="268">
        <v>0</v>
      </c>
      <c r="T50" s="268">
        <v>0</v>
      </c>
      <c r="U50" s="268">
        <v>0</v>
      </c>
      <c r="V50" s="268">
        <v>0</v>
      </c>
      <c r="W50" s="268">
        <v>0</v>
      </c>
      <c r="X50" s="268">
        <v>0</v>
      </c>
      <c r="Y50" s="268">
        <v>0</v>
      </c>
      <c r="Z50" s="268">
        <v>0</v>
      </c>
      <c r="AA50" s="268">
        <v>0</v>
      </c>
      <c r="AB50" s="268">
        <v>0</v>
      </c>
      <c r="AC50" s="268">
        <v>0</v>
      </c>
      <c r="AD50" s="268">
        <v>0</v>
      </c>
      <c r="AE50" s="268">
        <v>0</v>
      </c>
      <c r="AF50" s="268">
        <v>0</v>
      </c>
      <c r="AG50" s="268">
        <v>0</v>
      </c>
      <c r="AH50" s="268">
        <v>0</v>
      </c>
      <c r="AI50" s="268">
        <v>0</v>
      </c>
      <c r="AJ50" s="268">
        <v>0</v>
      </c>
      <c r="AK50" s="268">
        <v>0</v>
      </c>
      <c r="AL50" s="268">
        <v>0</v>
      </c>
      <c r="AM50" s="268">
        <v>0</v>
      </c>
      <c r="AN50" s="268">
        <v>0</v>
      </c>
      <c r="AO50" s="268">
        <v>0</v>
      </c>
      <c r="AP50" s="268">
        <v>0</v>
      </c>
      <c r="AQ50" s="268">
        <v>0</v>
      </c>
      <c r="AR50" s="268">
        <v>0</v>
      </c>
      <c r="AS50" s="268">
        <v>0</v>
      </c>
      <c r="AT50" s="268">
        <v>0</v>
      </c>
      <c r="AU50" s="268">
        <v>0</v>
      </c>
      <c r="AV50" s="268">
        <v>0</v>
      </c>
      <c r="AW50" s="268">
        <v>0</v>
      </c>
      <c r="AX50" s="268">
        <v>0</v>
      </c>
      <c r="AY50" s="268">
        <v>0</v>
      </c>
      <c r="AZ50" s="268" t="s">
        <v>508</v>
      </c>
      <c r="BA50" s="268" t="s">
        <v>508</v>
      </c>
      <c r="BB50" s="268" t="s">
        <v>508</v>
      </c>
      <c r="BC50" s="268" t="s">
        <v>508</v>
      </c>
      <c r="BD50" s="268" t="s">
        <v>508</v>
      </c>
      <c r="BE50" s="268" t="s">
        <v>508</v>
      </c>
      <c r="BF50" s="268" t="s">
        <v>508</v>
      </c>
      <c r="BG50" s="268" t="s">
        <v>508</v>
      </c>
      <c r="BH50" s="268" t="s">
        <v>508</v>
      </c>
      <c r="BI50" s="268" t="s">
        <v>508</v>
      </c>
    </row>
    <row r="51" spans="1:61" x14ac:dyDescent="0.25">
      <c r="A51" s="269" t="s">
        <v>597</v>
      </c>
      <c r="B51" s="270">
        <v>0</v>
      </c>
      <c r="C51" s="270">
        <v>0</v>
      </c>
      <c r="D51" s="270">
        <v>0</v>
      </c>
      <c r="E51" s="270">
        <v>0</v>
      </c>
      <c r="F51" s="270">
        <v>0</v>
      </c>
      <c r="G51" s="270">
        <v>0</v>
      </c>
      <c r="H51" s="270">
        <v>0</v>
      </c>
      <c r="I51" s="270">
        <v>0</v>
      </c>
      <c r="J51" s="270">
        <v>0</v>
      </c>
      <c r="K51" s="270">
        <v>0</v>
      </c>
      <c r="L51" s="270">
        <v>0</v>
      </c>
      <c r="M51" s="270">
        <v>0</v>
      </c>
      <c r="N51" s="270">
        <v>0</v>
      </c>
      <c r="O51" s="270">
        <v>0</v>
      </c>
      <c r="P51" s="270">
        <v>0</v>
      </c>
      <c r="Q51" s="270">
        <v>0</v>
      </c>
      <c r="R51" s="270">
        <v>0</v>
      </c>
      <c r="S51" s="270">
        <v>0</v>
      </c>
      <c r="T51" s="270">
        <v>0</v>
      </c>
      <c r="U51" s="270">
        <v>0</v>
      </c>
      <c r="V51" s="270">
        <v>0</v>
      </c>
      <c r="W51" s="270">
        <v>0</v>
      </c>
      <c r="X51" s="270">
        <v>0</v>
      </c>
      <c r="Y51" s="270">
        <v>0</v>
      </c>
      <c r="Z51" s="270">
        <v>0</v>
      </c>
      <c r="AA51" s="270">
        <v>0</v>
      </c>
      <c r="AB51" s="270">
        <v>0</v>
      </c>
      <c r="AC51" s="270">
        <v>0</v>
      </c>
      <c r="AD51" s="270">
        <v>0</v>
      </c>
      <c r="AE51" s="270">
        <v>0</v>
      </c>
      <c r="AF51" s="270">
        <v>0</v>
      </c>
      <c r="AG51" s="270">
        <v>0</v>
      </c>
      <c r="AH51" s="270">
        <v>0</v>
      </c>
      <c r="AI51" s="270">
        <v>0</v>
      </c>
      <c r="AJ51" s="270">
        <v>0</v>
      </c>
      <c r="AK51" s="270">
        <v>0</v>
      </c>
      <c r="AL51" s="270">
        <v>0</v>
      </c>
      <c r="AM51" s="270">
        <v>0</v>
      </c>
      <c r="AN51" s="270">
        <v>0</v>
      </c>
      <c r="AO51" s="270">
        <v>0</v>
      </c>
      <c r="AP51" s="270">
        <v>0</v>
      </c>
      <c r="AQ51" s="270">
        <v>0</v>
      </c>
      <c r="AR51" s="270">
        <v>0</v>
      </c>
      <c r="AS51" s="270">
        <v>0</v>
      </c>
      <c r="AT51" s="270">
        <v>0</v>
      </c>
      <c r="AU51" s="270">
        <v>0</v>
      </c>
      <c r="AV51" s="270">
        <v>0</v>
      </c>
      <c r="AW51" s="270">
        <v>0</v>
      </c>
      <c r="AX51" s="270">
        <v>0</v>
      </c>
      <c r="AY51" s="270">
        <v>0</v>
      </c>
      <c r="AZ51" s="270" t="s">
        <v>508</v>
      </c>
      <c r="BA51" s="270" t="s">
        <v>508</v>
      </c>
      <c r="BB51" s="270" t="s">
        <v>508</v>
      </c>
      <c r="BC51" s="270" t="s">
        <v>508</v>
      </c>
      <c r="BD51" s="270" t="s">
        <v>508</v>
      </c>
      <c r="BE51" s="270" t="s">
        <v>508</v>
      </c>
      <c r="BF51" s="270" t="s">
        <v>508</v>
      </c>
      <c r="BG51" s="270" t="s">
        <v>508</v>
      </c>
      <c r="BH51" s="270" t="s">
        <v>508</v>
      </c>
      <c r="BI51" s="270" t="s">
        <v>508</v>
      </c>
    </row>
    <row r="52" spans="1:61" x14ac:dyDescent="0.25">
      <c r="A52" s="271" t="s">
        <v>598</v>
      </c>
      <c r="B52" s="272">
        <v>0</v>
      </c>
      <c r="C52" s="272">
        <v>0</v>
      </c>
      <c r="D52" s="272">
        <v>0</v>
      </c>
      <c r="E52" s="272">
        <v>0</v>
      </c>
      <c r="F52" s="272">
        <v>0</v>
      </c>
      <c r="G52" s="272">
        <v>0</v>
      </c>
      <c r="H52" s="272">
        <v>0</v>
      </c>
      <c r="I52" s="272">
        <v>0</v>
      </c>
      <c r="J52" s="272">
        <v>0</v>
      </c>
      <c r="K52" s="272">
        <v>0</v>
      </c>
      <c r="L52" s="272">
        <v>0</v>
      </c>
      <c r="M52" s="272">
        <v>0</v>
      </c>
      <c r="N52" s="272">
        <v>0</v>
      </c>
      <c r="O52" s="272">
        <v>0</v>
      </c>
      <c r="P52" s="272">
        <v>0</v>
      </c>
      <c r="Q52" s="272">
        <v>0</v>
      </c>
      <c r="R52" s="272">
        <v>0</v>
      </c>
      <c r="S52" s="272">
        <v>0</v>
      </c>
      <c r="T52" s="272">
        <v>0</v>
      </c>
      <c r="U52" s="272">
        <v>0</v>
      </c>
      <c r="V52" s="272">
        <v>0</v>
      </c>
      <c r="W52" s="272">
        <v>0</v>
      </c>
      <c r="X52" s="272">
        <v>0</v>
      </c>
      <c r="Y52" s="272">
        <v>0</v>
      </c>
      <c r="Z52" s="272">
        <v>0</v>
      </c>
      <c r="AA52" s="272">
        <v>0</v>
      </c>
      <c r="AB52" s="272">
        <v>0</v>
      </c>
      <c r="AC52" s="272">
        <v>0</v>
      </c>
      <c r="AD52" s="272">
        <v>0</v>
      </c>
      <c r="AE52" s="272">
        <v>0</v>
      </c>
      <c r="AF52" s="272">
        <v>0</v>
      </c>
      <c r="AG52" s="272">
        <v>0</v>
      </c>
      <c r="AH52" s="272">
        <v>0</v>
      </c>
      <c r="AI52" s="272">
        <v>0</v>
      </c>
      <c r="AJ52" s="272">
        <v>0</v>
      </c>
      <c r="AK52" s="272">
        <v>0</v>
      </c>
      <c r="AL52" s="272">
        <v>0</v>
      </c>
      <c r="AM52" s="272">
        <v>0</v>
      </c>
      <c r="AN52" s="272">
        <v>0</v>
      </c>
      <c r="AO52" s="272">
        <v>0</v>
      </c>
      <c r="AP52" s="272">
        <v>0</v>
      </c>
      <c r="AQ52" s="272">
        <v>0</v>
      </c>
      <c r="AR52" s="272">
        <v>0</v>
      </c>
      <c r="AS52" s="272">
        <v>0</v>
      </c>
      <c r="AT52" s="272">
        <v>0</v>
      </c>
      <c r="AU52" s="272">
        <v>0</v>
      </c>
      <c r="AV52" s="272">
        <v>0</v>
      </c>
      <c r="AW52" s="272">
        <v>0</v>
      </c>
      <c r="AX52" s="272">
        <v>0</v>
      </c>
      <c r="AY52" s="272">
        <v>0</v>
      </c>
      <c r="AZ52" s="272" t="s">
        <v>508</v>
      </c>
      <c r="BA52" s="272" t="s">
        <v>508</v>
      </c>
      <c r="BB52" s="272" t="s">
        <v>508</v>
      </c>
      <c r="BC52" s="272" t="s">
        <v>508</v>
      </c>
      <c r="BD52" s="272" t="s">
        <v>508</v>
      </c>
      <c r="BE52" s="272" t="s">
        <v>508</v>
      </c>
      <c r="BF52" s="272" t="s">
        <v>508</v>
      </c>
      <c r="BG52" s="272" t="s">
        <v>508</v>
      </c>
      <c r="BH52" s="272" t="s">
        <v>508</v>
      </c>
      <c r="BI52" s="272" t="s">
        <v>508</v>
      </c>
    </row>
    <row r="53" spans="1:61" x14ac:dyDescent="0.25">
      <c r="A53" s="271" t="s">
        <v>599</v>
      </c>
      <c r="B53" s="273">
        <v>0</v>
      </c>
      <c r="C53" s="273">
        <v>0</v>
      </c>
      <c r="D53" s="273">
        <v>0</v>
      </c>
      <c r="E53" s="273">
        <v>0</v>
      </c>
      <c r="F53" s="273">
        <v>0</v>
      </c>
      <c r="G53" s="273">
        <v>0</v>
      </c>
      <c r="H53" s="273">
        <v>0</v>
      </c>
      <c r="I53" s="273">
        <v>0</v>
      </c>
      <c r="J53" s="273">
        <v>0</v>
      </c>
      <c r="K53" s="273">
        <v>0</v>
      </c>
      <c r="L53" s="273">
        <v>0</v>
      </c>
      <c r="M53" s="273">
        <v>0</v>
      </c>
      <c r="N53" s="273">
        <v>0</v>
      </c>
      <c r="O53" s="273">
        <v>0</v>
      </c>
      <c r="P53" s="273">
        <v>0</v>
      </c>
      <c r="Q53" s="273">
        <v>0</v>
      </c>
      <c r="R53" s="273">
        <v>0</v>
      </c>
      <c r="S53" s="273">
        <v>0</v>
      </c>
      <c r="T53" s="273">
        <v>0</v>
      </c>
      <c r="U53" s="273">
        <v>0</v>
      </c>
      <c r="V53" s="273">
        <v>0</v>
      </c>
      <c r="W53" s="273">
        <v>0</v>
      </c>
      <c r="X53" s="273">
        <v>0</v>
      </c>
      <c r="Y53" s="273">
        <v>0</v>
      </c>
      <c r="Z53" s="273">
        <v>0</v>
      </c>
      <c r="AA53" s="273">
        <v>0</v>
      </c>
      <c r="AB53" s="273">
        <v>0</v>
      </c>
      <c r="AC53" s="273">
        <v>0</v>
      </c>
      <c r="AD53" s="273">
        <v>0</v>
      </c>
      <c r="AE53" s="273">
        <v>0</v>
      </c>
      <c r="AF53" s="273">
        <v>0</v>
      </c>
      <c r="AG53" s="273">
        <v>0</v>
      </c>
      <c r="AH53" s="273">
        <v>0</v>
      </c>
      <c r="AI53" s="273">
        <v>0</v>
      </c>
      <c r="AJ53" s="273">
        <v>0</v>
      </c>
      <c r="AK53" s="273">
        <v>0</v>
      </c>
      <c r="AL53" s="273">
        <v>0</v>
      </c>
      <c r="AM53" s="273">
        <v>0</v>
      </c>
      <c r="AN53" s="273">
        <v>0</v>
      </c>
      <c r="AO53" s="273">
        <v>0</v>
      </c>
      <c r="AP53" s="273">
        <v>0</v>
      </c>
      <c r="AQ53" s="273">
        <v>0</v>
      </c>
      <c r="AR53" s="273">
        <v>0</v>
      </c>
      <c r="AS53" s="273">
        <v>0</v>
      </c>
      <c r="AT53" s="273">
        <v>0</v>
      </c>
      <c r="AU53" s="273">
        <v>0</v>
      </c>
      <c r="AV53" s="273">
        <v>0</v>
      </c>
      <c r="AW53" s="273">
        <v>0</v>
      </c>
      <c r="AX53" s="273">
        <v>0</v>
      </c>
      <c r="AY53" s="273">
        <v>0</v>
      </c>
      <c r="AZ53" s="273" t="s">
        <v>508</v>
      </c>
      <c r="BA53" s="273" t="s">
        <v>508</v>
      </c>
      <c r="BB53" s="273" t="s">
        <v>508</v>
      </c>
      <c r="BC53" s="273" t="s">
        <v>508</v>
      </c>
      <c r="BD53" s="273" t="s">
        <v>508</v>
      </c>
      <c r="BE53" s="273" t="s">
        <v>508</v>
      </c>
      <c r="BF53" s="273" t="s">
        <v>508</v>
      </c>
      <c r="BG53" s="273" t="s">
        <v>508</v>
      </c>
      <c r="BH53" s="273" t="s">
        <v>508</v>
      </c>
      <c r="BI53" s="273" t="s">
        <v>508</v>
      </c>
    </row>
    <row r="54" spans="1:61" hidden="1" x14ac:dyDescent="0.25">
      <c r="A54" s="271" t="s">
        <v>600</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1"/>
      <c r="AL54" s="271"/>
      <c r="AM54" s="271"/>
      <c r="AN54" s="271"/>
      <c r="AO54" s="271"/>
      <c r="AP54" s="271"/>
      <c r="AQ54" s="271"/>
      <c r="AR54" s="271"/>
      <c r="AS54" s="271"/>
      <c r="AT54" s="271"/>
      <c r="AU54" s="271"/>
      <c r="AV54" s="271"/>
      <c r="AW54" s="271"/>
      <c r="AX54" s="271"/>
      <c r="AY54" s="271"/>
      <c r="AZ54" s="271"/>
      <c r="BA54" s="271"/>
      <c r="BB54" s="271"/>
      <c r="BC54" s="271"/>
      <c r="BD54" s="271"/>
      <c r="BE54" s="271"/>
      <c r="BF54" s="271"/>
      <c r="BG54" s="271"/>
      <c r="BH54" s="271"/>
      <c r="BI54" s="271"/>
    </row>
    <row r="55" spans="1:61" hidden="1" x14ac:dyDescent="0.25"/>
    <row r="56" spans="1:61" hidden="1" x14ac:dyDescent="0.25"/>
    <row r="57" spans="1:61" hidden="1" x14ac:dyDescent="0.25"/>
    <row r="58" spans="1:61" hidden="1" x14ac:dyDescent="0.25"/>
    <row r="59" spans="1:61" hidden="1" x14ac:dyDescent="0.25"/>
    <row r="60" spans="1:61" hidden="1" x14ac:dyDescent="0.25"/>
    <row r="62" spans="1:61" ht="16.5" thickBot="1" x14ac:dyDescent="0.3">
      <c r="A62" s="274"/>
      <c r="B62" s="275"/>
      <c r="C62" s="275"/>
      <c r="D62" s="275"/>
      <c r="E62" s="275"/>
      <c r="F62" s="275"/>
      <c r="G62" s="275"/>
      <c r="H62" s="275"/>
      <c r="I62" s="275"/>
      <c r="J62" s="275"/>
      <c r="K62" s="275"/>
      <c r="L62" s="276"/>
      <c r="M62" s="276"/>
      <c r="N62" s="276"/>
      <c r="O62" s="276"/>
      <c r="P62" s="276"/>
      <c r="Q62" s="276"/>
      <c r="R62" s="276"/>
      <c r="S62" s="276"/>
      <c r="T62" s="276"/>
      <c r="U62" s="276"/>
      <c r="V62" s="276"/>
    </row>
    <row r="63" spans="1:61" s="244" customFormat="1" x14ac:dyDescent="0.25">
      <c r="A63" s="277" t="s">
        <v>601</v>
      </c>
      <c r="B63" s="262">
        <v>2030</v>
      </c>
      <c r="C63" s="262">
        <v>2031</v>
      </c>
      <c r="D63" s="262">
        <v>2032</v>
      </c>
      <c r="E63" s="262">
        <v>2033</v>
      </c>
      <c r="F63" s="262">
        <v>2034</v>
      </c>
      <c r="G63" s="262">
        <v>2035</v>
      </c>
      <c r="H63" s="262">
        <v>2036</v>
      </c>
      <c r="I63" s="262">
        <v>2037</v>
      </c>
      <c r="J63" s="262">
        <v>2038</v>
      </c>
      <c r="K63" s="262">
        <v>2039</v>
      </c>
      <c r="L63" s="262">
        <v>2040</v>
      </c>
      <c r="M63" s="262">
        <v>2041</v>
      </c>
      <c r="N63" s="262">
        <v>2042</v>
      </c>
      <c r="O63" s="262">
        <v>2043</v>
      </c>
      <c r="P63" s="262">
        <v>2044</v>
      </c>
      <c r="Q63" s="262">
        <v>2045</v>
      </c>
      <c r="R63" s="262">
        <v>2046</v>
      </c>
      <c r="S63" s="262">
        <v>2047</v>
      </c>
      <c r="T63" s="262">
        <v>2048</v>
      </c>
      <c r="U63" s="262">
        <v>2049</v>
      </c>
      <c r="V63" s="262">
        <v>2050</v>
      </c>
      <c r="W63" s="262">
        <v>2051</v>
      </c>
      <c r="X63" s="262">
        <v>2052</v>
      </c>
      <c r="Y63" s="262">
        <v>2053</v>
      </c>
      <c r="Z63" s="262">
        <v>2054</v>
      </c>
      <c r="AA63" s="262">
        <v>2055</v>
      </c>
      <c r="AB63" s="262">
        <v>2056</v>
      </c>
      <c r="AC63" s="262">
        <v>2057</v>
      </c>
      <c r="AD63" s="262">
        <v>2058</v>
      </c>
      <c r="AE63" s="262">
        <v>2059</v>
      </c>
      <c r="AF63" s="262">
        <v>2060</v>
      </c>
      <c r="AG63" s="262">
        <v>2061</v>
      </c>
      <c r="AH63" s="262">
        <v>2062</v>
      </c>
      <c r="AI63" s="262">
        <v>2063</v>
      </c>
      <c r="AJ63" s="262">
        <v>2064</v>
      </c>
      <c r="AK63" s="262">
        <v>2065</v>
      </c>
      <c r="AL63" s="262">
        <v>2066</v>
      </c>
      <c r="AM63" s="262">
        <v>2067</v>
      </c>
      <c r="AN63" s="262">
        <v>2068</v>
      </c>
      <c r="AO63" s="262">
        <v>2069</v>
      </c>
      <c r="AP63" s="262">
        <v>2070</v>
      </c>
      <c r="AQ63" s="262">
        <v>2071</v>
      </c>
      <c r="AR63" s="262">
        <v>2072</v>
      </c>
      <c r="AS63" s="262">
        <v>2073</v>
      </c>
      <c r="AT63" s="262">
        <v>2074</v>
      </c>
      <c r="AU63" s="262">
        <v>2075</v>
      </c>
      <c r="AV63" s="262">
        <v>2076</v>
      </c>
      <c r="AW63" s="262">
        <v>2077</v>
      </c>
      <c r="AX63" s="262">
        <v>2078</v>
      </c>
      <c r="AY63" s="262">
        <v>2079</v>
      </c>
      <c r="AZ63" s="262" t="s">
        <v>508</v>
      </c>
      <c r="BA63" s="262" t="s">
        <v>508</v>
      </c>
      <c r="BB63" s="262" t="s">
        <v>508</v>
      </c>
      <c r="BC63" s="262" t="s">
        <v>508</v>
      </c>
      <c r="BD63" s="262" t="s">
        <v>508</v>
      </c>
      <c r="BE63" s="262" t="s">
        <v>508</v>
      </c>
      <c r="BF63" s="262" t="s">
        <v>508</v>
      </c>
      <c r="BG63" s="262" t="s">
        <v>508</v>
      </c>
      <c r="BH63" s="262" t="s">
        <v>508</v>
      </c>
      <c r="BI63" s="262" t="s">
        <v>508</v>
      </c>
    </row>
    <row r="64" spans="1:61" s="231" customFormat="1" ht="14.25" x14ac:dyDescent="0.25">
      <c r="A64" s="278" t="s">
        <v>519</v>
      </c>
      <c r="B64" s="279">
        <v>0</v>
      </c>
      <c r="C64" s="279">
        <v>0</v>
      </c>
      <c r="D64" s="279">
        <v>0</v>
      </c>
      <c r="E64" s="279">
        <v>0</v>
      </c>
      <c r="F64" s="279">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c r="AZ64" s="279" t="s">
        <v>508</v>
      </c>
      <c r="BA64" s="279" t="s">
        <v>508</v>
      </c>
      <c r="BB64" s="279" t="s">
        <v>508</v>
      </c>
      <c r="BC64" s="279" t="s">
        <v>508</v>
      </c>
      <c r="BD64" s="279" t="s">
        <v>508</v>
      </c>
      <c r="BE64" s="279" t="s">
        <v>508</v>
      </c>
      <c r="BF64" s="279" t="s">
        <v>508</v>
      </c>
      <c r="BG64" s="279" t="s">
        <v>508</v>
      </c>
      <c r="BH64" s="279" t="s">
        <v>508</v>
      </c>
      <c r="BI64" s="279" t="s">
        <v>508</v>
      </c>
    </row>
    <row r="65" spans="1:61" x14ac:dyDescent="0.25">
      <c r="A65" s="280" t="s">
        <v>520</v>
      </c>
      <c r="B65" s="281">
        <v>0</v>
      </c>
      <c r="C65" s="281">
        <v>-709765.57644217683</v>
      </c>
      <c r="D65" s="281">
        <v>-702448.40555102041</v>
      </c>
      <c r="E65" s="281">
        <v>-695131.23465986399</v>
      </c>
      <c r="F65" s="281">
        <v>-687814.06376870745</v>
      </c>
      <c r="G65" s="281">
        <v>-680496.89287755103</v>
      </c>
      <c r="H65" s="281">
        <v>-673179.72198639461</v>
      </c>
      <c r="I65" s="281">
        <v>-665862.55109523807</v>
      </c>
      <c r="J65" s="281">
        <v>-658545.38020408165</v>
      </c>
      <c r="K65" s="281">
        <v>-651228.20931292512</v>
      </c>
      <c r="L65" s="281">
        <v>-643911.0384217687</v>
      </c>
      <c r="M65" s="281">
        <v>-636593.86753061228</v>
      </c>
      <c r="N65" s="281">
        <v>-629276.69663945574</v>
      </c>
      <c r="O65" s="281">
        <v>-621959.52574829932</v>
      </c>
      <c r="P65" s="281">
        <v>-614642.3548571429</v>
      </c>
      <c r="Q65" s="281">
        <v>-607325.18396598636</v>
      </c>
      <c r="R65" s="281">
        <v>-600008.01307482994</v>
      </c>
      <c r="S65" s="281">
        <v>-592690.84218367341</v>
      </c>
      <c r="T65" s="281">
        <v>-585373.67129251698</v>
      </c>
      <c r="U65" s="281">
        <v>-578056.50040136056</v>
      </c>
      <c r="V65" s="281">
        <v>-570739.32951020403</v>
      </c>
      <c r="W65" s="281">
        <v>-563422.15861904761</v>
      </c>
      <c r="X65" s="281">
        <v>-556104.98772789107</v>
      </c>
      <c r="Y65" s="281">
        <v>-548787.81683673465</v>
      </c>
      <c r="Z65" s="281">
        <v>-541470.64594557823</v>
      </c>
      <c r="AA65" s="281">
        <v>-534153.47505442169</v>
      </c>
      <c r="AB65" s="281">
        <v>-526836.30416326527</v>
      </c>
      <c r="AC65" s="281">
        <v>-519519.1332721088</v>
      </c>
      <c r="AD65" s="281">
        <v>-512201.96238095232</v>
      </c>
      <c r="AE65" s="281">
        <v>-504884.7914897959</v>
      </c>
      <c r="AF65" s="281">
        <v>-497567.62059863942</v>
      </c>
      <c r="AG65" s="281">
        <v>-490250.44970748294</v>
      </c>
      <c r="AH65" s="281">
        <v>-482933.27881632646</v>
      </c>
      <c r="AI65" s="281">
        <v>-475616.10792517004</v>
      </c>
      <c r="AJ65" s="281">
        <v>-468298.93703401356</v>
      </c>
      <c r="AK65" s="281">
        <v>-460981.76614285709</v>
      </c>
      <c r="AL65" s="281">
        <v>-453664.59525170061</v>
      </c>
      <c r="AM65" s="281">
        <v>-446347.42436054419</v>
      </c>
      <c r="AN65" s="281">
        <v>-439030.25346938771</v>
      </c>
      <c r="AO65" s="281">
        <v>-431713.08257823123</v>
      </c>
      <c r="AP65" s="281">
        <v>-424395.91168707475</v>
      </c>
      <c r="AQ65" s="281">
        <v>-417078.74079591833</v>
      </c>
      <c r="AR65" s="281">
        <v>-409761.56990476185</v>
      </c>
      <c r="AS65" s="281">
        <v>-402444.39901360538</v>
      </c>
      <c r="AT65" s="281">
        <v>-395127.2281224489</v>
      </c>
      <c r="AU65" s="281">
        <v>-387810.05723129248</v>
      </c>
      <c r="AV65" s="281">
        <v>-380492.886340136</v>
      </c>
      <c r="AW65" s="281">
        <v>-373175.71544897952</v>
      </c>
      <c r="AX65" s="281">
        <v>-365858.5445578231</v>
      </c>
      <c r="AY65" s="281">
        <v>-358541.37366666662</v>
      </c>
      <c r="AZ65" s="281" t="s">
        <v>508</v>
      </c>
      <c r="BA65" s="281" t="s">
        <v>508</v>
      </c>
      <c r="BB65" s="281" t="s">
        <v>508</v>
      </c>
      <c r="BC65" s="281" t="s">
        <v>508</v>
      </c>
      <c r="BD65" s="281" t="s">
        <v>508</v>
      </c>
      <c r="BE65" s="281" t="s">
        <v>508</v>
      </c>
      <c r="BF65" s="281" t="s">
        <v>508</v>
      </c>
      <c r="BG65" s="281" t="s">
        <v>508</v>
      </c>
      <c r="BH65" s="281" t="s">
        <v>508</v>
      </c>
      <c r="BI65" s="281" t="s">
        <v>508</v>
      </c>
    </row>
    <row r="66" spans="1:61" x14ac:dyDescent="0.25">
      <c r="A66" s="282" t="s">
        <v>521</v>
      </c>
      <c r="B66" s="281">
        <v>0</v>
      </c>
      <c r="C66" s="281">
        <v>0</v>
      </c>
      <c r="D66" s="281">
        <v>0</v>
      </c>
      <c r="E66" s="281">
        <v>0</v>
      </c>
      <c r="F66" s="281">
        <v>0</v>
      </c>
      <c r="G66" s="281">
        <v>0</v>
      </c>
      <c r="H66" s="281">
        <v>0</v>
      </c>
      <c r="I66" s="281">
        <v>0</v>
      </c>
      <c r="J66" s="281">
        <v>0</v>
      </c>
      <c r="K66" s="281">
        <v>0</v>
      </c>
      <c r="L66" s="281">
        <v>0</v>
      </c>
      <c r="M66" s="281">
        <v>0</v>
      </c>
      <c r="N66" s="281">
        <v>0</v>
      </c>
      <c r="O66" s="281">
        <v>0</v>
      </c>
      <c r="P66" s="281">
        <v>0</v>
      </c>
      <c r="Q66" s="281">
        <v>0</v>
      </c>
      <c r="R66" s="281">
        <v>0</v>
      </c>
      <c r="S66" s="281">
        <v>0</v>
      </c>
      <c r="T66" s="281">
        <v>0</v>
      </c>
      <c r="U66" s="281">
        <v>0</v>
      </c>
      <c r="V66" s="281">
        <v>0</v>
      </c>
      <c r="W66" s="281">
        <v>0</v>
      </c>
      <c r="X66" s="281">
        <v>0</v>
      </c>
      <c r="Y66" s="281">
        <v>0</v>
      </c>
      <c r="Z66" s="281">
        <v>0</v>
      </c>
      <c r="AA66" s="281">
        <v>0</v>
      </c>
      <c r="AB66" s="281">
        <v>0</v>
      </c>
      <c r="AC66" s="281">
        <v>0</v>
      </c>
      <c r="AD66" s="281">
        <v>0</v>
      </c>
      <c r="AE66" s="281">
        <v>0</v>
      </c>
      <c r="AF66" s="281">
        <v>0</v>
      </c>
      <c r="AG66" s="281">
        <v>0</v>
      </c>
      <c r="AH66" s="281">
        <v>0</v>
      </c>
      <c r="AI66" s="281">
        <v>0</v>
      </c>
      <c r="AJ66" s="281">
        <v>0</v>
      </c>
      <c r="AK66" s="281">
        <v>0</v>
      </c>
      <c r="AL66" s="281">
        <v>0</v>
      </c>
      <c r="AM66" s="281">
        <v>0</v>
      </c>
      <c r="AN66" s="281">
        <v>0</v>
      </c>
      <c r="AO66" s="281">
        <v>0</v>
      </c>
      <c r="AP66" s="281">
        <v>0</v>
      </c>
      <c r="AQ66" s="281">
        <v>0</v>
      </c>
      <c r="AR66" s="281">
        <v>0</v>
      </c>
      <c r="AS66" s="281">
        <v>0</v>
      </c>
      <c r="AT66" s="281">
        <v>0</v>
      </c>
      <c r="AU66" s="281">
        <v>0</v>
      </c>
      <c r="AV66" s="281">
        <v>0</v>
      </c>
      <c r="AW66" s="281">
        <v>0</v>
      </c>
      <c r="AX66" s="281">
        <v>0</v>
      </c>
      <c r="AY66" s="281">
        <v>0</v>
      </c>
      <c r="AZ66" s="281" t="s">
        <v>508</v>
      </c>
      <c r="BA66" s="281" t="s">
        <v>508</v>
      </c>
      <c r="BB66" s="281" t="s">
        <v>508</v>
      </c>
      <c r="BC66" s="281" t="s">
        <v>508</v>
      </c>
      <c r="BD66" s="281" t="s">
        <v>508</v>
      </c>
      <c r="BE66" s="281" t="s">
        <v>508</v>
      </c>
      <c r="BF66" s="281" t="s">
        <v>508</v>
      </c>
      <c r="BG66" s="281" t="s">
        <v>508</v>
      </c>
      <c r="BH66" s="281" t="s">
        <v>508</v>
      </c>
      <c r="BI66" s="281" t="s">
        <v>508</v>
      </c>
    </row>
    <row r="67" spans="1:61" x14ac:dyDescent="0.25">
      <c r="A67" s="282" t="s">
        <v>504</v>
      </c>
      <c r="B67" s="281">
        <v>0</v>
      </c>
      <c r="C67" s="281">
        <v>0</v>
      </c>
      <c r="D67" s="281">
        <v>0</v>
      </c>
      <c r="E67" s="281">
        <v>0</v>
      </c>
      <c r="F67" s="281">
        <v>0</v>
      </c>
      <c r="G67" s="281">
        <v>0</v>
      </c>
      <c r="H67" s="281">
        <v>0</v>
      </c>
      <c r="I67" s="281">
        <v>0</v>
      </c>
      <c r="J67" s="281">
        <v>0</v>
      </c>
      <c r="K67" s="281">
        <v>0</v>
      </c>
      <c r="L67" s="281">
        <v>0</v>
      </c>
      <c r="M67" s="281">
        <v>0</v>
      </c>
      <c r="N67" s="281">
        <v>0</v>
      </c>
      <c r="O67" s="281">
        <v>0</v>
      </c>
      <c r="P67" s="281">
        <v>0</v>
      </c>
      <c r="Q67" s="281">
        <v>0</v>
      </c>
      <c r="R67" s="281">
        <v>0</v>
      </c>
      <c r="S67" s="281">
        <v>0</v>
      </c>
      <c r="T67" s="281">
        <v>0</v>
      </c>
      <c r="U67" s="281">
        <v>0</v>
      </c>
      <c r="V67" s="281">
        <v>0</v>
      </c>
      <c r="W67" s="281">
        <v>0</v>
      </c>
      <c r="X67" s="281">
        <v>0</v>
      </c>
      <c r="Y67" s="281">
        <v>0</v>
      </c>
      <c r="Z67" s="281">
        <v>0</v>
      </c>
      <c r="AA67" s="281">
        <v>0</v>
      </c>
      <c r="AB67" s="281">
        <v>0</v>
      </c>
      <c r="AC67" s="281">
        <v>0</v>
      </c>
      <c r="AD67" s="281">
        <v>0</v>
      </c>
      <c r="AE67" s="281">
        <v>0</v>
      </c>
      <c r="AF67" s="281">
        <v>0</v>
      </c>
      <c r="AG67" s="281">
        <v>0</v>
      </c>
      <c r="AH67" s="281">
        <v>0</v>
      </c>
      <c r="AI67" s="281">
        <v>0</v>
      </c>
      <c r="AJ67" s="281">
        <v>0</v>
      </c>
      <c r="AK67" s="281">
        <v>0</v>
      </c>
      <c r="AL67" s="281">
        <v>0</v>
      </c>
      <c r="AM67" s="281">
        <v>0</v>
      </c>
      <c r="AN67" s="281">
        <v>0</v>
      </c>
      <c r="AO67" s="281">
        <v>0</v>
      </c>
      <c r="AP67" s="281">
        <v>0</v>
      </c>
      <c r="AQ67" s="281">
        <v>0</v>
      </c>
      <c r="AR67" s="281">
        <v>0</v>
      </c>
      <c r="AS67" s="281">
        <v>0</v>
      </c>
      <c r="AT67" s="281">
        <v>0</v>
      </c>
      <c r="AU67" s="281">
        <v>0</v>
      </c>
      <c r="AV67" s="281">
        <v>0</v>
      </c>
      <c r="AW67" s="281">
        <v>0</v>
      </c>
      <c r="AX67" s="281">
        <v>0</v>
      </c>
      <c r="AY67" s="281">
        <v>0</v>
      </c>
      <c r="AZ67" s="281" t="s">
        <v>508</v>
      </c>
      <c r="BA67" s="281" t="s">
        <v>508</v>
      </c>
      <c r="BB67" s="281" t="s">
        <v>508</v>
      </c>
      <c r="BC67" s="281" t="s">
        <v>508</v>
      </c>
      <c r="BD67" s="281" t="s">
        <v>508</v>
      </c>
      <c r="BE67" s="281" t="s">
        <v>508</v>
      </c>
      <c r="BF67" s="281" t="s">
        <v>508</v>
      </c>
      <c r="BG67" s="281" t="s">
        <v>508</v>
      </c>
      <c r="BH67" s="281" t="s">
        <v>508</v>
      </c>
      <c r="BI67" s="281" t="s">
        <v>508</v>
      </c>
    </row>
    <row r="68" spans="1:61" x14ac:dyDescent="0.25">
      <c r="A68" s="282" t="s">
        <v>508</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c r="BA68" s="281"/>
      <c r="BB68" s="281"/>
      <c r="BC68" s="281"/>
      <c r="BD68" s="281"/>
      <c r="BE68" s="281"/>
      <c r="BF68" s="281"/>
      <c r="BG68" s="281"/>
      <c r="BH68" s="281"/>
      <c r="BI68" s="281"/>
    </row>
    <row r="69" spans="1:61" x14ac:dyDescent="0.25">
      <c r="A69" s="282" t="s">
        <v>508</v>
      </c>
      <c r="B69" s="281">
        <v>0</v>
      </c>
      <c r="C69" s="281">
        <v>0</v>
      </c>
      <c r="D69" s="281">
        <v>0</v>
      </c>
      <c r="E69" s="281">
        <v>0</v>
      </c>
      <c r="F69" s="281">
        <v>0</v>
      </c>
      <c r="G69" s="281">
        <v>0</v>
      </c>
      <c r="H69" s="281">
        <v>0</v>
      </c>
      <c r="I69" s="281">
        <v>0</v>
      </c>
      <c r="J69" s="281">
        <v>0</v>
      </c>
      <c r="K69" s="281">
        <v>0</v>
      </c>
      <c r="L69" s="281">
        <v>0</v>
      </c>
      <c r="M69" s="281">
        <v>0</v>
      </c>
      <c r="N69" s="281">
        <v>0</v>
      </c>
      <c r="O69" s="281">
        <v>0</v>
      </c>
      <c r="P69" s="281">
        <v>0</v>
      </c>
      <c r="Q69" s="281">
        <v>0</v>
      </c>
      <c r="R69" s="281">
        <v>0</v>
      </c>
      <c r="S69" s="281">
        <v>0</v>
      </c>
      <c r="T69" s="281">
        <v>0</v>
      </c>
      <c r="U69" s="281">
        <v>0</v>
      </c>
      <c r="V69" s="281">
        <v>0</v>
      </c>
      <c r="W69" s="281">
        <v>0</v>
      </c>
      <c r="X69" s="281">
        <v>0</v>
      </c>
      <c r="Y69" s="281">
        <v>0</v>
      </c>
      <c r="Z69" s="281">
        <v>0</v>
      </c>
      <c r="AA69" s="281">
        <v>0</v>
      </c>
      <c r="AB69" s="281">
        <v>0</v>
      </c>
      <c r="AC69" s="281">
        <v>0</v>
      </c>
      <c r="AD69" s="281">
        <v>0</v>
      </c>
      <c r="AE69" s="281">
        <v>0</v>
      </c>
      <c r="AF69" s="281">
        <v>0</v>
      </c>
      <c r="AG69" s="281">
        <v>0</v>
      </c>
      <c r="AH69" s="281">
        <v>0</v>
      </c>
      <c r="AI69" s="281">
        <v>0</v>
      </c>
      <c r="AJ69" s="281">
        <v>0</v>
      </c>
      <c r="AK69" s="281">
        <v>0</v>
      </c>
      <c r="AL69" s="281">
        <v>0</v>
      </c>
      <c r="AM69" s="281">
        <v>0</v>
      </c>
      <c r="AN69" s="281">
        <v>0</v>
      </c>
      <c r="AO69" s="281">
        <v>0</v>
      </c>
      <c r="AP69" s="281">
        <v>0</v>
      </c>
      <c r="AQ69" s="281">
        <v>0</v>
      </c>
      <c r="AR69" s="281">
        <v>0</v>
      </c>
      <c r="AS69" s="281">
        <v>0</v>
      </c>
      <c r="AT69" s="281">
        <v>0</v>
      </c>
      <c r="AU69" s="281">
        <v>0</v>
      </c>
      <c r="AV69" s="281">
        <v>0</v>
      </c>
      <c r="AW69" s="281">
        <v>0</v>
      </c>
      <c r="AX69" s="281">
        <v>0</v>
      </c>
      <c r="AY69" s="281">
        <v>0</v>
      </c>
      <c r="AZ69" s="281" t="s">
        <v>508</v>
      </c>
      <c r="BA69" s="281" t="s">
        <v>508</v>
      </c>
      <c r="BB69" s="281" t="s">
        <v>508</v>
      </c>
      <c r="BC69" s="281" t="s">
        <v>508</v>
      </c>
      <c r="BD69" s="281" t="s">
        <v>508</v>
      </c>
      <c r="BE69" s="281" t="s">
        <v>508</v>
      </c>
      <c r="BF69" s="281" t="s">
        <v>508</v>
      </c>
      <c r="BG69" s="281" t="s">
        <v>508</v>
      </c>
      <c r="BH69" s="281" t="s">
        <v>508</v>
      </c>
      <c r="BI69" s="281" t="s">
        <v>508</v>
      </c>
    </row>
    <row r="70" spans="1:61" x14ac:dyDescent="0.25">
      <c r="A70" s="282" t="s">
        <v>508</v>
      </c>
      <c r="B70" s="281"/>
      <c r="C70" s="281">
        <v>0</v>
      </c>
      <c r="D70" s="281">
        <v>0</v>
      </c>
      <c r="E70" s="281">
        <v>0</v>
      </c>
      <c r="F70" s="281">
        <v>0</v>
      </c>
      <c r="G70" s="281">
        <v>0</v>
      </c>
      <c r="H70" s="281">
        <v>0</v>
      </c>
      <c r="I70" s="281">
        <v>0</v>
      </c>
      <c r="J70" s="281">
        <v>0</v>
      </c>
      <c r="K70" s="281">
        <v>0</v>
      </c>
      <c r="L70" s="281">
        <v>0</v>
      </c>
      <c r="M70" s="281">
        <v>0</v>
      </c>
      <c r="N70" s="281">
        <v>0</v>
      </c>
      <c r="O70" s="281">
        <v>0</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t="s">
        <v>610</v>
      </c>
      <c r="BA70" s="281" t="s">
        <v>610</v>
      </c>
      <c r="BB70" s="281" t="s">
        <v>610</v>
      </c>
      <c r="BC70" s="281" t="s">
        <v>610</v>
      </c>
      <c r="BD70" s="281" t="s">
        <v>610</v>
      </c>
      <c r="BE70" s="281" t="s">
        <v>610</v>
      </c>
      <c r="BF70" s="281" t="s">
        <v>610</v>
      </c>
      <c r="BG70" s="281" t="s">
        <v>610</v>
      </c>
      <c r="BH70" s="281" t="s">
        <v>610</v>
      </c>
      <c r="BI70" s="281" t="s">
        <v>610</v>
      </c>
    </row>
    <row r="71" spans="1:61" x14ac:dyDescent="0.25">
      <c r="A71" s="282" t="s">
        <v>522</v>
      </c>
      <c r="B71" s="281"/>
      <c r="C71" s="281">
        <v>-709765.57644217683</v>
      </c>
      <c r="D71" s="281">
        <v>-702448.40555102041</v>
      </c>
      <c r="E71" s="281">
        <v>-695131.23465986399</v>
      </c>
      <c r="F71" s="281">
        <v>-687814.06376870745</v>
      </c>
      <c r="G71" s="281">
        <v>-680496.89287755103</v>
      </c>
      <c r="H71" s="281">
        <v>-673179.72198639461</v>
      </c>
      <c r="I71" s="281">
        <v>-665862.55109523807</v>
      </c>
      <c r="J71" s="281">
        <v>-658545.38020408165</v>
      </c>
      <c r="K71" s="281">
        <v>-651228.20931292512</v>
      </c>
      <c r="L71" s="281">
        <v>-643911.0384217687</v>
      </c>
      <c r="M71" s="281">
        <v>-636593.86753061228</v>
      </c>
      <c r="N71" s="281">
        <v>-629276.69663945574</v>
      </c>
      <c r="O71" s="281">
        <v>-621959.52574829932</v>
      </c>
      <c r="P71" s="281">
        <v>-614642.3548571429</v>
      </c>
      <c r="Q71" s="281">
        <v>-607325.18396598636</v>
      </c>
      <c r="R71" s="281">
        <v>-600008.01307482994</v>
      </c>
      <c r="S71" s="281">
        <v>-592690.84218367341</v>
      </c>
      <c r="T71" s="281">
        <v>-585373.67129251698</v>
      </c>
      <c r="U71" s="281">
        <v>-578056.50040136056</v>
      </c>
      <c r="V71" s="281">
        <v>-570739.32951020403</v>
      </c>
      <c r="W71" s="281">
        <v>-563422.15861904761</v>
      </c>
      <c r="X71" s="281">
        <v>-556104.98772789107</v>
      </c>
      <c r="Y71" s="281">
        <v>-548787.81683673465</v>
      </c>
      <c r="Z71" s="281">
        <v>-541470.64594557823</v>
      </c>
      <c r="AA71" s="281">
        <v>-534153.47505442169</v>
      </c>
      <c r="AB71" s="281">
        <v>-526836.30416326527</v>
      </c>
      <c r="AC71" s="281">
        <v>-519519.1332721088</v>
      </c>
      <c r="AD71" s="281">
        <v>-512201.96238095232</v>
      </c>
      <c r="AE71" s="281">
        <v>-504884.7914897959</v>
      </c>
      <c r="AF71" s="281">
        <v>-497567.62059863942</v>
      </c>
      <c r="AG71" s="281">
        <v>-490250.44970748294</v>
      </c>
      <c r="AH71" s="281">
        <v>-482933.27881632646</v>
      </c>
      <c r="AI71" s="281">
        <v>-475616.10792517004</v>
      </c>
      <c r="AJ71" s="281">
        <v>-468298.93703401356</v>
      </c>
      <c r="AK71" s="281">
        <v>-460981.76614285709</v>
      </c>
      <c r="AL71" s="281">
        <v>-453664.59525170061</v>
      </c>
      <c r="AM71" s="281">
        <v>-446347.42436054419</v>
      </c>
      <c r="AN71" s="281">
        <v>-439030.25346938771</v>
      </c>
      <c r="AO71" s="281">
        <v>-431713.08257823123</v>
      </c>
      <c r="AP71" s="281">
        <v>-424395.91168707475</v>
      </c>
      <c r="AQ71" s="281">
        <v>-417078.74079591833</v>
      </c>
      <c r="AR71" s="281">
        <v>-409761.56990476185</v>
      </c>
      <c r="AS71" s="281">
        <v>-402444.39901360538</v>
      </c>
      <c r="AT71" s="281">
        <v>-395127.2281224489</v>
      </c>
      <c r="AU71" s="281">
        <v>-387810.05723129248</v>
      </c>
      <c r="AV71" s="281">
        <v>-380492.886340136</v>
      </c>
      <c r="AW71" s="281">
        <v>-373175.71544897952</v>
      </c>
      <c r="AX71" s="281">
        <v>-365858.5445578231</v>
      </c>
      <c r="AY71" s="281">
        <v>-358541.37366666662</v>
      </c>
      <c r="AZ71" s="281">
        <v>-358541.37366666662</v>
      </c>
      <c r="BA71" s="281">
        <v>-358541.37366666662</v>
      </c>
      <c r="BB71" s="281">
        <v>-358541.37366666662</v>
      </c>
      <c r="BC71" s="281">
        <v>-358541.37366666662</v>
      </c>
      <c r="BD71" s="281">
        <v>-358541.37366666662</v>
      </c>
      <c r="BE71" s="281">
        <v>-358541.37366666662</v>
      </c>
      <c r="BF71" s="281">
        <v>-358541.37366666662</v>
      </c>
      <c r="BG71" s="281">
        <v>-358541.37366666662</v>
      </c>
      <c r="BH71" s="281">
        <v>-358541.37366666662</v>
      </c>
      <c r="BI71" s="281">
        <v>-358541.37366666662</v>
      </c>
    </row>
    <row r="72" spans="1:61" s="231" customFormat="1" ht="14.25" x14ac:dyDescent="0.25">
      <c r="A72" s="283" t="s">
        <v>602</v>
      </c>
      <c r="B72" s="279">
        <v>0</v>
      </c>
      <c r="C72" s="279">
        <v>-709765.57644217683</v>
      </c>
      <c r="D72" s="279">
        <v>-702448.40555102041</v>
      </c>
      <c r="E72" s="279">
        <v>-695131.23465986399</v>
      </c>
      <c r="F72" s="279">
        <v>-687814.06376870745</v>
      </c>
      <c r="G72" s="279">
        <v>-680496.89287755103</v>
      </c>
      <c r="H72" s="279">
        <v>-673179.72198639461</v>
      </c>
      <c r="I72" s="279">
        <v>-665862.55109523807</v>
      </c>
      <c r="J72" s="279">
        <v>-658545.38020408165</v>
      </c>
      <c r="K72" s="279">
        <v>-651228.20931292512</v>
      </c>
      <c r="L72" s="279">
        <v>-643911.0384217687</v>
      </c>
      <c r="M72" s="279">
        <v>-636593.86753061228</v>
      </c>
      <c r="N72" s="279">
        <v>-629276.69663945574</v>
      </c>
      <c r="O72" s="279">
        <v>-621959.52574829932</v>
      </c>
      <c r="P72" s="279">
        <v>-614642.3548571429</v>
      </c>
      <c r="Q72" s="279">
        <v>-607325.18396598636</v>
      </c>
      <c r="R72" s="279">
        <v>-600008.01307482994</v>
      </c>
      <c r="S72" s="279">
        <v>-592690.84218367341</v>
      </c>
      <c r="T72" s="279">
        <v>-585373.67129251698</v>
      </c>
      <c r="U72" s="279">
        <v>-578056.50040136056</v>
      </c>
      <c r="V72" s="279">
        <v>-570739.32951020403</v>
      </c>
      <c r="W72" s="279">
        <v>-563422.15861904761</v>
      </c>
      <c r="X72" s="279">
        <v>-556104.98772789107</v>
      </c>
      <c r="Y72" s="279">
        <v>-548787.81683673465</v>
      </c>
      <c r="Z72" s="279">
        <v>-541470.64594557823</v>
      </c>
      <c r="AA72" s="279">
        <v>-534153.47505442169</v>
      </c>
      <c r="AB72" s="279">
        <v>-526836.30416326527</v>
      </c>
      <c r="AC72" s="279">
        <v>-519519.1332721088</v>
      </c>
      <c r="AD72" s="279">
        <v>-512201.96238095232</v>
      </c>
      <c r="AE72" s="279">
        <v>-504884.7914897959</v>
      </c>
      <c r="AF72" s="279">
        <v>-497567.62059863942</v>
      </c>
      <c r="AG72" s="279">
        <v>-490250.44970748294</v>
      </c>
      <c r="AH72" s="279">
        <v>-482933.27881632646</v>
      </c>
      <c r="AI72" s="279">
        <v>-475616.10792517004</v>
      </c>
      <c r="AJ72" s="279">
        <v>-468298.93703401356</v>
      </c>
      <c r="AK72" s="279">
        <v>-460981.76614285709</v>
      </c>
      <c r="AL72" s="279">
        <v>-453664.59525170061</v>
      </c>
      <c r="AM72" s="279">
        <v>-446347.42436054419</v>
      </c>
      <c r="AN72" s="279">
        <v>-439030.25346938771</v>
      </c>
      <c r="AO72" s="279">
        <v>-431713.08257823123</v>
      </c>
      <c r="AP72" s="279">
        <v>-424395.91168707475</v>
      </c>
      <c r="AQ72" s="279">
        <v>-417078.74079591833</v>
      </c>
      <c r="AR72" s="279">
        <v>-409761.56990476185</v>
      </c>
      <c r="AS72" s="279">
        <v>-402444.39901360538</v>
      </c>
      <c r="AT72" s="279">
        <v>-395127.2281224489</v>
      </c>
      <c r="AU72" s="279">
        <v>-387810.05723129248</v>
      </c>
      <c r="AV72" s="279">
        <v>-380492.886340136</v>
      </c>
      <c r="AW72" s="279">
        <v>-373175.71544897952</v>
      </c>
      <c r="AX72" s="279">
        <v>-365858.5445578231</v>
      </c>
      <c r="AY72" s="279">
        <v>-358541.37366666662</v>
      </c>
      <c r="AZ72" s="279" t="s">
        <v>508</v>
      </c>
      <c r="BA72" s="279" t="s">
        <v>508</v>
      </c>
      <c r="BB72" s="279" t="s">
        <v>508</v>
      </c>
      <c r="BC72" s="279" t="s">
        <v>508</v>
      </c>
      <c r="BD72" s="279" t="s">
        <v>508</v>
      </c>
      <c r="BE72" s="279" t="s">
        <v>508</v>
      </c>
      <c r="BF72" s="279" t="s">
        <v>508</v>
      </c>
      <c r="BG72" s="279" t="s">
        <v>508</v>
      </c>
      <c r="BH72" s="279" t="s">
        <v>508</v>
      </c>
      <c r="BI72" s="279" t="s">
        <v>508</v>
      </c>
    </row>
    <row r="73" spans="1:61" x14ac:dyDescent="0.25">
      <c r="A73" s="282" t="s">
        <v>523</v>
      </c>
      <c r="B73" s="281">
        <v>0</v>
      </c>
      <c r="C73" s="281">
        <v>-665197.35374149668</v>
      </c>
      <c r="D73" s="281">
        <v>-665197.35374149668</v>
      </c>
      <c r="E73" s="281">
        <v>-665197.35374149668</v>
      </c>
      <c r="F73" s="281">
        <v>-665197.35374149668</v>
      </c>
      <c r="G73" s="281">
        <v>-665197.35374149668</v>
      </c>
      <c r="H73" s="281">
        <v>-665197.35374149668</v>
      </c>
      <c r="I73" s="281">
        <v>-665197.35374149668</v>
      </c>
      <c r="J73" s="281">
        <v>-665197.35374149668</v>
      </c>
      <c r="K73" s="281">
        <v>-665197.35374149668</v>
      </c>
      <c r="L73" s="281">
        <v>-665197.35374149668</v>
      </c>
      <c r="M73" s="281">
        <v>-665197.35374149668</v>
      </c>
      <c r="N73" s="281">
        <v>-665197.35374149668</v>
      </c>
      <c r="O73" s="281">
        <v>-665197.35374149668</v>
      </c>
      <c r="P73" s="281">
        <v>-665197.35374149668</v>
      </c>
      <c r="Q73" s="281">
        <v>-665197.35374149668</v>
      </c>
      <c r="R73" s="281">
        <v>-665197.35374149668</v>
      </c>
      <c r="S73" s="281">
        <v>-665197.35374149668</v>
      </c>
      <c r="T73" s="281">
        <v>-665197.35374149668</v>
      </c>
      <c r="U73" s="281">
        <v>-665197.35374149668</v>
      </c>
      <c r="V73" s="281">
        <v>-665197.35374149668</v>
      </c>
      <c r="W73" s="281">
        <v>-665197.35374149668</v>
      </c>
      <c r="X73" s="281">
        <v>-665197.35374149668</v>
      </c>
      <c r="Y73" s="281">
        <v>-665197.35374149668</v>
      </c>
      <c r="Z73" s="281">
        <v>-665197.35374149668</v>
      </c>
      <c r="AA73" s="281">
        <v>-665197.35374149668</v>
      </c>
      <c r="AB73" s="281">
        <v>-665197.35374149668</v>
      </c>
      <c r="AC73" s="281">
        <v>-665197.35374149668</v>
      </c>
      <c r="AD73" s="281">
        <v>-665197.35374149668</v>
      </c>
      <c r="AE73" s="281">
        <v>-665197.35374149668</v>
      </c>
      <c r="AF73" s="281">
        <v>-665197.35374149668</v>
      </c>
      <c r="AG73" s="281">
        <v>-665197.35374149668</v>
      </c>
      <c r="AH73" s="281">
        <v>-665197.35374149668</v>
      </c>
      <c r="AI73" s="281">
        <v>-665197.35374149668</v>
      </c>
      <c r="AJ73" s="281">
        <v>-665197.35374149668</v>
      </c>
      <c r="AK73" s="281">
        <v>-665197.35374149668</v>
      </c>
      <c r="AL73" s="281">
        <v>-665197.35374149668</v>
      </c>
      <c r="AM73" s="281">
        <v>-665197.35374149668</v>
      </c>
      <c r="AN73" s="281">
        <v>-665197.35374149668</v>
      </c>
      <c r="AO73" s="281">
        <v>-665197.35374149668</v>
      </c>
      <c r="AP73" s="281">
        <v>-665197.35374149668</v>
      </c>
      <c r="AQ73" s="281">
        <v>-665197.35374149668</v>
      </c>
      <c r="AR73" s="281">
        <v>-665197.35374149668</v>
      </c>
      <c r="AS73" s="281">
        <v>-665197.35374149668</v>
      </c>
      <c r="AT73" s="281">
        <v>-665197.35374149668</v>
      </c>
      <c r="AU73" s="281">
        <v>-665197.35374149668</v>
      </c>
      <c r="AV73" s="281">
        <v>-665197.35374149668</v>
      </c>
      <c r="AW73" s="281">
        <v>-665197.35374149668</v>
      </c>
      <c r="AX73" s="281">
        <v>-665197.35374149668</v>
      </c>
      <c r="AY73" s="281">
        <v>-665197.35374149668</v>
      </c>
      <c r="AZ73" s="281" t="s">
        <v>610</v>
      </c>
      <c r="BA73" s="281" t="s">
        <v>610</v>
      </c>
      <c r="BB73" s="281" t="s">
        <v>610</v>
      </c>
      <c r="BC73" s="281" t="s">
        <v>610</v>
      </c>
      <c r="BD73" s="281" t="s">
        <v>610</v>
      </c>
      <c r="BE73" s="281" t="s">
        <v>610</v>
      </c>
      <c r="BF73" s="281" t="s">
        <v>610</v>
      </c>
      <c r="BG73" s="281" t="s">
        <v>610</v>
      </c>
      <c r="BH73" s="281" t="s">
        <v>610</v>
      </c>
      <c r="BI73" s="281" t="s">
        <v>610</v>
      </c>
    </row>
    <row r="74" spans="1:61" s="231" customFormat="1" ht="14.25" x14ac:dyDescent="0.25">
      <c r="A74" s="283" t="s">
        <v>603</v>
      </c>
      <c r="B74" s="279">
        <v>0</v>
      </c>
      <c r="C74" s="279">
        <v>-1374962.9301836735</v>
      </c>
      <c r="D74" s="279">
        <v>-1367645.7592925171</v>
      </c>
      <c r="E74" s="279">
        <v>-1360328.5884013607</v>
      </c>
      <c r="F74" s="279">
        <v>-1353011.417510204</v>
      </c>
      <c r="G74" s="279">
        <v>-1345694.2466190476</v>
      </c>
      <c r="H74" s="279">
        <v>-1338377.0757278912</v>
      </c>
      <c r="I74" s="279">
        <v>-1331059.9048367348</v>
      </c>
      <c r="J74" s="279">
        <v>-1323742.7339455783</v>
      </c>
      <c r="K74" s="279">
        <v>-1316425.5630544219</v>
      </c>
      <c r="L74" s="279">
        <v>-1309108.3921632655</v>
      </c>
      <c r="M74" s="279">
        <v>-1301791.2212721091</v>
      </c>
      <c r="N74" s="279">
        <v>-1294474.0503809524</v>
      </c>
      <c r="O74" s="279">
        <v>-1287156.879489796</v>
      </c>
      <c r="P74" s="279">
        <v>-1279839.7085986396</v>
      </c>
      <c r="Q74" s="279">
        <v>-1272522.5377074829</v>
      </c>
      <c r="R74" s="279">
        <v>-1265205.3668163265</v>
      </c>
      <c r="S74" s="279">
        <v>-1257888.1959251701</v>
      </c>
      <c r="T74" s="279">
        <v>-1250571.0250340137</v>
      </c>
      <c r="U74" s="279">
        <v>-1243253.8541428572</v>
      </c>
      <c r="V74" s="279">
        <v>-1235936.6832517008</v>
      </c>
      <c r="W74" s="279">
        <v>-1228619.5123605444</v>
      </c>
      <c r="X74" s="279">
        <v>-1221302.3414693878</v>
      </c>
      <c r="Y74" s="279">
        <v>-1213985.1705782313</v>
      </c>
      <c r="Z74" s="279">
        <v>-1206667.9996870749</v>
      </c>
      <c r="AA74" s="279">
        <v>-1199350.8287959183</v>
      </c>
      <c r="AB74" s="279">
        <v>-1192033.6579047618</v>
      </c>
      <c r="AC74" s="279">
        <v>-1184716.4870136054</v>
      </c>
      <c r="AD74" s="279">
        <v>-1177399.316122449</v>
      </c>
      <c r="AE74" s="279">
        <v>-1170082.1452312926</v>
      </c>
      <c r="AF74" s="279">
        <v>-1162764.9743401362</v>
      </c>
      <c r="AG74" s="279">
        <v>-1155447.8034489797</v>
      </c>
      <c r="AH74" s="279">
        <v>-1148130.6325578231</v>
      </c>
      <c r="AI74" s="279">
        <v>-1140813.4616666667</v>
      </c>
      <c r="AJ74" s="279">
        <v>-1133496.2907755102</v>
      </c>
      <c r="AK74" s="279">
        <v>-1126179.1198843538</v>
      </c>
      <c r="AL74" s="279">
        <v>-1118861.9489931972</v>
      </c>
      <c r="AM74" s="279">
        <v>-1111544.7781020408</v>
      </c>
      <c r="AN74" s="279">
        <v>-1104227.6072108843</v>
      </c>
      <c r="AO74" s="279">
        <v>-1096910.4363197279</v>
      </c>
      <c r="AP74" s="279">
        <v>-1089593.2654285715</v>
      </c>
      <c r="AQ74" s="279">
        <v>-1082276.0945374151</v>
      </c>
      <c r="AR74" s="279">
        <v>-1074958.9236462587</v>
      </c>
      <c r="AS74" s="279">
        <v>-1067641.752755102</v>
      </c>
      <c r="AT74" s="279">
        <v>-1060324.5818639456</v>
      </c>
      <c r="AU74" s="279">
        <v>-1053007.4109727892</v>
      </c>
      <c r="AV74" s="279">
        <v>-1045690.2400816327</v>
      </c>
      <c r="AW74" s="279">
        <v>-1038373.0691904762</v>
      </c>
      <c r="AX74" s="279">
        <v>-1031055.8982993198</v>
      </c>
      <c r="AY74" s="279">
        <v>-1023738.7274081632</v>
      </c>
      <c r="AZ74" s="279" t="s">
        <v>508</v>
      </c>
      <c r="BA74" s="279" t="s">
        <v>508</v>
      </c>
      <c r="BB74" s="279" t="s">
        <v>508</v>
      </c>
      <c r="BC74" s="279" t="s">
        <v>508</v>
      </c>
      <c r="BD74" s="279" t="s">
        <v>508</v>
      </c>
      <c r="BE74" s="279" t="s">
        <v>508</v>
      </c>
      <c r="BF74" s="279" t="s">
        <v>508</v>
      </c>
      <c r="BG74" s="279" t="s">
        <v>508</v>
      </c>
      <c r="BH74" s="279" t="s">
        <v>508</v>
      </c>
      <c r="BI74" s="279" t="s">
        <v>508</v>
      </c>
    </row>
    <row r="75" spans="1:61" x14ac:dyDescent="0.25">
      <c r="A75" s="282" t="s">
        <v>524</v>
      </c>
      <c r="B75" s="281">
        <v>0</v>
      </c>
      <c r="C75" s="281">
        <v>0</v>
      </c>
      <c r="D75" s="281">
        <v>0</v>
      </c>
      <c r="E75" s="281">
        <v>0</v>
      </c>
      <c r="F75" s="281">
        <v>0</v>
      </c>
      <c r="G75" s="281">
        <v>0</v>
      </c>
      <c r="H75" s="281">
        <v>0</v>
      </c>
      <c r="I75" s="281">
        <v>0</v>
      </c>
      <c r="J75" s="281">
        <v>0</v>
      </c>
      <c r="K75" s="281">
        <v>0</v>
      </c>
      <c r="L75" s="281">
        <v>0</v>
      </c>
      <c r="M75" s="281">
        <v>0</v>
      </c>
      <c r="N75" s="281">
        <v>0</v>
      </c>
      <c r="O75" s="281">
        <v>0</v>
      </c>
      <c r="P75" s="281">
        <v>0</v>
      </c>
      <c r="Q75" s="281">
        <v>0</v>
      </c>
      <c r="R75" s="281">
        <v>0</v>
      </c>
      <c r="S75" s="281">
        <v>0</v>
      </c>
      <c r="T75" s="281">
        <v>0</v>
      </c>
      <c r="U75" s="281">
        <v>0</v>
      </c>
      <c r="V75" s="281">
        <v>0</v>
      </c>
      <c r="W75" s="281">
        <v>0</v>
      </c>
      <c r="X75" s="281">
        <v>0</v>
      </c>
      <c r="Y75" s="281">
        <v>0</v>
      </c>
      <c r="Z75" s="281">
        <v>0</v>
      </c>
      <c r="AA75" s="281">
        <v>0</v>
      </c>
      <c r="AB75" s="281">
        <v>0</v>
      </c>
      <c r="AC75" s="281">
        <v>0</v>
      </c>
      <c r="AD75" s="281">
        <v>0</v>
      </c>
      <c r="AE75" s="281">
        <v>0</v>
      </c>
      <c r="AF75" s="281">
        <v>0</v>
      </c>
      <c r="AG75" s="281">
        <v>0</v>
      </c>
      <c r="AH75" s="281">
        <v>0</v>
      </c>
      <c r="AI75" s="281">
        <v>0</v>
      </c>
      <c r="AJ75" s="281">
        <v>0</v>
      </c>
      <c r="AK75" s="281">
        <v>0</v>
      </c>
      <c r="AL75" s="281">
        <v>0</v>
      </c>
      <c r="AM75" s="281">
        <v>0</v>
      </c>
      <c r="AN75" s="281">
        <v>0</v>
      </c>
      <c r="AO75" s="281">
        <v>0</v>
      </c>
      <c r="AP75" s="281">
        <v>0</v>
      </c>
      <c r="AQ75" s="281">
        <v>0</v>
      </c>
      <c r="AR75" s="281">
        <v>0</v>
      </c>
      <c r="AS75" s="281">
        <v>0</v>
      </c>
      <c r="AT75" s="281">
        <v>0</v>
      </c>
      <c r="AU75" s="281">
        <v>0</v>
      </c>
      <c r="AV75" s="281">
        <v>0</v>
      </c>
      <c r="AW75" s="281">
        <v>0</v>
      </c>
      <c r="AX75" s="281">
        <v>0</v>
      </c>
      <c r="AY75" s="281">
        <v>0</v>
      </c>
      <c r="AZ75" s="281">
        <v>0</v>
      </c>
      <c r="BA75" s="281">
        <v>0</v>
      </c>
      <c r="BB75" s="281">
        <v>0</v>
      </c>
      <c r="BC75" s="281">
        <v>0</v>
      </c>
      <c r="BD75" s="281">
        <v>0</v>
      </c>
      <c r="BE75" s="281">
        <v>0</v>
      </c>
      <c r="BF75" s="281">
        <v>0</v>
      </c>
      <c r="BG75" s="281">
        <v>0</v>
      </c>
      <c r="BH75" s="281">
        <v>0</v>
      </c>
      <c r="BI75" s="281">
        <v>0</v>
      </c>
    </row>
    <row r="76" spans="1:61" s="231" customFormat="1" ht="14.25" x14ac:dyDescent="0.25">
      <c r="A76" s="283" t="s">
        <v>525</v>
      </c>
      <c r="B76" s="279">
        <v>0</v>
      </c>
      <c r="C76" s="279">
        <v>-1374962.9301836735</v>
      </c>
      <c r="D76" s="279">
        <v>-1367645.7592925171</v>
      </c>
      <c r="E76" s="279">
        <v>-1360328.5884013607</v>
      </c>
      <c r="F76" s="279">
        <v>-1353011.417510204</v>
      </c>
      <c r="G76" s="279">
        <v>-1345694.2466190476</v>
      </c>
      <c r="H76" s="279">
        <v>-1338377.0757278912</v>
      </c>
      <c r="I76" s="279">
        <v>-1331059.9048367348</v>
      </c>
      <c r="J76" s="279">
        <v>-1323742.7339455783</v>
      </c>
      <c r="K76" s="279">
        <v>-1316425.5630544219</v>
      </c>
      <c r="L76" s="279">
        <v>-1309108.3921632655</v>
      </c>
      <c r="M76" s="279">
        <v>-1301791.2212721091</v>
      </c>
      <c r="N76" s="279">
        <v>-1294474.0503809524</v>
      </c>
      <c r="O76" s="279">
        <v>-1287156.879489796</v>
      </c>
      <c r="P76" s="279">
        <v>-1279839.7085986396</v>
      </c>
      <c r="Q76" s="279">
        <v>-1272522.5377074829</v>
      </c>
      <c r="R76" s="279">
        <v>-1265205.3668163265</v>
      </c>
      <c r="S76" s="279">
        <v>-1257888.1959251701</v>
      </c>
      <c r="T76" s="279">
        <v>-1250571.0250340137</v>
      </c>
      <c r="U76" s="279">
        <v>-1243253.8541428572</v>
      </c>
      <c r="V76" s="279">
        <v>-1235936.6832517008</v>
      </c>
      <c r="W76" s="279">
        <v>-1228619.5123605444</v>
      </c>
      <c r="X76" s="279">
        <v>-1221302.3414693878</v>
      </c>
      <c r="Y76" s="279">
        <v>-1213985.1705782313</v>
      </c>
      <c r="Z76" s="279">
        <v>-1206667.9996870749</v>
      </c>
      <c r="AA76" s="279">
        <v>-1199350.8287959183</v>
      </c>
      <c r="AB76" s="279">
        <v>-1192033.6579047618</v>
      </c>
      <c r="AC76" s="279">
        <v>-1184716.4870136054</v>
      </c>
      <c r="AD76" s="279">
        <v>-1177399.316122449</v>
      </c>
      <c r="AE76" s="279">
        <v>-1170082.1452312926</v>
      </c>
      <c r="AF76" s="279">
        <v>-1162764.9743401362</v>
      </c>
      <c r="AG76" s="279">
        <v>-1155447.8034489797</v>
      </c>
      <c r="AH76" s="279">
        <v>-1148130.6325578231</v>
      </c>
      <c r="AI76" s="279">
        <v>-1140813.4616666667</v>
      </c>
      <c r="AJ76" s="279">
        <v>-1133496.2907755102</v>
      </c>
      <c r="AK76" s="279">
        <v>-1126179.1198843538</v>
      </c>
      <c r="AL76" s="279">
        <v>-1118861.9489931972</v>
      </c>
      <c r="AM76" s="279">
        <v>-1111544.7781020408</v>
      </c>
      <c r="AN76" s="279">
        <v>-1104227.6072108843</v>
      </c>
      <c r="AO76" s="279">
        <v>-1096910.4363197279</v>
      </c>
      <c r="AP76" s="279">
        <v>-1089593.2654285715</v>
      </c>
      <c r="AQ76" s="279">
        <v>-1082276.0945374151</v>
      </c>
      <c r="AR76" s="279">
        <v>-1074958.9236462587</v>
      </c>
      <c r="AS76" s="279">
        <v>-1067641.752755102</v>
      </c>
      <c r="AT76" s="279">
        <v>-1060324.5818639456</v>
      </c>
      <c r="AU76" s="279">
        <v>-1053007.4109727892</v>
      </c>
      <c r="AV76" s="279">
        <v>-1045690.2400816327</v>
      </c>
      <c r="AW76" s="279">
        <v>-1038373.0691904762</v>
      </c>
      <c r="AX76" s="279">
        <v>-1031055.8982993198</v>
      </c>
      <c r="AY76" s="279">
        <v>-1023738.7274081632</v>
      </c>
      <c r="AZ76" s="279" t="e">
        <v>#VALUE!</v>
      </c>
      <c r="BA76" s="279" t="e">
        <v>#VALUE!</v>
      </c>
      <c r="BB76" s="279" t="e">
        <v>#VALUE!</v>
      </c>
      <c r="BC76" s="279" t="e">
        <v>#VALUE!</v>
      </c>
      <c r="BD76" s="279" t="e">
        <v>#VALUE!</v>
      </c>
      <c r="BE76" s="279" t="e">
        <v>#VALUE!</v>
      </c>
      <c r="BF76" s="279" t="e">
        <v>#VALUE!</v>
      </c>
      <c r="BG76" s="279" t="e">
        <v>#VALUE!</v>
      </c>
      <c r="BH76" s="279" t="e">
        <v>#VALUE!</v>
      </c>
      <c r="BI76" s="279" t="e">
        <v>#VALUE!</v>
      </c>
    </row>
    <row r="77" spans="1:61" x14ac:dyDescent="0.25">
      <c r="A77" s="282" t="s">
        <v>507</v>
      </c>
      <c r="B77" s="281">
        <v>0</v>
      </c>
      <c r="C77" s="281">
        <v>274992.58603673469</v>
      </c>
      <c r="D77" s="281">
        <v>273529.15185850341</v>
      </c>
      <c r="E77" s="281">
        <v>272065.71768027212</v>
      </c>
      <c r="F77" s="281">
        <v>270602.28350204084</v>
      </c>
      <c r="G77" s="281">
        <v>269138.84932380955</v>
      </c>
      <c r="H77" s="281">
        <v>267675.41514557827</v>
      </c>
      <c r="I77" s="281">
        <v>266211.98096734699</v>
      </c>
      <c r="J77" s="281">
        <v>264748.5467891157</v>
      </c>
      <c r="K77" s="281">
        <v>263285.11261088442</v>
      </c>
      <c r="L77" s="281">
        <v>261821.67843265311</v>
      </c>
      <c r="M77" s="281">
        <v>260358.24425442182</v>
      </c>
      <c r="N77" s="281">
        <v>258894.81007619051</v>
      </c>
      <c r="O77" s="281">
        <v>257431.37589795922</v>
      </c>
      <c r="P77" s="281">
        <v>255967.94171972794</v>
      </c>
      <c r="Q77" s="281">
        <v>254504.5075414966</v>
      </c>
      <c r="R77" s="281">
        <v>253041.07336326531</v>
      </c>
      <c r="S77" s="281">
        <v>251577.63918503403</v>
      </c>
      <c r="T77" s="281">
        <v>250114.20500680275</v>
      </c>
      <c r="U77" s="281">
        <v>248650.77082857146</v>
      </c>
      <c r="V77" s="281">
        <v>247187.33665034018</v>
      </c>
      <c r="W77" s="281">
        <v>245723.90247210889</v>
      </c>
      <c r="X77" s="281">
        <v>244260.46829387755</v>
      </c>
      <c r="Y77" s="281">
        <v>242797.03411564627</v>
      </c>
      <c r="Z77" s="281">
        <v>241333.59993741498</v>
      </c>
      <c r="AA77" s="281">
        <v>239870.16575918367</v>
      </c>
      <c r="AB77" s="281">
        <v>238406.73158095239</v>
      </c>
      <c r="AC77" s="281">
        <v>236943.2974027211</v>
      </c>
      <c r="AD77" s="281">
        <v>235479.86322448982</v>
      </c>
      <c r="AE77" s="281">
        <v>234016.42904625853</v>
      </c>
      <c r="AF77" s="281">
        <v>232552.99486802725</v>
      </c>
      <c r="AG77" s="281">
        <v>231089.56068979597</v>
      </c>
      <c r="AH77" s="281">
        <v>229626.12651156462</v>
      </c>
      <c r="AI77" s="281">
        <v>228162.69233333334</v>
      </c>
      <c r="AJ77" s="281">
        <v>226699.25815510206</v>
      </c>
      <c r="AK77" s="281">
        <v>225235.82397687077</v>
      </c>
      <c r="AL77" s="281">
        <v>223772.38979863946</v>
      </c>
      <c r="AM77" s="281">
        <v>222308.95562040817</v>
      </c>
      <c r="AN77" s="281">
        <v>220845.52144217689</v>
      </c>
      <c r="AO77" s="281">
        <v>219382.08726394561</v>
      </c>
      <c r="AP77" s="281">
        <v>217918.65308571432</v>
      </c>
      <c r="AQ77" s="281">
        <v>216455.21890748304</v>
      </c>
      <c r="AR77" s="281">
        <v>214991.78472925175</v>
      </c>
      <c r="AS77" s="281">
        <v>213528.35055102041</v>
      </c>
      <c r="AT77" s="281">
        <v>212064.91637278913</v>
      </c>
      <c r="AU77" s="281">
        <v>210601.48219455784</v>
      </c>
      <c r="AV77" s="281">
        <v>209138.04801632656</v>
      </c>
      <c r="AW77" s="281">
        <v>207674.61383809525</v>
      </c>
      <c r="AX77" s="281">
        <v>206211.17965986396</v>
      </c>
      <c r="AY77" s="281">
        <v>204747.74548163265</v>
      </c>
      <c r="AZ77" s="281" t="e">
        <v>#VALUE!</v>
      </c>
      <c r="BA77" s="281" t="e">
        <v>#VALUE!</v>
      </c>
      <c r="BB77" s="281" t="e">
        <v>#REF!</v>
      </c>
      <c r="BC77" s="281" t="e">
        <v>#REF!</v>
      </c>
      <c r="BD77" s="281" t="e">
        <v>#REF!</v>
      </c>
      <c r="BE77" s="281" t="e">
        <v>#REF!</v>
      </c>
      <c r="BF77" s="281" t="e">
        <v>#REF!</v>
      </c>
      <c r="BG77" s="281" t="e">
        <v>#REF!</v>
      </c>
      <c r="BH77" s="281" t="e">
        <v>#REF!</v>
      </c>
      <c r="BI77" s="281" t="e">
        <v>#REF!</v>
      </c>
    </row>
    <row r="78" spans="1:61" ht="16.5" thickBot="1" x14ac:dyDescent="0.3">
      <c r="A78" s="284" t="s">
        <v>526</v>
      </c>
      <c r="B78" s="285">
        <v>0</v>
      </c>
      <c r="C78" s="285">
        <v>-1099970.3441469388</v>
      </c>
      <c r="D78" s="285">
        <v>-1094116.6074340136</v>
      </c>
      <c r="E78" s="285">
        <v>-1088262.8707210885</v>
      </c>
      <c r="F78" s="285">
        <v>-1082409.1340081631</v>
      </c>
      <c r="G78" s="285">
        <v>-1076555.397295238</v>
      </c>
      <c r="H78" s="285">
        <v>-1070701.6605823128</v>
      </c>
      <c r="I78" s="285">
        <v>-1064847.9238693877</v>
      </c>
      <c r="J78" s="285">
        <v>-1058994.1871564626</v>
      </c>
      <c r="K78" s="285">
        <v>-1053140.4504435374</v>
      </c>
      <c r="L78" s="285">
        <v>-1047286.7137306124</v>
      </c>
      <c r="M78" s="285">
        <v>-1041432.9770176873</v>
      </c>
      <c r="N78" s="285">
        <v>-1035579.2403047619</v>
      </c>
      <c r="O78" s="285">
        <v>-1029725.5035918368</v>
      </c>
      <c r="P78" s="285">
        <v>-1023871.7668789116</v>
      </c>
      <c r="Q78" s="285">
        <v>-1018018.0301659864</v>
      </c>
      <c r="R78" s="285">
        <v>-1012164.2934530613</v>
      </c>
      <c r="S78" s="285">
        <v>-1006310.5567401361</v>
      </c>
      <c r="T78" s="285">
        <v>-1000456.820027211</v>
      </c>
      <c r="U78" s="285">
        <v>-994603.08331428585</v>
      </c>
      <c r="V78" s="285">
        <v>-988749.34660136071</v>
      </c>
      <c r="W78" s="285">
        <v>-982895.60988843557</v>
      </c>
      <c r="X78" s="285">
        <v>-977041.87317551021</v>
      </c>
      <c r="Y78" s="285">
        <v>-971188.13646258507</v>
      </c>
      <c r="Z78" s="285">
        <v>-965334.39974965993</v>
      </c>
      <c r="AA78" s="285">
        <v>-959480.66303673456</v>
      </c>
      <c r="AB78" s="285">
        <v>-953626.92632380943</v>
      </c>
      <c r="AC78" s="285">
        <v>-947773.18961088429</v>
      </c>
      <c r="AD78" s="285">
        <v>-941919.45289795916</v>
      </c>
      <c r="AE78" s="285">
        <v>-936065.71618503402</v>
      </c>
      <c r="AF78" s="285">
        <v>-930211.97947210888</v>
      </c>
      <c r="AG78" s="285">
        <v>-924358.24275918375</v>
      </c>
      <c r="AH78" s="285">
        <v>-918504.5060462585</v>
      </c>
      <c r="AI78" s="285">
        <v>-912650.76933333336</v>
      </c>
      <c r="AJ78" s="285">
        <v>-906797.03262040822</v>
      </c>
      <c r="AK78" s="285">
        <v>-900943.29590748309</v>
      </c>
      <c r="AL78" s="285">
        <v>-895089.55919455772</v>
      </c>
      <c r="AM78" s="285">
        <v>-889235.82248163258</v>
      </c>
      <c r="AN78" s="285">
        <v>-883382.08576870745</v>
      </c>
      <c r="AO78" s="285">
        <v>-877528.34905578231</v>
      </c>
      <c r="AP78" s="285">
        <v>-871674.61234285717</v>
      </c>
      <c r="AQ78" s="285">
        <v>-865820.87562993204</v>
      </c>
      <c r="AR78" s="285">
        <v>-859967.1389170069</v>
      </c>
      <c r="AS78" s="285">
        <v>-854113.40220408165</v>
      </c>
      <c r="AT78" s="285">
        <v>-848259.66549115651</v>
      </c>
      <c r="AU78" s="285">
        <v>-842405.92877823138</v>
      </c>
      <c r="AV78" s="285">
        <v>-836552.19206530624</v>
      </c>
      <c r="AW78" s="285">
        <v>-830698.45535238099</v>
      </c>
      <c r="AX78" s="285">
        <v>-824844.71863945585</v>
      </c>
      <c r="AY78" s="285">
        <v>-818990.9819265306</v>
      </c>
      <c r="AZ78" s="285" t="s">
        <v>508</v>
      </c>
      <c r="BA78" s="285" t="s">
        <v>508</v>
      </c>
      <c r="BB78" s="285" t="s">
        <v>508</v>
      </c>
      <c r="BC78" s="285" t="s">
        <v>508</v>
      </c>
      <c r="BD78" s="285" t="s">
        <v>508</v>
      </c>
      <c r="BE78" s="285" t="s">
        <v>508</v>
      </c>
      <c r="BF78" s="285" t="s">
        <v>508</v>
      </c>
      <c r="BG78" s="285" t="s">
        <v>508</v>
      </c>
      <c r="BH78" s="285" t="s">
        <v>508</v>
      </c>
      <c r="BI78" s="285" t="s">
        <v>508</v>
      </c>
    </row>
    <row r="79" spans="1:61" s="288" customFormat="1" ht="16.5" thickBot="1" x14ac:dyDescent="0.3">
      <c r="A79" s="286"/>
      <c r="B79" s="287">
        <v>0</v>
      </c>
      <c r="C79" s="287">
        <v>1</v>
      </c>
      <c r="D79" s="287">
        <v>2</v>
      </c>
      <c r="E79" s="287">
        <v>3</v>
      </c>
      <c r="F79" s="287">
        <v>4</v>
      </c>
      <c r="G79" s="287">
        <v>5</v>
      </c>
      <c r="H79" s="287">
        <v>6</v>
      </c>
      <c r="I79" s="287">
        <v>7</v>
      </c>
      <c r="J79" s="287">
        <v>8</v>
      </c>
      <c r="K79" s="287">
        <v>9</v>
      </c>
      <c r="L79" s="287">
        <v>10</v>
      </c>
      <c r="M79" s="287">
        <v>11</v>
      </c>
      <c r="N79" s="287">
        <v>12</v>
      </c>
      <c r="O79" s="287">
        <v>13</v>
      </c>
      <c r="P79" s="287">
        <v>14</v>
      </c>
      <c r="Q79" s="287">
        <v>15</v>
      </c>
      <c r="R79" s="287">
        <v>16</v>
      </c>
      <c r="S79" s="287">
        <v>17</v>
      </c>
      <c r="T79" s="287">
        <v>18</v>
      </c>
      <c r="U79" s="287">
        <v>19</v>
      </c>
      <c r="V79" s="287">
        <v>20</v>
      </c>
      <c r="W79" s="287">
        <v>21</v>
      </c>
      <c r="X79" s="287">
        <v>22</v>
      </c>
      <c r="Y79" s="287">
        <v>23</v>
      </c>
      <c r="Z79" s="287">
        <v>24</v>
      </c>
      <c r="AA79" s="287">
        <v>25</v>
      </c>
      <c r="AB79" s="287">
        <v>26</v>
      </c>
      <c r="AC79" s="287">
        <v>27</v>
      </c>
      <c r="AD79" s="287">
        <v>28</v>
      </c>
      <c r="AE79" s="287">
        <v>29</v>
      </c>
      <c r="AF79" s="287">
        <v>30</v>
      </c>
      <c r="AG79" s="287">
        <v>31</v>
      </c>
      <c r="AH79" s="287">
        <v>32</v>
      </c>
      <c r="AI79" s="287">
        <v>33</v>
      </c>
      <c r="AJ79" s="287">
        <v>34</v>
      </c>
      <c r="AK79" s="287">
        <v>35</v>
      </c>
      <c r="AL79" s="287">
        <v>36</v>
      </c>
      <c r="AM79" s="287">
        <v>37</v>
      </c>
      <c r="AN79" s="287">
        <v>38</v>
      </c>
      <c r="AO79" s="287">
        <v>39</v>
      </c>
      <c r="AP79" s="287">
        <v>40</v>
      </c>
      <c r="AQ79" s="287">
        <v>41</v>
      </c>
      <c r="AR79" s="287">
        <v>42</v>
      </c>
      <c r="AS79" s="287">
        <v>43</v>
      </c>
      <c r="AT79" s="287">
        <v>44</v>
      </c>
      <c r="AU79" s="287">
        <v>45</v>
      </c>
      <c r="AV79" s="287">
        <v>46</v>
      </c>
      <c r="AW79" s="287">
        <v>47</v>
      </c>
      <c r="AX79" s="287">
        <v>48</v>
      </c>
      <c r="AY79" s="287">
        <v>49</v>
      </c>
      <c r="AZ79" s="287">
        <v>50</v>
      </c>
      <c r="BA79" s="287">
        <v>51</v>
      </c>
      <c r="BB79" s="287">
        <v>52</v>
      </c>
      <c r="BC79" s="287">
        <v>53</v>
      </c>
      <c r="BD79" s="287">
        <v>54</v>
      </c>
      <c r="BE79" s="287">
        <v>55</v>
      </c>
      <c r="BF79" s="287">
        <v>56</v>
      </c>
      <c r="BG79" s="287">
        <v>57</v>
      </c>
      <c r="BH79" s="287">
        <v>58</v>
      </c>
      <c r="BI79" s="287">
        <v>59</v>
      </c>
    </row>
    <row r="80" spans="1:61" x14ac:dyDescent="0.25">
      <c r="A80" s="277" t="s">
        <v>527</v>
      </c>
      <c r="B80" s="262">
        <v>2030</v>
      </c>
      <c r="C80" s="262">
        <v>2031</v>
      </c>
      <c r="D80" s="262">
        <v>2032</v>
      </c>
      <c r="E80" s="262">
        <v>2033</v>
      </c>
      <c r="F80" s="262">
        <v>2034</v>
      </c>
      <c r="G80" s="262">
        <v>2035</v>
      </c>
      <c r="H80" s="262">
        <v>2036</v>
      </c>
      <c r="I80" s="262">
        <v>2037</v>
      </c>
      <c r="J80" s="262">
        <v>2038</v>
      </c>
      <c r="K80" s="262">
        <v>2039</v>
      </c>
      <c r="L80" s="262">
        <v>2040</v>
      </c>
      <c r="M80" s="262">
        <v>2041</v>
      </c>
      <c r="N80" s="262">
        <v>2042</v>
      </c>
      <c r="O80" s="262">
        <v>2043</v>
      </c>
      <c r="P80" s="262">
        <v>2044</v>
      </c>
      <c r="Q80" s="262">
        <v>2045</v>
      </c>
      <c r="R80" s="262">
        <v>2046</v>
      </c>
      <c r="S80" s="262">
        <v>2047</v>
      </c>
      <c r="T80" s="262">
        <v>2048</v>
      </c>
      <c r="U80" s="262">
        <v>2049</v>
      </c>
      <c r="V80" s="262">
        <v>2050</v>
      </c>
      <c r="W80" s="262">
        <v>2051</v>
      </c>
      <c r="X80" s="262">
        <v>2052</v>
      </c>
      <c r="Y80" s="262">
        <v>2053</v>
      </c>
      <c r="Z80" s="262">
        <v>2054</v>
      </c>
      <c r="AA80" s="262">
        <v>2055</v>
      </c>
      <c r="AB80" s="262">
        <v>2056</v>
      </c>
      <c r="AC80" s="262">
        <v>2057</v>
      </c>
      <c r="AD80" s="262">
        <v>2058</v>
      </c>
      <c r="AE80" s="262">
        <v>2059</v>
      </c>
      <c r="AF80" s="262">
        <v>2060</v>
      </c>
      <c r="AG80" s="262">
        <v>2061</v>
      </c>
      <c r="AH80" s="262">
        <v>2062</v>
      </c>
      <c r="AI80" s="262">
        <v>2063</v>
      </c>
      <c r="AJ80" s="262">
        <v>2064</v>
      </c>
      <c r="AK80" s="262">
        <v>2065</v>
      </c>
      <c r="AL80" s="262">
        <v>2066</v>
      </c>
      <c r="AM80" s="262">
        <v>2067</v>
      </c>
      <c r="AN80" s="262">
        <v>2068</v>
      </c>
      <c r="AO80" s="262">
        <v>2069</v>
      </c>
      <c r="AP80" s="262">
        <v>2070</v>
      </c>
      <c r="AQ80" s="262">
        <v>2071</v>
      </c>
      <c r="AR80" s="262">
        <v>2072</v>
      </c>
      <c r="AS80" s="262">
        <v>2073</v>
      </c>
      <c r="AT80" s="262">
        <v>2074</v>
      </c>
      <c r="AU80" s="262">
        <v>2075</v>
      </c>
      <c r="AV80" s="262">
        <v>2076</v>
      </c>
      <c r="AW80" s="262">
        <v>2077</v>
      </c>
      <c r="AX80" s="262">
        <v>2078</v>
      </c>
      <c r="AY80" s="262">
        <v>2079</v>
      </c>
      <c r="AZ80" s="262" t="s">
        <v>508</v>
      </c>
      <c r="BA80" s="262" t="s">
        <v>508</v>
      </c>
      <c r="BB80" s="262" t="s">
        <v>508</v>
      </c>
      <c r="BC80" s="262" t="s">
        <v>508</v>
      </c>
      <c r="BD80" s="262" t="s">
        <v>508</v>
      </c>
      <c r="BE80" s="262" t="s">
        <v>508</v>
      </c>
      <c r="BF80" s="262" t="s">
        <v>508</v>
      </c>
      <c r="BG80" s="262" t="s">
        <v>508</v>
      </c>
      <c r="BH80" s="262" t="s">
        <v>508</v>
      </c>
      <c r="BI80" s="262" t="s">
        <v>508</v>
      </c>
    </row>
    <row r="81" spans="1:61" s="231" customFormat="1" ht="14.25" x14ac:dyDescent="0.25">
      <c r="A81" s="278" t="s">
        <v>603</v>
      </c>
      <c r="B81" s="279">
        <v>0</v>
      </c>
      <c r="C81" s="279">
        <v>-1374962.9301836735</v>
      </c>
      <c r="D81" s="279">
        <v>-1367645.7592925171</v>
      </c>
      <c r="E81" s="279">
        <v>-1360328.5884013607</v>
      </c>
      <c r="F81" s="279">
        <v>-1353011.417510204</v>
      </c>
      <c r="G81" s="279">
        <v>-1345694.2466190476</v>
      </c>
      <c r="H81" s="279">
        <v>-1338377.0757278912</v>
      </c>
      <c r="I81" s="279">
        <v>-1331059.9048367348</v>
      </c>
      <c r="J81" s="279">
        <v>-1323742.7339455783</v>
      </c>
      <c r="K81" s="279">
        <v>-1316425.5630544219</v>
      </c>
      <c r="L81" s="279">
        <v>-1309108.3921632655</v>
      </c>
      <c r="M81" s="279">
        <v>-1301791.2212721091</v>
      </c>
      <c r="N81" s="279">
        <v>-1294474.0503809524</v>
      </c>
      <c r="O81" s="279">
        <v>-1287156.879489796</v>
      </c>
      <c r="P81" s="279">
        <v>-1279839.7085986396</v>
      </c>
      <c r="Q81" s="279">
        <v>-1272522.5377074829</v>
      </c>
      <c r="R81" s="279">
        <v>-1265205.3668163265</v>
      </c>
      <c r="S81" s="279">
        <v>-1257888.1959251701</v>
      </c>
      <c r="T81" s="279">
        <v>-1250571.0250340137</v>
      </c>
      <c r="U81" s="279">
        <v>-1243253.8541428572</v>
      </c>
      <c r="V81" s="279">
        <v>-1235936.6832517008</v>
      </c>
      <c r="W81" s="279">
        <v>-1228619.5123605444</v>
      </c>
      <c r="X81" s="279">
        <v>-1221302.3414693878</v>
      </c>
      <c r="Y81" s="279">
        <v>-1213985.1705782313</v>
      </c>
      <c r="Z81" s="279">
        <v>-1206667.9996870749</v>
      </c>
      <c r="AA81" s="279">
        <v>-1199350.8287959183</v>
      </c>
      <c r="AB81" s="279">
        <v>-1192033.6579047618</v>
      </c>
      <c r="AC81" s="279">
        <v>-1184716.4870136054</v>
      </c>
      <c r="AD81" s="279">
        <v>-1177399.316122449</v>
      </c>
      <c r="AE81" s="279">
        <v>-1170082.1452312926</v>
      </c>
      <c r="AF81" s="279">
        <v>-1162764.9743401362</v>
      </c>
      <c r="AG81" s="279">
        <v>-1155447.8034489797</v>
      </c>
      <c r="AH81" s="279">
        <v>-1148130.6325578231</v>
      </c>
      <c r="AI81" s="279">
        <v>-1140813.4616666667</v>
      </c>
      <c r="AJ81" s="279">
        <v>-1133496.2907755102</v>
      </c>
      <c r="AK81" s="279">
        <v>-1126179.1198843538</v>
      </c>
      <c r="AL81" s="279">
        <v>-1118861.9489931972</v>
      </c>
      <c r="AM81" s="279">
        <v>-1111544.7781020408</v>
      </c>
      <c r="AN81" s="279">
        <v>-1104227.6072108843</v>
      </c>
      <c r="AO81" s="279">
        <v>-1096910.4363197279</v>
      </c>
      <c r="AP81" s="279">
        <v>-1089593.2654285715</v>
      </c>
      <c r="AQ81" s="279">
        <v>-1082276.0945374151</v>
      </c>
      <c r="AR81" s="279">
        <v>-1074958.9236462587</v>
      </c>
      <c r="AS81" s="279">
        <v>-1067641.752755102</v>
      </c>
      <c r="AT81" s="279">
        <v>-1060324.5818639456</v>
      </c>
      <c r="AU81" s="279">
        <v>-1053007.4109727892</v>
      </c>
      <c r="AV81" s="279">
        <v>-1045690.2400816327</v>
      </c>
      <c r="AW81" s="279">
        <v>-1038373.0691904762</v>
      </c>
      <c r="AX81" s="279">
        <v>-1031055.8982993198</v>
      </c>
      <c r="AY81" s="279">
        <v>-1023738.7274081632</v>
      </c>
      <c r="AZ81" s="279" t="s">
        <v>508</v>
      </c>
      <c r="BA81" s="279" t="s">
        <v>508</v>
      </c>
      <c r="BB81" s="279" t="s">
        <v>508</v>
      </c>
      <c r="BC81" s="279" t="s">
        <v>508</v>
      </c>
      <c r="BD81" s="279" t="s">
        <v>508</v>
      </c>
      <c r="BE81" s="279" t="s">
        <v>508</v>
      </c>
      <c r="BF81" s="279" t="s">
        <v>508</v>
      </c>
      <c r="BG81" s="279" t="s">
        <v>508</v>
      </c>
      <c r="BH81" s="279" t="s">
        <v>508</v>
      </c>
      <c r="BI81" s="279" t="s">
        <v>508</v>
      </c>
    </row>
    <row r="82" spans="1:61" x14ac:dyDescent="0.25">
      <c r="A82" s="282" t="s">
        <v>523</v>
      </c>
      <c r="B82" s="281">
        <v>0</v>
      </c>
      <c r="C82" s="281">
        <v>665197.35374149668</v>
      </c>
      <c r="D82" s="281">
        <v>665197.35374149668</v>
      </c>
      <c r="E82" s="281">
        <v>665197.35374149668</v>
      </c>
      <c r="F82" s="281">
        <v>665197.35374149668</v>
      </c>
      <c r="G82" s="281">
        <v>665197.35374149668</v>
      </c>
      <c r="H82" s="281">
        <v>665197.35374149668</v>
      </c>
      <c r="I82" s="281">
        <v>665197.35374149668</v>
      </c>
      <c r="J82" s="281">
        <v>665197.35374149668</v>
      </c>
      <c r="K82" s="281">
        <v>665197.35374149668</v>
      </c>
      <c r="L82" s="281">
        <v>665197.35374149668</v>
      </c>
      <c r="M82" s="281">
        <v>665197.35374149668</v>
      </c>
      <c r="N82" s="281">
        <v>665197.35374149668</v>
      </c>
      <c r="O82" s="281">
        <v>665197.35374149668</v>
      </c>
      <c r="P82" s="281">
        <v>665197.35374149668</v>
      </c>
      <c r="Q82" s="281">
        <v>665197.35374149668</v>
      </c>
      <c r="R82" s="281">
        <v>665197.35374149668</v>
      </c>
      <c r="S82" s="281">
        <v>665197.35374149668</v>
      </c>
      <c r="T82" s="281">
        <v>665197.35374149668</v>
      </c>
      <c r="U82" s="281">
        <v>665197.35374149668</v>
      </c>
      <c r="V82" s="281">
        <v>665197.35374149668</v>
      </c>
      <c r="W82" s="281">
        <v>665197.35374149668</v>
      </c>
      <c r="X82" s="281">
        <v>665197.35374149668</v>
      </c>
      <c r="Y82" s="281">
        <v>665197.35374149668</v>
      </c>
      <c r="Z82" s="281">
        <v>665197.35374149668</v>
      </c>
      <c r="AA82" s="281">
        <v>665197.35374149668</v>
      </c>
      <c r="AB82" s="281">
        <v>665197.35374149668</v>
      </c>
      <c r="AC82" s="281">
        <v>665197.35374149668</v>
      </c>
      <c r="AD82" s="281">
        <v>665197.35374149668</v>
      </c>
      <c r="AE82" s="281">
        <v>665197.35374149668</v>
      </c>
      <c r="AF82" s="281">
        <v>665197.35374149668</v>
      </c>
      <c r="AG82" s="281">
        <v>665197.35374149668</v>
      </c>
      <c r="AH82" s="281">
        <v>665197.35374149668</v>
      </c>
      <c r="AI82" s="281">
        <v>665197.35374149668</v>
      </c>
      <c r="AJ82" s="281">
        <v>665197.35374149668</v>
      </c>
      <c r="AK82" s="281">
        <v>665197.35374149668</v>
      </c>
      <c r="AL82" s="281">
        <v>665197.35374149668</v>
      </c>
      <c r="AM82" s="281">
        <v>665197.35374149668</v>
      </c>
      <c r="AN82" s="281">
        <v>665197.35374149668</v>
      </c>
      <c r="AO82" s="281">
        <v>665197.35374149668</v>
      </c>
      <c r="AP82" s="281">
        <v>665197.35374149668</v>
      </c>
      <c r="AQ82" s="281">
        <v>665197.35374149668</v>
      </c>
      <c r="AR82" s="281">
        <v>665197.35374149668</v>
      </c>
      <c r="AS82" s="281">
        <v>665197.35374149668</v>
      </c>
      <c r="AT82" s="281">
        <v>665197.35374149668</v>
      </c>
      <c r="AU82" s="281">
        <v>665197.35374149668</v>
      </c>
      <c r="AV82" s="281">
        <v>665197.35374149668</v>
      </c>
      <c r="AW82" s="281">
        <v>665197.35374149668</v>
      </c>
      <c r="AX82" s="281">
        <v>665197.35374149668</v>
      </c>
      <c r="AY82" s="281">
        <v>665197.35374149668</v>
      </c>
      <c r="AZ82" s="281" t="s">
        <v>610</v>
      </c>
      <c r="BA82" s="281" t="s">
        <v>610</v>
      </c>
      <c r="BB82" s="281" t="s">
        <v>610</v>
      </c>
      <c r="BC82" s="281" t="s">
        <v>610</v>
      </c>
      <c r="BD82" s="281" t="s">
        <v>610</v>
      </c>
      <c r="BE82" s="281" t="s">
        <v>610</v>
      </c>
      <c r="BF82" s="281" t="s">
        <v>610</v>
      </c>
      <c r="BG82" s="281" t="s">
        <v>610</v>
      </c>
      <c r="BH82" s="281" t="s">
        <v>610</v>
      </c>
      <c r="BI82" s="281" t="s">
        <v>610</v>
      </c>
    </row>
    <row r="83" spans="1:61" x14ac:dyDescent="0.25">
      <c r="A83" s="282" t="s">
        <v>524</v>
      </c>
      <c r="B83" s="281">
        <v>0</v>
      </c>
      <c r="C83" s="281">
        <v>0</v>
      </c>
      <c r="D83" s="281">
        <v>0</v>
      </c>
      <c r="E83" s="281">
        <v>0</v>
      </c>
      <c r="F83" s="281">
        <v>0</v>
      </c>
      <c r="G83" s="281">
        <v>0</v>
      </c>
      <c r="H83" s="281">
        <v>0</v>
      </c>
      <c r="I83" s="281">
        <v>0</v>
      </c>
      <c r="J83" s="281">
        <v>0</v>
      </c>
      <c r="K83" s="281">
        <v>0</v>
      </c>
      <c r="L83" s="281">
        <v>0</v>
      </c>
      <c r="M83" s="281">
        <v>0</v>
      </c>
      <c r="N83" s="281">
        <v>0</v>
      </c>
      <c r="O83" s="281">
        <v>0</v>
      </c>
      <c r="P83" s="281">
        <v>0</v>
      </c>
      <c r="Q83" s="281">
        <v>0</v>
      </c>
      <c r="R83" s="281">
        <v>0</v>
      </c>
      <c r="S83" s="281">
        <v>0</v>
      </c>
      <c r="T83" s="281">
        <v>0</v>
      </c>
      <c r="U83" s="281">
        <v>0</v>
      </c>
      <c r="V83" s="281">
        <v>0</v>
      </c>
      <c r="W83" s="281">
        <v>0</v>
      </c>
      <c r="X83" s="281">
        <v>0</v>
      </c>
      <c r="Y83" s="281">
        <v>0</v>
      </c>
      <c r="Z83" s="281">
        <v>0</v>
      </c>
      <c r="AA83" s="281">
        <v>0</v>
      </c>
      <c r="AB83" s="281">
        <v>0</v>
      </c>
      <c r="AC83" s="281">
        <v>0</v>
      </c>
      <c r="AD83" s="281">
        <v>0</v>
      </c>
      <c r="AE83" s="281">
        <v>0</v>
      </c>
      <c r="AF83" s="281">
        <v>0</v>
      </c>
      <c r="AG83" s="281">
        <v>0</v>
      </c>
      <c r="AH83" s="281">
        <v>0</v>
      </c>
      <c r="AI83" s="281">
        <v>0</v>
      </c>
      <c r="AJ83" s="281">
        <v>0</v>
      </c>
      <c r="AK83" s="281">
        <v>0</v>
      </c>
      <c r="AL83" s="281">
        <v>0</v>
      </c>
      <c r="AM83" s="281">
        <v>0</v>
      </c>
      <c r="AN83" s="281">
        <v>0</v>
      </c>
      <c r="AO83" s="281">
        <v>0</v>
      </c>
      <c r="AP83" s="281">
        <v>0</v>
      </c>
      <c r="AQ83" s="281">
        <v>0</v>
      </c>
      <c r="AR83" s="281">
        <v>0</v>
      </c>
      <c r="AS83" s="281">
        <v>0</v>
      </c>
      <c r="AT83" s="281">
        <v>0</v>
      </c>
      <c r="AU83" s="281">
        <v>0</v>
      </c>
      <c r="AV83" s="281">
        <v>0</v>
      </c>
      <c r="AW83" s="281">
        <v>0</v>
      </c>
      <c r="AX83" s="281">
        <v>0</v>
      </c>
      <c r="AY83" s="281">
        <v>0</v>
      </c>
      <c r="AZ83" s="281">
        <v>0</v>
      </c>
      <c r="BA83" s="281">
        <v>0</v>
      </c>
      <c r="BB83" s="281">
        <v>0</v>
      </c>
      <c r="BC83" s="281">
        <v>0</v>
      </c>
      <c r="BD83" s="281">
        <v>0</v>
      </c>
      <c r="BE83" s="281">
        <v>0</v>
      </c>
      <c r="BF83" s="281">
        <v>0</v>
      </c>
      <c r="BG83" s="281">
        <v>0</v>
      </c>
      <c r="BH83" s="281">
        <v>0</v>
      </c>
      <c r="BI83" s="281">
        <v>0</v>
      </c>
    </row>
    <row r="84" spans="1:61" x14ac:dyDescent="0.25">
      <c r="A84" s="282" t="s">
        <v>507</v>
      </c>
      <c r="B84" s="281">
        <v>0</v>
      </c>
      <c r="C84" s="281">
        <v>0</v>
      </c>
      <c r="D84" s="281">
        <v>0</v>
      </c>
      <c r="E84" s="281">
        <v>0</v>
      </c>
      <c r="F84" s="281">
        <v>0</v>
      </c>
      <c r="G84" s="281">
        <v>0</v>
      </c>
      <c r="H84" s="281">
        <v>0</v>
      </c>
      <c r="I84" s="281">
        <v>0</v>
      </c>
      <c r="J84" s="281">
        <v>0</v>
      </c>
      <c r="K84" s="281">
        <v>0</v>
      </c>
      <c r="L84" s="281">
        <v>0</v>
      </c>
      <c r="M84" s="281">
        <v>0</v>
      </c>
      <c r="N84" s="281">
        <v>0</v>
      </c>
      <c r="O84" s="281">
        <v>0</v>
      </c>
      <c r="P84" s="281">
        <v>0</v>
      </c>
      <c r="Q84" s="281">
        <v>0</v>
      </c>
      <c r="R84" s="281">
        <v>0</v>
      </c>
      <c r="S84" s="281">
        <v>0</v>
      </c>
      <c r="T84" s="281">
        <v>0</v>
      </c>
      <c r="U84" s="281">
        <v>0</v>
      </c>
      <c r="V84" s="281">
        <v>0</v>
      </c>
      <c r="W84" s="281">
        <v>0</v>
      </c>
      <c r="X84" s="281">
        <v>0</v>
      </c>
      <c r="Y84" s="281">
        <v>0</v>
      </c>
      <c r="Z84" s="281">
        <v>0</v>
      </c>
      <c r="AA84" s="281">
        <v>0</v>
      </c>
      <c r="AB84" s="281">
        <v>0</v>
      </c>
      <c r="AC84" s="281">
        <v>0</v>
      </c>
      <c r="AD84" s="281">
        <v>0</v>
      </c>
      <c r="AE84" s="281">
        <v>0</v>
      </c>
      <c r="AF84" s="281">
        <v>0</v>
      </c>
      <c r="AG84" s="281">
        <v>0</v>
      </c>
      <c r="AH84" s="281">
        <v>0</v>
      </c>
      <c r="AI84" s="281">
        <v>0</v>
      </c>
      <c r="AJ84" s="281">
        <v>0</v>
      </c>
      <c r="AK84" s="281">
        <v>0</v>
      </c>
      <c r="AL84" s="281">
        <v>0</v>
      </c>
      <c r="AM84" s="281">
        <v>0</v>
      </c>
      <c r="AN84" s="281">
        <v>0</v>
      </c>
      <c r="AO84" s="281">
        <v>0</v>
      </c>
      <c r="AP84" s="281">
        <v>0</v>
      </c>
      <c r="AQ84" s="281">
        <v>0</v>
      </c>
      <c r="AR84" s="281">
        <v>0</v>
      </c>
      <c r="AS84" s="281">
        <v>0</v>
      </c>
      <c r="AT84" s="281">
        <v>0</v>
      </c>
      <c r="AU84" s="281">
        <v>0</v>
      </c>
      <c r="AV84" s="281">
        <v>0</v>
      </c>
      <c r="AW84" s="281">
        <v>0</v>
      </c>
      <c r="AX84" s="281">
        <v>0</v>
      </c>
      <c r="AY84" s="281">
        <v>0</v>
      </c>
      <c r="AZ84" s="281" t="e">
        <v>#VALUE!</v>
      </c>
      <c r="BA84" s="281" t="e">
        <v>#VALUE!</v>
      </c>
      <c r="BB84" s="281" t="e">
        <v>#VALUE!</v>
      </c>
      <c r="BC84" s="281" t="e">
        <v>#VALUE!</v>
      </c>
      <c r="BD84" s="281" t="e">
        <v>#VALUE!</v>
      </c>
      <c r="BE84" s="281" t="e">
        <v>#VALUE!</v>
      </c>
      <c r="BF84" s="281" t="e">
        <v>#VALUE!</v>
      </c>
      <c r="BG84" s="281" t="e">
        <v>#VALUE!</v>
      </c>
      <c r="BH84" s="281" t="e">
        <v>#VALUE!</v>
      </c>
      <c r="BI84" s="281" t="e">
        <v>#VALUE!</v>
      </c>
    </row>
    <row r="85" spans="1:61" x14ac:dyDescent="0.25">
      <c r="A85" s="282" t="s">
        <v>528</v>
      </c>
      <c r="B85" s="289">
        <v>-6518934.0666666673</v>
      </c>
      <c r="C85" s="289">
        <v>0</v>
      </c>
      <c r="D85" s="289">
        <v>0</v>
      </c>
      <c r="E85" s="289">
        <v>0</v>
      </c>
      <c r="F85" s="289">
        <v>0</v>
      </c>
      <c r="G85" s="289">
        <v>0</v>
      </c>
      <c r="H85" s="289">
        <v>0</v>
      </c>
      <c r="I85" s="289">
        <v>0</v>
      </c>
      <c r="J85" s="289">
        <v>0</v>
      </c>
      <c r="K85" s="289">
        <v>0</v>
      </c>
      <c r="L85" s="289">
        <v>0</v>
      </c>
      <c r="M85" s="289">
        <v>0</v>
      </c>
      <c r="N85" s="289">
        <v>0</v>
      </c>
      <c r="O85" s="289">
        <v>0</v>
      </c>
      <c r="P85" s="289">
        <v>0</v>
      </c>
      <c r="Q85" s="289">
        <v>0</v>
      </c>
      <c r="R85" s="289">
        <v>0</v>
      </c>
      <c r="S85" s="289">
        <v>0</v>
      </c>
      <c r="T85" s="289">
        <v>0</v>
      </c>
      <c r="U85" s="289">
        <v>0</v>
      </c>
      <c r="V85" s="289">
        <v>0</v>
      </c>
      <c r="W85" s="289">
        <v>0</v>
      </c>
      <c r="X85" s="289">
        <v>0</v>
      </c>
      <c r="Y85" s="289">
        <v>0</v>
      </c>
      <c r="Z85" s="289">
        <v>0</v>
      </c>
      <c r="AA85" s="289">
        <v>0</v>
      </c>
      <c r="AB85" s="289">
        <v>0</v>
      </c>
      <c r="AC85" s="289">
        <v>0</v>
      </c>
      <c r="AD85" s="289">
        <v>0</v>
      </c>
      <c r="AE85" s="289">
        <v>0</v>
      </c>
      <c r="AF85" s="289">
        <v>0</v>
      </c>
      <c r="AG85" s="289">
        <v>0</v>
      </c>
      <c r="AH85" s="289">
        <v>0</v>
      </c>
      <c r="AI85" s="289">
        <v>0</v>
      </c>
      <c r="AJ85" s="289">
        <v>0</v>
      </c>
      <c r="AK85" s="289">
        <v>0</v>
      </c>
      <c r="AL85" s="289">
        <v>0</v>
      </c>
      <c r="AM85" s="289">
        <v>0</v>
      </c>
      <c r="AN85" s="289">
        <v>0</v>
      </c>
      <c r="AO85" s="289">
        <v>0</v>
      </c>
      <c r="AP85" s="289">
        <v>0</v>
      </c>
      <c r="AQ85" s="289">
        <v>0</v>
      </c>
      <c r="AR85" s="289">
        <v>0</v>
      </c>
      <c r="AS85" s="289">
        <v>0</v>
      </c>
      <c r="AT85" s="289">
        <v>0</v>
      </c>
      <c r="AU85" s="289">
        <v>0</v>
      </c>
      <c r="AV85" s="289">
        <v>0</v>
      </c>
      <c r="AW85" s="289">
        <v>0</v>
      </c>
      <c r="AX85" s="289">
        <v>0</v>
      </c>
      <c r="AY85" s="289">
        <v>0</v>
      </c>
      <c r="AZ85" s="289">
        <v>0</v>
      </c>
      <c r="BA85" s="289">
        <v>0.20000000018626451</v>
      </c>
      <c r="BB85" s="289">
        <v>0.39999999944120646</v>
      </c>
      <c r="BC85" s="289">
        <v>0.60000000055879354</v>
      </c>
      <c r="BD85" s="289">
        <v>0.79999999981373549</v>
      </c>
      <c r="BE85" s="289">
        <v>1</v>
      </c>
      <c r="BF85" s="289">
        <v>1.2000000001862645</v>
      </c>
      <c r="BG85" s="289">
        <v>1.3999999994412065</v>
      </c>
      <c r="BH85" s="289">
        <v>1.6000000005587935</v>
      </c>
      <c r="BI85" s="289">
        <v>1.7999999998137355</v>
      </c>
    </row>
    <row r="86" spans="1:61" x14ac:dyDescent="0.25">
      <c r="A86" s="282" t="s">
        <v>529</v>
      </c>
      <c r="B86" s="281">
        <v>0</v>
      </c>
      <c r="C86" s="281">
        <v>0</v>
      </c>
      <c r="D86" s="281">
        <v>0</v>
      </c>
      <c r="E86" s="281">
        <v>0</v>
      </c>
      <c r="F86" s="281">
        <v>0</v>
      </c>
      <c r="G86" s="281">
        <v>0</v>
      </c>
      <c r="H86" s="281">
        <v>0</v>
      </c>
      <c r="I86" s="281">
        <v>0</v>
      </c>
      <c r="J86" s="281">
        <v>0</v>
      </c>
      <c r="K86" s="281">
        <v>0</v>
      </c>
      <c r="L86" s="281">
        <v>0</v>
      </c>
      <c r="M86" s="281">
        <v>0</v>
      </c>
      <c r="N86" s="281">
        <v>0</v>
      </c>
      <c r="O86" s="281">
        <v>0</v>
      </c>
      <c r="P86" s="281">
        <v>0</v>
      </c>
      <c r="Q86" s="281">
        <v>0</v>
      </c>
      <c r="R86" s="281">
        <v>0</v>
      </c>
      <c r="S86" s="281">
        <v>0</v>
      </c>
      <c r="T86" s="281">
        <v>0</v>
      </c>
      <c r="U86" s="281">
        <v>0</v>
      </c>
      <c r="V86" s="281">
        <v>0</v>
      </c>
      <c r="W86" s="281">
        <v>0</v>
      </c>
      <c r="X86" s="281">
        <v>0</v>
      </c>
      <c r="Y86" s="281">
        <v>0</v>
      </c>
      <c r="Z86" s="281">
        <v>0</v>
      </c>
      <c r="AA86" s="281">
        <v>0</v>
      </c>
      <c r="AB86" s="281">
        <v>0</v>
      </c>
      <c r="AC86" s="281">
        <v>0</v>
      </c>
      <c r="AD86" s="281">
        <v>0</v>
      </c>
      <c r="AE86" s="281">
        <v>0</v>
      </c>
      <c r="AF86" s="281">
        <v>0</v>
      </c>
      <c r="AG86" s="281">
        <v>0</v>
      </c>
      <c r="AH86" s="281">
        <v>0</v>
      </c>
      <c r="AI86" s="281">
        <v>0</v>
      </c>
      <c r="AJ86" s="281">
        <v>0</v>
      </c>
      <c r="AK86" s="281">
        <v>0</v>
      </c>
      <c r="AL86" s="281">
        <v>0</v>
      </c>
      <c r="AM86" s="281">
        <v>0</v>
      </c>
      <c r="AN86" s="281">
        <v>0</v>
      </c>
      <c r="AO86" s="281">
        <v>0</v>
      </c>
      <c r="AP86" s="281">
        <v>0</v>
      </c>
      <c r="AQ86" s="281">
        <v>0</v>
      </c>
      <c r="AR86" s="281">
        <v>0</v>
      </c>
      <c r="AS86" s="281">
        <v>0</v>
      </c>
      <c r="AT86" s="281">
        <v>0</v>
      </c>
      <c r="AU86" s="281">
        <v>0</v>
      </c>
      <c r="AV86" s="281">
        <v>0</v>
      </c>
      <c r="AW86" s="281">
        <v>0</v>
      </c>
      <c r="AX86" s="281">
        <v>0</v>
      </c>
      <c r="AY86" s="281">
        <v>0</v>
      </c>
      <c r="AZ86" s="281" t="s">
        <v>508</v>
      </c>
      <c r="BA86" s="281" t="s">
        <v>508</v>
      </c>
      <c r="BB86" s="281" t="s">
        <v>508</v>
      </c>
      <c r="BC86" s="281" t="s">
        <v>508</v>
      </c>
      <c r="BD86" s="281" t="s">
        <v>508</v>
      </c>
      <c r="BE86" s="281" t="s">
        <v>508</v>
      </c>
      <c r="BF86" s="281" t="s">
        <v>508</v>
      </c>
      <c r="BG86" s="281" t="s">
        <v>508</v>
      </c>
      <c r="BH86" s="281" t="s">
        <v>508</v>
      </c>
      <c r="BI86" s="281" t="s">
        <v>508</v>
      </c>
    </row>
    <row r="87" spans="1:61" x14ac:dyDescent="0.25">
      <c r="A87" s="282" t="s">
        <v>530</v>
      </c>
      <c r="B87" s="281">
        <v>-32594670.333333336</v>
      </c>
      <c r="C87" s="281">
        <v>0</v>
      </c>
      <c r="D87" s="281">
        <v>0</v>
      </c>
      <c r="E87" s="281">
        <v>0</v>
      </c>
      <c r="F87" s="281">
        <v>0</v>
      </c>
      <c r="G87" s="281">
        <v>0</v>
      </c>
      <c r="H87" s="281">
        <v>0</v>
      </c>
      <c r="I87" s="281">
        <v>0</v>
      </c>
      <c r="J87" s="281">
        <v>0</v>
      </c>
      <c r="K87" s="281">
        <v>0</v>
      </c>
      <c r="L87" s="281">
        <v>0</v>
      </c>
      <c r="M87" s="281">
        <v>0</v>
      </c>
      <c r="N87" s="281">
        <v>0</v>
      </c>
      <c r="O87" s="281">
        <v>0</v>
      </c>
      <c r="P87" s="281">
        <v>0</v>
      </c>
      <c r="Q87" s="281">
        <v>0</v>
      </c>
      <c r="R87" s="281">
        <v>0</v>
      </c>
      <c r="S87" s="281">
        <v>0</v>
      </c>
      <c r="T87" s="281">
        <v>0</v>
      </c>
      <c r="U87" s="281">
        <v>0</v>
      </c>
      <c r="V87" s="281">
        <v>0</v>
      </c>
      <c r="W87" s="281">
        <v>0</v>
      </c>
      <c r="X87" s="281">
        <v>0</v>
      </c>
      <c r="Y87" s="281">
        <v>0</v>
      </c>
      <c r="Z87" s="281">
        <v>0</v>
      </c>
      <c r="AA87" s="281">
        <v>0</v>
      </c>
      <c r="AB87" s="281">
        <v>0</v>
      </c>
      <c r="AC87" s="281">
        <v>0</v>
      </c>
      <c r="AD87" s="281">
        <v>0</v>
      </c>
      <c r="AE87" s="281">
        <v>0</v>
      </c>
      <c r="AF87" s="281">
        <v>0</v>
      </c>
      <c r="AG87" s="281">
        <v>0</v>
      </c>
      <c r="AH87" s="281">
        <v>0</v>
      </c>
      <c r="AI87" s="281">
        <v>0</v>
      </c>
      <c r="AJ87" s="281">
        <v>0</v>
      </c>
      <c r="AK87" s="281">
        <v>0</v>
      </c>
      <c r="AL87" s="281">
        <v>0</v>
      </c>
      <c r="AM87" s="281">
        <v>0</v>
      </c>
      <c r="AN87" s="281">
        <v>0</v>
      </c>
      <c r="AO87" s="281">
        <v>0</v>
      </c>
      <c r="AP87" s="281">
        <v>0</v>
      </c>
      <c r="AQ87" s="281">
        <v>0</v>
      </c>
      <c r="AR87" s="281">
        <v>0</v>
      </c>
      <c r="AS87" s="281">
        <v>0</v>
      </c>
      <c r="AT87" s="281">
        <v>0</v>
      </c>
      <c r="AU87" s="281">
        <v>0</v>
      </c>
      <c r="AV87" s="281">
        <v>0</v>
      </c>
      <c r="AW87" s="281">
        <v>0</v>
      </c>
      <c r="AX87" s="281">
        <v>0</v>
      </c>
      <c r="AY87" s="281">
        <v>0</v>
      </c>
      <c r="AZ87" s="281">
        <v>0</v>
      </c>
      <c r="BA87" s="281">
        <v>1</v>
      </c>
      <c r="BB87" s="281">
        <v>2</v>
      </c>
      <c r="BC87" s="281">
        <v>3</v>
      </c>
      <c r="BD87" s="281">
        <v>4</v>
      </c>
      <c r="BE87" s="281">
        <v>5</v>
      </c>
      <c r="BF87" s="281">
        <v>6</v>
      </c>
      <c r="BG87" s="281">
        <v>7</v>
      </c>
      <c r="BH87" s="281">
        <v>8</v>
      </c>
      <c r="BI87" s="281">
        <v>9</v>
      </c>
    </row>
    <row r="88" spans="1:61" x14ac:dyDescent="0.25">
      <c r="A88" s="282" t="s">
        <v>531</v>
      </c>
      <c r="B88" s="281">
        <v>0</v>
      </c>
      <c r="C88" s="281">
        <v>0</v>
      </c>
      <c r="D88" s="281">
        <v>0</v>
      </c>
      <c r="E88" s="281">
        <v>0</v>
      </c>
      <c r="F88" s="281">
        <v>0</v>
      </c>
      <c r="G88" s="281">
        <v>0</v>
      </c>
      <c r="H88" s="281">
        <v>0</v>
      </c>
      <c r="I88" s="281">
        <v>0</v>
      </c>
      <c r="J88" s="281">
        <v>0</v>
      </c>
      <c r="K88" s="281">
        <v>0</v>
      </c>
      <c r="L88" s="281">
        <v>0</v>
      </c>
      <c r="M88" s="281">
        <v>0</v>
      </c>
      <c r="N88" s="281">
        <v>0</v>
      </c>
      <c r="O88" s="281">
        <v>0</v>
      </c>
      <c r="P88" s="281">
        <v>0</v>
      </c>
      <c r="Q88" s="281">
        <v>0</v>
      </c>
      <c r="R88" s="281">
        <v>0</v>
      </c>
      <c r="S88" s="281">
        <v>0</v>
      </c>
      <c r="T88" s="281">
        <v>0</v>
      </c>
      <c r="U88" s="281">
        <v>0</v>
      </c>
      <c r="V88" s="281">
        <v>0</v>
      </c>
      <c r="W88" s="281">
        <v>0</v>
      </c>
      <c r="X88" s="281">
        <v>0</v>
      </c>
      <c r="Y88" s="281">
        <v>0</v>
      </c>
      <c r="Z88" s="281">
        <v>0</v>
      </c>
      <c r="AA88" s="281">
        <v>0</v>
      </c>
      <c r="AB88" s="281">
        <v>0</v>
      </c>
      <c r="AC88" s="281">
        <v>0</v>
      </c>
      <c r="AD88" s="281">
        <v>0</v>
      </c>
      <c r="AE88" s="281">
        <v>0</v>
      </c>
      <c r="AF88" s="281">
        <v>0</v>
      </c>
      <c r="AG88" s="281">
        <v>0</v>
      </c>
      <c r="AH88" s="281">
        <v>0</v>
      </c>
      <c r="AI88" s="281">
        <v>0</v>
      </c>
      <c r="AJ88" s="281">
        <v>0</v>
      </c>
      <c r="AK88" s="281">
        <v>0</v>
      </c>
      <c r="AL88" s="281">
        <v>0</v>
      </c>
      <c r="AM88" s="281">
        <v>0</v>
      </c>
      <c r="AN88" s="281">
        <v>0</v>
      </c>
      <c r="AO88" s="281">
        <v>0</v>
      </c>
      <c r="AP88" s="281">
        <v>0</v>
      </c>
      <c r="AQ88" s="281">
        <v>0</v>
      </c>
      <c r="AR88" s="281">
        <v>0</v>
      </c>
      <c r="AS88" s="281">
        <v>0</v>
      </c>
      <c r="AT88" s="281">
        <v>0</v>
      </c>
      <c r="AU88" s="281">
        <v>0</v>
      </c>
      <c r="AV88" s="281">
        <v>0</v>
      </c>
      <c r="AW88" s="281">
        <v>0</v>
      </c>
      <c r="AX88" s="281">
        <v>0</v>
      </c>
      <c r="AY88" s="281">
        <v>0</v>
      </c>
      <c r="AZ88" s="281">
        <v>0</v>
      </c>
      <c r="BA88" s="281">
        <v>0</v>
      </c>
      <c r="BB88" s="281">
        <v>0</v>
      </c>
      <c r="BC88" s="281">
        <v>0</v>
      </c>
      <c r="BD88" s="281">
        <v>0</v>
      </c>
      <c r="BE88" s="281">
        <v>0</v>
      </c>
      <c r="BF88" s="281">
        <v>0</v>
      </c>
      <c r="BG88" s="281">
        <v>0</v>
      </c>
      <c r="BH88" s="281">
        <v>0</v>
      </c>
      <c r="BI88" s="281">
        <v>0</v>
      </c>
    </row>
    <row r="89" spans="1:61" s="231" customFormat="1" ht="14.25" x14ac:dyDescent="0.25">
      <c r="A89" s="290" t="s">
        <v>532</v>
      </c>
      <c r="B89" s="279">
        <v>-39113604.400000006</v>
      </c>
      <c r="C89" s="279">
        <v>-709765.57644217683</v>
      </c>
      <c r="D89" s="279">
        <v>-702448.40555102041</v>
      </c>
      <c r="E89" s="279">
        <v>-695131.23465986399</v>
      </c>
      <c r="F89" s="279">
        <v>-687814.06376870733</v>
      </c>
      <c r="G89" s="279">
        <v>-680496.89287755091</v>
      </c>
      <c r="H89" s="279">
        <v>-673179.72198639449</v>
      </c>
      <c r="I89" s="279">
        <v>-665862.55109523807</v>
      </c>
      <c r="J89" s="279">
        <v>-658545.38020408165</v>
      </c>
      <c r="K89" s="279">
        <v>-651228.20931292523</v>
      </c>
      <c r="L89" s="279">
        <v>-643911.03842176881</v>
      </c>
      <c r="M89" s="279">
        <v>-636593.86753061239</v>
      </c>
      <c r="N89" s="279">
        <v>-629276.69663945574</v>
      </c>
      <c r="O89" s="279">
        <v>-621959.52574829932</v>
      </c>
      <c r="P89" s="279">
        <v>-614642.3548571429</v>
      </c>
      <c r="Q89" s="279">
        <v>-607325.18396598625</v>
      </c>
      <c r="R89" s="279">
        <v>-600008.01307482983</v>
      </c>
      <c r="S89" s="279">
        <v>-592690.84218367341</v>
      </c>
      <c r="T89" s="279">
        <v>-585373.67129251698</v>
      </c>
      <c r="U89" s="279">
        <v>-578056.50040136056</v>
      </c>
      <c r="V89" s="279">
        <v>-570739.32951020414</v>
      </c>
      <c r="W89" s="279">
        <v>-563422.15861904772</v>
      </c>
      <c r="X89" s="279">
        <v>-556104.98772789107</v>
      </c>
      <c r="Y89" s="279">
        <v>-548787.81683673465</v>
      </c>
      <c r="Z89" s="279">
        <v>-541470.64594557823</v>
      </c>
      <c r="AA89" s="279">
        <v>-534153.47505442158</v>
      </c>
      <c r="AB89" s="279">
        <v>-526836.30416326516</v>
      </c>
      <c r="AC89" s="279">
        <v>-519519.13327210874</v>
      </c>
      <c r="AD89" s="279">
        <v>-512201.96238095232</v>
      </c>
      <c r="AE89" s="279">
        <v>-504884.7914897959</v>
      </c>
      <c r="AF89" s="279">
        <v>-497567.62059863948</v>
      </c>
      <c r="AG89" s="279">
        <v>-490250.44970748306</v>
      </c>
      <c r="AH89" s="279">
        <v>-482933.2788163264</v>
      </c>
      <c r="AI89" s="279">
        <v>-475616.10792516998</v>
      </c>
      <c r="AJ89" s="279">
        <v>-468298.93703401356</v>
      </c>
      <c r="AK89" s="279">
        <v>-460981.76614285714</v>
      </c>
      <c r="AL89" s="279">
        <v>-453664.59525170049</v>
      </c>
      <c r="AM89" s="279">
        <v>-446347.42436054407</v>
      </c>
      <c r="AN89" s="279">
        <v>-439030.25346938765</v>
      </c>
      <c r="AO89" s="279">
        <v>-431713.08257823123</v>
      </c>
      <c r="AP89" s="279">
        <v>-424395.91168707481</v>
      </c>
      <c r="AQ89" s="279">
        <v>-417078.74079591839</v>
      </c>
      <c r="AR89" s="279">
        <v>-409761.56990476197</v>
      </c>
      <c r="AS89" s="279">
        <v>-402444.39901360532</v>
      </c>
      <c r="AT89" s="279">
        <v>-395127.2281224489</v>
      </c>
      <c r="AU89" s="279">
        <v>-387810.05723129248</v>
      </c>
      <c r="AV89" s="279">
        <v>-380492.88634013606</v>
      </c>
      <c r="AW89" s="279">
        <v>-373175.71544897952</v>
      </c>
      <c r="AX89" s="279">
        <v>-365858.5445578231</v>
      </c>
      <c r="AY89" s="279">
        <v>-358541.37366666656</v>
      </c>
      <c r="AZ89" s="279" t="s">
        <v>610</v>
      </c>
      <c r="BA89" s="279" t="s">
        <v>610</v>
      </c>
      <c r="BB89" s="279" t="s">
        <v>610</v>
      </c>
      <c r="BC89" s="279" t="s">
        <v>610</v>
      </c>
      <c r="BD89" s="279" t="s">
        <v>610</v>
      </c>
      <c r="BE89" s="279" t="s">
        <v>610</v>
      </c>
      <c r="BF89" s="279" t="s">
        <v>610</v>
      </c>
      <c r="BG89" s="279" t="s">
        <v>610</v>
      </c>
      <c r="BH89" s="279" t="s">
        <v>610</v>
      </c>
      <c r="BI89" s="279" t="s">
        <v>610</v>
      </c>
    </row>
    <row r="90" spans="1:61" s="231" customFormat="1" ht="14.25" x14ac:dyDescent="0.25">
      <c r="A90" s="290" t="s">
        <v>604</v>
      </c>
      <c r="B90" s="279">
        <v>-39113604.400000006</v>
      </c>
      <c r="C90" s="279">
        <v>-39823369.976442181</v>
      </c>
      <c r="D90" s="279">
        <v>-40525818.381993204</v>
      </c>
      <c r="E90" s="279">
        <v>-41220949.61665307</v>
      </c>
      <c r="F90" s="279">
        <v>-41908763.680421777</v>
      </c>
      <c r="G90" s="279">
        <v>-42589260.573299326</v>
      </c>
      <c r="H90" s="279">
        <v>-43262440.295285724</v>
      </c>
      <c r="I90" s="279">
        <v>-43928302.846380964</v>
      </c>
      <c r="J90" s="279">
        <v>-44586848.226585045</v>
      </c>
      <c r="K90" s="279">
        <v>-45238076.435897969</v>
      </c>
      <c r="L90" s="279">
        <v>-45881987.474319741</v>
      </c>
      <c r="M90" s="279">
        <v>-46518581.341850355</v>
      </c>
      <c r="N90" s="279">
        <v>-47147858.038489811</v>
      </c>
      <c r="O90" s="279">
        <v>-47769817.564238109</v>
      </c>
      <c r="P90" s="279">
        <v>-48384459.919095248</v>
      </c>
      <c r="Q90" s="279">
        <v>-48991785.103061236</v>
      </c>
      <c r="R90" s="279">
        <v>-49591793.116136067</v>
      </c>
      <c r="S90" s="279">
        <v>-50184483.958319739</v>
      </c>
      <c r="T90" s="279">
        <v>-50769857.629612252</v>
      </c>
      <c r="U90" s="279">
        <v>-51347914.130013615</v>
      </c>
      <c r="V90" s="279">
        <v>-51918653.459523819</v>
      </c>
      <c r="W90" s="279">
        <v>-52482075.618142866</v>
      </c>
      <c r="X90" s="279">
        <v>-53038180.605870754</v>
      </c>
      <c r="Y90" s="279">
        <v>-53586968.422707491</v>
      </c>
      <c r="Z90" s="279">
        <v>-54128439.068653069</v>
      </c>
      <c r="AA90" s="279">
        <v>-54662592.54370749</v>
      </c>
      <c r="AB90" s="279">
        <v>-55189428.847870752</v>
      </c>
      <c r="AC90" s="279">
        <v>-55708947.981142864</v>
      </c>
      <c r="AD90" s="279">
        <v>-56221149.943523817</v>
      </c>
      <c r="AE90" s="279">
        <v>-56726034.735013612</v>
      </c>
      <c r="AF90" s="279">
        <v>-57223602.355612248</v>
      </c>
      <c r="AG90" s="279">
        <v>-57713852.805319734</v>
      </c>
      <c r="AH90" s="279">
        <v>-58196786.084136061</v>
      </c>
      <c r="AI90" s="279">
        <v>-58672402.192061231</v>
      </c>
      <c r="AJ90" s="279">
        <v>-59140701.129095241</v>
      </c>
      <c r="AK90" s="279">
        <v>-59601682.895238101</v>
      </c>
      <c r="AL90" s="279">
        <v>-60055347.490489803</v>
      </c>
      <c r="AM90" s="279">
        <v>-60501694.914850347</v>
      </c>
      <c r="AN90" s="279">
        <v>-60940725.168319732</v>
      </c>
      <c r="AO90" s="279">
        <v>-61372438.250897966</v>
      </c>
      <c r="AP90" s="279">
        <v>-61796834.162585042</v>
      </c>
      <c r="AQ90" s="279">
        <v>-62213912.90338096</v>
      </c>
      <c r="AR90" s="279">
        <v>-62623674.47328572</v>
      </c>
      <c r="AS90" s="279">
        <v>-63026118.872299328</v>
      </c>
      <c r="AT90" s="279">
        <v>-63421246.100421779</v>
      </c>
      <c r="AU90" s="279">
        <v>-63809056.157653071</v>
      </c>
      <c r="AV90" s="279">
        <v>-64189549.043993205</v>
      </c>
      <c r="AW90" s="279">
        <v>-64562724.759442188</v>
      </c>
      <c r="AX90" s="279">
        <v>-64928583.304000013</v>
      </c>
      <c r="AY90" s="279">
        <v>-65287124.677666679</v>
      </c>
      <c r="AZ90" s="279" t="s">
        <v>610</v>
      </c>
      <c r="BA90" s="279" t="s">
        <v>610</v>
      </c>
      <c r="BB90" s="279" t="s">
        <v>610</v>
      </c>
      <c r="BC90" s="279" t="s">
        <v>610</v>
      </c>
      <c r="BD90" s="279" t="s">
        <v>610</v>
      </c>
      <c r="BE90" s="279" t="s">
        <v>610</v>
      </c>
      <c r="BF90" s="279" t="s">
        <v>610</v>
      </c>
      <c r="BG90" s="279" t="s">
        <v>610</v>
      </c>
      <c r="BH90" s="279" t="s">
        <v>610</v>
      </c>
      <c r="BI90" s="279" t="s">
        <v>610</v>
      </c>
    </row>
    <row r="91" spans="1:61" x14ac:dyDescent="0.25">
      <c r="A91" s="291" t="s">
        <v>533</v>
      </c>
      <c r="B91" s="292">
        <v>1</v>
      </c>
      <c r="C91" s="292">
        <v>0.88105726872246692</v>
      </c>
      <c r="D91" s="292">
        <v>0.77626191076869333</v>
      </c>
      <c r="E91" s="292">
        <v>0.68393119891514842</v>
      </c>
      <c r="F91" s="292">
        <v>0.60258255411026285</v>
      </c>
      <c r="G91" s="292">
        <v>0.53090973930419638</v>
      </c>
      <c r="H91" s="292">
        <v>0.4677618848495122</v>
      </c>
      <c r="I91" s="292">
        <v>0.41212500867798435</v>
      </c>
      <c r="J91" s="292">
        <v>0.3631057345180479</v>
      </c>
      <c r="K91" s="292">
        <v>0.31991694671193649</v>
      </c>
      <c r="L91" s="292">
        <v>0.28186515128804979</v>
      </c>
      <c r="M91" s="292">
        <v>0.24833934034189409</v>
      </c>
      <c r="N91" s="292">
        <v>0.21880118091796832</v>
      </c>
      <c r="O91" s="292">
        <v>0.19277637085283555</v>
      </c>
      <c r="P91" s="292">
        <v>0.16984702277782865</v>
      </c>
      <c r="Q91" s="292">
        <v>0.14964495398927638</v>
      </c>
      <c r="R91" s="292">
        <v>0.13184577443989109</v>
      </c>
      <c r="S91" s="292">
        <v>0.11616367792060887</v>
      </c>
      <c r="T91" s="292">
        <v>0.102346852793488</v>
      </c>
      <c r="U91" s="292">
        <v>9.0173438584570942E-2</v>
      </c>
      <c r="V91" s="292">
        <v>7.9447963510635183E-2</v>
      </c>
      <c r="W91" s="292">
        <v>6.999820573624245E-2</v>
      </c>
      <c r="X91" s="292">
        <v>6.1672427961447097E-2</v>
      </c>
      <c r="Y91" s="292">
        <v>5.4336940935195678E-2</v>
      </c>
      <c r="Z91" s="292">
        <v>4.7873956771097514E-2</v>
      </c>
      <c r="AA91" s="292">
        <v>4.2179697595680632E-2</v>
      </c>
      <c r="AB91" s="292">
        <v>3.7162729159189986E-2</v>
      </c>
      <c r="AC91" s="292">
        <v>3.2742492651268711E-2</v>
      </c>
      <c r="AD91" s="292">
        <v>2.8848011146492256E-2</v>
      </c>
      <c r="AE91" s="292">
        <v>2.5416749908803746E-2</v>
      </c>
      <c r="AF91" s="292">
        <v>2.239361225445264E-2</v>
      </c>
      <c r="AG91" s="292">
        <v>1.9730054849738013E-2</v>
      </c>
      <c r="AH91" s="292">
        <v>1.7383308237654636E-2</v>
      </c>
      <c r="AI91" s="292">
        <v>1.5315690077228756E-2</v>
      </c>
      <c r="AJ91" s="292">
        <v>1.3494000068042956E-2</v>
      </c>
      <c r="AK91" s="292">
        <v>1.1888986844090711E-2</v>
      </c>
      <c r="AL91" s="292">
        <v>1.0474878276731903E-2</v>
      </c>
      <c r="AM91" s="292">
        <v>9.228967644697713E-3</v>
      </c>
      <c r="AN91" s="292">
        <v>8.1312490261653842E-3</v>
      </c>
      <c r="AO91" s="292">
        <v>7.1640960582954934E-3</v>
      </c>
      <c r="AP91" s="292">
        <v>6.3119789059872195E-3</v>
      </c>
      <c r="AQ91" s="292">
        <v>5.5612148951429243E-3</v>
      </c>
      <c r="AR91" s="292">
        <v>4.8997488062933253E-3</v>
      </c>
      <c r="AS91" s="292">
        <v>4.3169593006989653E-3</v>
      </c>
      <c r="AT91" s="292">
        <v>3.8034883706598811E-3</v>
      </c>
      <c r="AU91" s="292">
        <v>3.3510910754712612E-3</v>
      </c>
      <c r="AV91" s="292">
        <v>2.9525031501949437E-3</v>
      </c>
      <c r="AW91" s="292">
        <v>2.6013243614052368E-3</v>
      </c>
      <c r="AX91" s="292">
        <v>2.2919157369209139E-3</v>
      </c>
      <c r="AY91" s="292">
        <v>2.0193090193135802E-3</v>
      </c>
      <c r="AZ91" s="292" t="s">
        <v>610</v>
      </c>
      <c r="BA91" s="292" t="s">
        <v>610</v>
      </c>
      <c r="BB91" s="292" t="s">
        <v>610</v>
      </c>
      <c r="BC91" s="292" t="s">
        <v>610</v>
      </c>
      <c r="BD91" s="292" t="s">
        <v>610</v>
      </c>
      <c r="BE91" s="292" t="s">
        <v>610</v>
      </c>
      <c r="BF91" s="292" t="s">
        <v>610</v>
      </c>
      <c r="BG91" s="292" t="s">
        <v>610</v>
      </c>
      <c r="BH91" s="292" t="s">
        <v>610</v>
      </c>
      <c r="BI91" s="292" t="s">
        <v>610</v>
      </c>
    </row>
    <row r="92" spans="1:61" s="231" customFormat="1" ht="14.25" x14ac:dyDescent="0.25">
      <c r="A92" s="293" t="s">
        <v>605</v>
      </c>
      <c r="B92" s="294">
        <v>-39113604.400000006</v>
      </c>
      <c r="C92" s="294">
        <v>-625344.12021337159</v>
      </c>
      <c r="D92" s="294">
        <v>-545283.94150945707</v>
      </c>
      <c r="E92" s="294">
        <v>-475421.93872428813</v>
      </c>
      <c r="F92" s="294">
        <v>-414464.75529870688</v>
      </c>
      <c r="G92" s="294">
        <v>-361282.42799493618</v>
      </c>
      <c r="H92" s="294">
        <v>-314887.81559882651</v>
      </c>
      <c r="I92" s="294">
        <v>-274418.60964846978</v>
      </c>
      <c r="J92" s="294">
        <v>-239121.60399247019</v>
      </c>
      <c r="K92" s="294">
        <v>-208338.94033607293</v>
      </c>
      <c r="L92" s="294">
        <v>-181496.08226079709</v>
      </c>
      <c r="M92" s="294">
        <v>-158091.3011282474</v>
      </c>
      <c r="N92" s="294">
        <v>-137686.48434887102</v>
      </c>
      <c r="O92" s="294">
        <v>-119899.10019110788</v>
      </c>
      <c r="P92" s="294">
        <v>-104395.17404563939</v>
      </c>
      <c r="Q92" s="294">
        <v>-90883.149211118827</v>
      </c>
      <c r="R92" s="294">
        <v>-79108.521153991242</v>
      </c>
      <c r="S92" s="294">
        <v>-68849.14809791866</v>
      </c>
      <c r="T92" s="294">
        <v>-59911.15296495887</v>
      </c>
      <c r="U92" s="294">
        <v>-52125.342337354094</v>
      </c>
      <c r="V92" s="294">
        <v>-45344.077425011092</v>
      </c>
      <c r="W92" s="294">
        <v>-39438.540175373928</v>
      </c>
      <c r="X92" s="294">
        <v>-34296.344794649784</v>
      </c>
      <c r="Y92" s="294">
        <v>-29819.451189412634</v>
      </c>
      <c r="Z92" s="294">
        <v>-25922.34229681686</v>
      </c>
      <c r="AA92" s="294">
        <v>-22530.432047477439</v>
      </c>
      <c r="AB92" s="294">
        <v>-19578.674882848059</v>
      </c>
      <c r="AC92" s="294">
        <v>-17010.351403355511</v>
      </c>
      <c r="AD92" s="294">
        <v>-14776.00792002092</v>
      </c>
      <c r="AE92" s="294">
        <v>-12832.530478054668</v>
      </c>
      <c r="AF92" s="294">
        <v>-11142.336366056536</v>
      </c>
      <c r="AG92" s="294">
        <v>-9672.6682628373674</v>
      </c>
      <c r="AH92" s="294">
        <v>-8394.9780438854104</v>
      </c>
      <c r="AI92" s="294">
        <v>-7284.3889047196872</v>
      </c>
      <c r="AJ92" s="294">
        <v>-6319.225888201423</v>
      </c>
      <c r="AK92" s="294">
        <v>-5480.6061530381294</v>
      </c>
      <c r="AL92" s="294">
        <v>-4752.0814137244088</v>
      </c>
      <c r="AM92" s="294">
        <v>-4119.3259377176209</v>
      </c>
      <c r="AN92" s="294">
        <v>-3569.8643209801003</v>
      </c>
      <c r="AO92" s="294">
        <v>-3092.8339932133031</v>
      </c>
      <c r="AP92" s="294">
        <v>-2678.7780423560312</v>
      </c>
      <c r="AQ92" s="294">
        <v>-2319.4645057617163</v>
      </c>
      <c r="AR92" s="294">
        <v>-2007.7287630057365</v>
      </c>
      <c r="AS92" s="294">
        <v>-1737.3360913359891</v>
      </c>
      <c r="AT92" s="294">
        <v>-1502.8618170948082</v>
      </c>
      <c r="AU92" s="294">
        <v>-1299.5868217657833</v>
      </c>
      <c r="AV92" s="294">
        <v>-1123.4064455460184</v>
      </c>
      <c r="AW92" s="294">
        <v>-970.75107968225905</v>
      </c>
      <c r="AX92" s="294">
        <v>-838.51695575905615</v>
      </c>
      <c r="AY92" s="294">
        <v>-724.0058296421804</v>
      </c>
      <c r="AZ92" s="294" t="s">
        <v>610</v>
      </c>
      <c r="BA92" s="294" t="s">
        <v>610</v>
      </c>
      <c r="BB92" s="294" t="s">
        <v>610</v>
      </c>
      <c r="BC92" s="294" t="s">
        <v>610</v>
      </c>
      <c r="BD92" s="294" t="s">
        <v>610</v>
      </c>
      <c r="BE92" s="294" t="s">
        <v>610</v>
      </c>
      <c r="BF92" s="294" t="s">
        <v>610</v>
      </c>
      <c r="BG92" s="294" t="s">
        <v>610</v>
      </c>
      <c r="BH92" s="294" t="s">
        <v>610</v>
      </c>
      <c r="BI92" s="294" t="s">
        <v>610</v>
      </c>
    </row>
    <row r="93" spans="1:61" s="231" customFormat="1" ht="14.25" x14ac:dyDescent="0.25">
      <c r="A93" s="293" t="s">
        <v>606</v>
      </c>
      <c r="B93" s="294">
        <v>-39113604.400000006</v>
      </c>
      <c r="C93" s="294">
        <v>-39738948.52021338</v>
      </c>
      <c r="D93" s="294">
        <v>-40284232.461722836</v>
      </c>
      <c r="E93" s="294">
        <v>-40759654.400447123</v>
      </c>
      <c r="F93" s="294">
        <v>-41174119.155745827</v>
      </c>
      <c r="G93" s="294">
        <v>-41535401.583740763</v>
      </c>
      <c r="H93" s="294">
        <v>-41850289.399339586</v>
      </c>
      <c r="I93" s="294">
        <v>-42124708.008988053</v>
      </c>
      <c r="J93" s="294">
        <v>-42363829.612980522</v>
      </c>
      <c r="K93" s="294">
        <v>-42572168.553316593</v>
      </c>
      <c r="L93" s="294">
        <v>-42753664.635577388</v>
      </c>
      <c r="M93" s="294">
        <v>-42911755.936705634</v>
      </c>
      <c r="N93" s="294">
        <v>-43049442.421054505</v>
      </c>
      <c r="O93" s="294">
        <v>-43169341.521245614</v>
      </c>
      <c r="P93" s="294">
        <v>-43273736.695291251</v>
      </c>
      <c r="Q93" s="294">
        <v>-43364619.844502367</v>
      </c>
      <c r="R93" s="294">
        <v>-43443728.365656361</v>
      </c>
      <c r="S93" s="294">
        <v>-43512577.513754278</v>
      </c>
      <c r="T93" s="294">
        <v>-43572488.666719235</v>
      </c>
      <c r="U93" s="294">
        <v>-43624614.00905659</v>
      </c>
      <c r="V93" s="294">
        <v>-43669958.086481601</v>
      </c>
      <c r="W93" s="294">
        <v>-43709396.626656972</v>
      </c>
      <c r="X93" s="294">
        <v>-43743692.971451625</v>
      </c>
      <c r="Y93" s="294">
        <v>-43773512.422641039</v>
      </c>
      <c r="Z93" s="294">
        <v>-43799434.764937855</v>
      </c>
      <c r="AA93" s="294">
        <v>-43821965.196985334</v>
      </c>
      <c r="AB93" s="294">
        <v>-43841543.871868186</v>
      </c>
      <c r="AC93" s="294">
        <v>-43858554.223271541</v>
      </c>
      <c r="AD93" s="294">
        <v>-43873330.231191561</v>
      </c>
      <c r="AE93" s="294">
        <v>-43886162.761669613</v>
      </c>
      <c r="AF93" s="294">
        <v>-43897305.098035671</v>
      </c>
      <c r="AG93" s="294">
        <v>-43906977.76629851</v>
      </c>
      <c r="AH93" s="294">
        <v>-43915372.744342394</v>
      </c>
      <c r="AI93" s="294">
        <v>-43922657.133247115</v>
      </c>
      <c r="AJ93" s="294">
        <v>-43928976.359135315</v>
      </c>
      <c r="AK93" s="294">
        <v>-43934456.965288356</v>
      </c>
      <c r="AL93" s="294">
        <v>-43939209.046702079</v>
      </c>
      <c r="AM93" s="294">
        <v>-43943328.372639798</v>
      </c>
      <c r="AN93" s="294">
        <v>-43946898.236960776</v>
      </c>
      <c r="AO93" s="294">
        <v>-43949991.070953988</v>
      </c>
      <c r="AP93" s="294">
        <v>-43952669.848996341</v>
      </c>
      <c r="AQ93" s="294">
        <v>-43954989.313502103</v>
      </c>
      <c r="AR93" s="294">
        <v>-43956997.04226511</v>
      </c>
      <c r="AS93" s="294">
        <v>-43958734.378356449</v>
      </c>
      <c r="AT93" s="294">
        <v>-43960237.240173541</v>
      </c>
      <c r="AU93" s="294">
        <v>-43961536.826995306</v>
      </c>
      <c r="AV93" s="294">
        <v>-43962660.233440854</v>
      </c>
      <c r="AW93" s="294">
        <v>-43963630.98452054</v>
      </c>
      <c r="AX93" s="294">
        <v>-43964469.501476295</v>
      </c>
      <c r="AY93" s="294">
        <v>-43965193.507305935</v>
      </c>
      <c r="AZ93" s="294" t="s">
        <v>610</v>
      </c>
      <c r="BA93" s="294" t="s">
        <v>610</v>
      </c>
      <c r="BB93" s="294" t="s">
        <v>610</v>
      </c>
      <c r="BC93" s="294" t="s">
        <v>610</v>
      </c>
      <c r="BD93" s="294" t="s">
        <v>610</v>
      </c>
      <c r="BE93" s="294" t="s">
        <v>610</v>
      </c>
      <c r="BF93" s="294" t="s">
        <v>610</v>
      </c>
      <c r="BG93" s="294" t="s">
        <v>610</v>
      </c>
      <c r="BH93" s="294" t="s">
        <v>610</v>
      </c>
      <c r="BI93" s="294" t="s">
        <v>610</v>
      </c>
    </row>
    <row r="94" spans="1:61" s="231" customFormat="1" ht="14.25" x14ac:dyDescent="0.25">
      <c r="A94" s="293" t="s">
        <v>607</v>
      </c>
      <c r="B94" s="295">
        <v>0</v>
      </c>
      <c r="C94" s="295">
        <v>0</v>
      </c>
      <c r="D94" s="295">
        <v>0</v>
      </c>
      <c r="E94" s="295">
        <v>0</v>
      </c>
      <c r="F94" s="295">
        <v>0</v>
      </c>
      <c r="G94" s="295">
        <v>0</v>
      </c>
      <c r="H94" s="295">
        <v>0</v>
      </c>
      <c r="I94" s="295">
        <v>0</v>
      </c>
      <c r="J94" s="295">
        <v>0</v>
      </c>
      <c r="K94" s="295">
        <v>0</v>
      </c>
      <c r="L94" s="295">
        <v>0</v>
      </c>
      <c r="M94" s="295">
        <v>0</v>
      </c>
      <c r="N94" s="295">
        <v>0</v>
      </c>
      <c r="O94" s="295">
        <v>0</v>
      </c>
      <c r="P94" s="295">
        <v>0</v>
      </c>
      <c r="Q94" s="295">
        <v>0</v>
      </c>
      <c r="R94" s="295">
        <v>0</v>
      </c>
      <c r="S94" s="295">
        <v>0</v>
      </c>
      <c r="T94" s="295">
        <v>0</v>
      </c>
      <c r="U94" s="295">
        <v>0</v>
      </c>
      <c r="V94" s="295">
        <v>0</v>
      </c>
      <c r="W94" s="295">
        <v>0</v>
      </c>
      <c r="X94" s="295">
        <v>0</v>
      </c>
      <c r="Y94" s="295">
        <v>0</v>
      </c>
      <c r="Z94" s="295">
        <v>0</v>
      </c>
      <c r="AA94" s="295">
        <v>0</v>
      </c>
      <c r="AB94" s="295">
        <v>0</v>
      </c>
      <c r="AC94" s="295">
        <v>0</v>
      </c>
      <c r="AD94" s="295">
        <v>0</v>
      </c>
      <c r="AE94" s="295">
        <v>0</v>
      </c>
      <c r="AF94" s="295">
        <v>0</v>
      </c>
      <c r="AG94" s="295">
        <v>0</v>
      </c>
      <c r="AH94" s="295">
        <v>0</v>
      </c>
      <c r="AI94" s="295">
        <v>0</v>
      </c>
      <c r="AJ94" s="295">
        <v>0</v>
      </c>
      <c r="AK94" s="295">
        <v>0</v>
      </c>
      <c r="AL94" s="295">
        <v>0</v>
      </c>
      <c r="AM94" s="295">
        <v>0</v>
      </c>
      <c r="AN94" s="295">
        <v>0</v>
      </c>
      <c r="AO94" s="295">
        <v>0</v>
      </c>
      <c r="AP94" s="295">
        <v>0</v>
      </c>
      <c r="AQ94" s="295">
        <v>0</v>
      </c>
      <c r="AR94" s="295">
        <v>0</v>
      </c>
      <c r="AS94" s="295">
        <v>0</v>
      </c>
      <c r="AT94" s="295">
        <v>0</v>
      </c>
      <c r="AU94" s="295">
        <v>0</v>
      </c>
      <c r="AV94" s="295">
        <v>0</v>
      </c>
      <c r="AW94" s="295">
        <v>0</v>
      </c>
      <c r="AX94" s="295">
        <v>0</v>
      </c>
      <c r="AY94" s="295">
        <v>0</v>
      </c>
      <c r="AZ94" s="295" t="s">
        <v>610</v>
      </c>
      <c r="BA94" s="295" t="s">
        <v>610</v>
      </c>
      <c r="BB94" s="295" t="s">
        <v>610</v>
      </c>
      <c r="BC94" s="295" t="s">
        <v>610</v>
      </c>
      <c r="BD94" s="295" t="s">
        <v>610</v>
      </c>
      <c r="BE94" s="295" t="s">
        <v>610</v>
      </c>
      <c r="BF94" s="295" t="s">
        <v>610</v>
      </c>
      <c r="BG94" s="295" t="s">
        <v>610</v>
      </c>
      <c r="BH94" s="295" t="s">
        <v>610</v>
      </c>
      <c r="BI94" s="295" t="s">
        <v>610</v>
      </c>
    </row>
    <row r="95" spans="1:61" s="231" customFormat="1" ht="14.25" x14ac:dyDescent="0.25">
      <c r="A95" s="293" t="s">
        <v>608</v>
      </c>
      <c r="B95" s="296">
        <v>0</v>
      </c>
      <c r="C95" s="296">
        <v>0</v>
      </c>
      <c r="D95" s="296">
        <v>0</v>
      </c>
      <c r="E95" s="296">
        <v>0</v>
      </c>
      <c r="F95" s="296">
        <v>0</v>
      </c>
      <c r="G95" s="296">
        <v>0</v>
      </c>
      <c r="H95" s="296">
        <v>0</v>
      </c>
      <c r="I95" s="296">
        <v>0</v>
      </c>
      <c r="J95" s="296">
        <v>0</v>
      </c>
      <c r="K95" s="296">
        <v>0</v>
      </c>
      <c r="L95" s="296">
        <v>0</v>
      </c>
      <c r="M95" s="296">
        <v>0</v>
      </c>
      <c r="N95" s="296">
        <v>0</v>
      </c>
      <c r="O95" s="296">
        <v>0</v>
      </c>
      <c r="P95" s="296">
        <v>0</v>
      </c>
      <c r="Q95" s="296">
        <v>0</v>
      </c>
      <c r="R95" s="296">
        <v>0</v>
      </c>
      <c r="S95" s="296">
        <v>0</v>
      </c>
      <c r="T95" s="296">
        <v>0</v>
      </c>
      <c r="U95" s="296">
        <v>0</v>
      </c>
      <c r="V95" s="296">
        <v>0</v>
      </c>
      <c r="W95" s="296">
        <v>0</v>
      </c>
      <c r="X95" s="296">
        <v>0</v>
      </c>
      <c r="Y95" s="296">
        <v>0</v>
      </c>
      <c r="Z95" s="296">
        <v>0</v>
      </c>
      <c r="AA95" s="296">
        <v>0</v>
      </c>
      <c r="AB95" s="296">
        <v>0</v>
      </c>
      <c r="AC95" s="296">
        <v>0</v>
      </c>
      <c r="AD95" s="296">
        <v>0</v>
      </c>
      <c r="AE95" s="296">
        <v>0</v>
      </c>
      <c r="AF95" s="296">
        <v>0</v>
      </c>
      <c r="AG95" s="296">
        <v>0</v>
      </c>
      <c r="AH95" s="296">
        <v>0</v>
      </c>
      <c r="AI95" s="296">
        <v>0</v>
      </c>
      <c r="AJ95" s="296">
        <v>0</v>
      </c>
      <c r="AK95" s="296">
        <v>0</v>
      </c>
      <c r="AL95" s="296">
        <v>0</v>
      </c>
      <c r="AM95" s="296">
        <v>0</v>
      </c>
      <c r="AN95" s="296">
        <v>0</v>
      </c>
      <c r="AO95" s="296">
        <v>0</v>
      </c>
      <c r="AP95" s="296">
        <v>0</v>
      </c>
      <c r="AQ95" s="296">
        <v>0</v>
      </c>
      <c r="AR95" s="296">
        <v>0</v>
      </c>
      <c r="AS95" s="296">
        <v>0</v>
      </c>
      <c r="AT95" s="296">
        <v>0</v>
      </c>
      <c r="AU95" s="296">
        <v>0</v>
      </c>
      <c r="AV95" s="296">
        <v>0</v>
      </c>
      <c r="AW95" s="296">
        <v>0</v>
      </c>
      <c r="AX95" s="296">
        <v>0</v>
      </c>
      <c r="AY95" s="296">
        <v>0</v>
      </c>
      <c r="AZ95" s="296" t="s">
        <v>610</v>
      </c>
      <c r="BA95" s="296" t="s">
        <v>610</v>
      </c>
      <c r="BB95" s="296" t="s">
        <v>610</v>
      </c>
      <c r="BC95" s="296" t="s">
        <v>610</v>
      </c>
      <c r="BD95" s="296" t="s">
        <v>610</v>
      </c>
      <c r="BE95" s="296" t="s">
        <v>610</v>
      </c>
      <c r="BF95" s="296" t="s">
        <v>610</v>
      </c>
      <c r="BG95" s="296" t="s">
        <v>610</v>
      </c>
      <c r="BH95" s="296" t="s">
        <v>610</v>
      </c>
      <c r="BI95" s="296" t="s">
        <v>610</v>
      </c>
    </row>
    <row r="96" spans="1:61" s="231" customFormat="1" ht="15" thickBot="1" x14ac:dyDescent="0.3">
      <c r="A96" s="297" t="s">
        <v>609</v>
      </c>
      <c r="B96" s="298">
        <v>0</v>
      </c>
      <c r="C96" s="298">
        <v>0</v>
      </c>
      <c r="D96" s="298">
        <v>0</v>
      </c>
      <c r="E96" s="298">
        <v>0</v>
      </c>
      <c r="F96" s="298">
        <v>0</v>
      </c>
      <c r="G96" s="298">
        <v>0</v>
      </c>
      <c r="H96" s="298">
        <v>0</v>
      </c>
      <c r="I96" s="298">
        <v>0</v>
      </c>
      <c r="J96" s="298">
        <v>0</v>
      </c>
      <c r="K96" s="298">
        <v>0</v>
      </c>
      <c r="L96" s="298">
        <v>0</v>
      </c>
      <c r="M96" s="298">
        <v>0</v>
      </c>
      <c r="N96" s="298">
        <v>0</v>
      </c>
      <c r="O96" s="298">
        <v>0</v>
      </c>
      <c r="P96" s="298">
        <v>0</v>
      </c>
      <c r="Q96" s="298">
        <v>0</v>
      </c>
      <c r="R96" s="298">
        <v>0</v>
      </c>
      <c r="S96" s="298">
        <v>0</v>
      </c>
      <c r="T96" s="298">
        <v>0</v>
      </c>
      <c r="U96" s="298">
        <v>0</v>
      </c>
      <c r="V96" s="298">
        <v>0</v>
      </c>
      <c r="W96" s="298">
        <v>0</v>
      </c>
      <c r="X96" s="298">
        <v>0</v>
      </c>
      <c r="Y96" s="298">
        <v>0</v>
      </c>
      <c r="Z96" s="298">
        <v>0</v>
      </c>
      <c r="AA96" s="298">
        <v>0</v>
      </c>
      <c r="AB96" s="298">
        <v>0</v>
      </c>
      <c r="AC96" s="298">
        <v>0</v>
      </c>
      <c r="AD96" s="298">
        <v>0</v>
      </c>
      <c r="AE96" s="298">
        <v>0</v>
      </c>
      <c r="AF96" s="298">
        <v>0</v>
      </c>
      <c r="AG96" s="298">
        <v>0</v>
      </c>
      <c r="AH96" s="298">
        <v>0</v>
      </c>
      <c r="AI96" s="298">
        <v>0</v>
      </c>
      <c r="AJ96" s="298">
        <v>0</v>
      </c>
      <c r="AK96" s="298">
        <v>0</v>
      </c>
      <c r="AL96" s="298">
        <v>0</v>
      </c>
      <c r="AM96" s="298">
        <v>0</v>
      </c>
      <c r="AN96" s="298">
        <v>0</v>
      </c>
      <c r="AO96" s="298">
        <v>0</v>
      </c>
      <c r="AP96" s="298">
        <v>0</v>
      </c>
      <c r="AQ96" s="298">
        <v>0</v>
      </c>
      <c r="AR96" s="298">
        <v>0</v>
      </c>
      <c r="AS96" s="298">
        <v>0</v>
      </c>
      <c r="AT96" s="298">
        <v>0</v>
      </c>
      <c r="AU96" s="298">
        <v>0</v>
      </c>
      <c r="AV96" s="298">
        <v>0</v>
      </c>
      <c r="AW96" s="298">
        <v>0</v>
      </c>
      <c r="AX96" s="298">
        <v>0</v>
      </c>
      <c r="AY96" s="298">
        <v>0</v>
      </c>
      <c r="AZ96" s="298" t="s">
        <v>610</v>
      </c>
      <c r="BA96" s="298" t="s">
        <v>610</v>
      </c>
      <c r="BB96" s="298" t="s">
        <v>610</v>
      </c>
      <c r="BC96" s="298" t="s">
        <v>610</v>
      </c>
      <c r="BD96" s="298" t="s">
        <v>610</v>
      </c>
      <c r="BE96" s="298" t="s">
        <v>610</v>
      </c>
      <c r="BF96" s="298" t="s">
        <v>610</v>
      </c>
      <c r="BG96" s="298" t="s">
        <v>610</v>
      </c>
      <c r="BH96" s="298" t="s">
        <v>610</v>
      </c>
      <c r="BI96" s="298" t="s">
        <v>610</v>
      </c>
    </row>
    <row r="97" spans="1:61" x14ac:dyDescent="0.25">
      <c r="C97" s="299"/>
      <c r="D97" s="299"/>
      <c r="E97" s="299"/>
      <c r="F97" s="299"/>
      <c r="G97" s="299"/>
      <c r="H97" s="299"/>
      <c r="I97" s="299"/>
      <c r="J97" s="299"/>
    </row>
    <row r="98" spans="1:61" x14ac:dyDescent="0.25">
      <c r="A98" s="354"/>
      <c r="B98" s="354"/>
      <c r="C98" s="354"/>
      <c r="D98" s="354"/>
      <c r="E98" s="354"/>
      <c r="F98" s="354"/>
      <c r="G98" s="354"/>
      <c r="H98" s="354"/>
      <c r="I98" s="354"/>
      <c r="J98" s="354"/>
      <c r="K98" s="354"/>
    </row>
    <row r="100" spans="1:61" x14ac:dyDescent="0.25">
      <c r="C100" s="299"/>
    </row>
    <row r="102" spans="1:61" x14ac:dyDescent="0.25">
      <c r="C102" s="229" t="s">
        <v>508</v>
      </c>
      <c r="AZ102" s="300"/>
      <c r="BA102" s="300"/>
      <c r="BB102" s="300"/>
      <c r="BC102" s="300"/>
      <c r="BD102" s="300"/>
      <c r="BE102" s="300"/>
      <c r="BF102" s="300"/>
      <c r="BG102" s="300"/>
      <c r="BH102" s="300"/>
      <c r="BI102" s="300"/>
    </row>
    <row r="103" spans="1:61" ht="27.75" x14ac:dyDescent="0.25">
      <c r="B103" s="230"/>
    </row>
    <row r="104" spans="1:61" ht="27.75" x14ac:dyDescent="0.25">
      <c r="B104" s="230"/>
    </row>
  </sheetData>
  <mergeCells count="16">
    <mergeCell ref="A16:O16"/>
    <mergeCell ref="A11:O11"/>
    <mergeCell ref="A12:O12"/>
    <mergeCell ref="A13:O13"/>
    <mergeCell ref="A14:O14"/>
    <mergeCell ref="A15:O15"/>
    <mergeCell ref="A5:O5"/>
    <mergeCell ref="A7:O7"/>
    <mergeCell ref="A8:O8"/>
    <mergeCell ref="A9:O9"/>
    <mergeCell ref="A10:O10"/>
    <mergeCell ref="D28:E28"/>
    <mergeCell ref="D29:E29"/>
    <mergeCell ref="A98:K98"/>
    <mergeCell ref="D26:E26"/>
    <mergeCell ref="D27:E27"/>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A20" sqref="A20"/>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2024 год</v>
      </c>
      <c r="B5" s="304"/>
      <c r="C5" s="304"/>
      <c r="D5" s="304"/>
      <c r="E5" s="304"/>
      <c r="F5" s="304"/>
      <c r="G5" s="304"/>
      <c r="H5" s="304"/>
      <c r="I5" s="304"/>
      <c r="J5" s="304"/>
      <c r="K5" s="304"/>
      <c r="L5" s="30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2" t="str">
        <f>'1. паспорт местоположение'!A12:C12</f>
        <v>M_TP2000.PS.0069</v>
      </c>
      <c r="B12" s="312"/>
      <c r="C12" s="312"/>
      <c r="D12" s="312"/>
      <c r="E12" s="312"/>
      <c r="F12" s="312"/>
      <c r="G12" s="312"/>
      <c r="H12" s="312"/>
      <c r="I12" s="312"/>
      <c r="J12" s="312"/>
      <c r="K12" s="312"/>
      <c r="L12" s="312"/>
    </row>
    <row r="13" spans="1:44" x14ac:dyDescent="0.25">
      <c r="A13" s="305" t="s">
        <v>7</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x14ac:dyDescent="0.25">
      <c r="A15" s="31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2"/>
      <c r="C15" s="312"/>
      <c r="D15" s="312"/>
      <c r="E15" s="312"/>
      <c r="F15" s="312"/>
      <c r="G15" s="312"/>
      <c r="H15" s="312"/>
      <c r="I15" s="312"/>
      <c r="J15" s="312"/>
      <c r="K15" s="312"/>
      <c r="L15" s="312"/>
    </row>
    <row r="16" spans="1:44" x14ac:dyDescent="0.25">
      <c r="A16" s="305" t="s">
        <v>6</v>
      </c>
      <c r="B16" s="305"/>
      <c r="C16" s="305"/>
      <c r="D16" s="305"/>
      <c r="E16" s="305"/>
      <c r="F16" s="305"/>
      <c r="G16" s="305"/>
      <c r="H16" s="305"/>
      <c r="I16" s="305"/>
      <c r="J16" s="305"/>
      <c r="K16" s="305"/>
      <c r="L16" s="305"/>
    </row>
    <row r="17" spans="1:12" ht="15.75" customHeight="1" x14ac:dyDescent="0.25">
      <c r="L17" s="84"/>
    </row>
    <row r="18" spans="1:12" x14ac:dyDescent="0.25">
      <c r="K18" s="83"/>
    </row>
    <row r="19" spans="1:12" ht="15.75" customHeight="1" x14ac:dyDescent="0.25">
      <c r="A19" s="365" t="s">
        <v>451</v>
      </c>
      <c r="B19" s="365"/>
      <c r="C19" s="365"/>
      <c r="D19" s="365"/>
      <c r="E19" s="365"/>
      <c r="F19" s="365"/>
      <c r="G19" s="365"/>
      <c r="H19" s="365"/>
      <c r="I19" s="365"/>
      <c r="J19" s="365"/>
      <c r="K19" s="365"/>
      <c r="L19" s="365"/>
    </row>
    <row r="20" spans="1:12" x14ac:dyDescent="0.25">
      <c r="A20" s="191"/>
      <c r="B20" s="192"/>
      <c r="C20" s="193"/>
      <c r="D20" s="193"/>
      <c r="E20" s="193"/>
      <c r="F20" s="193"/>
      <c r="G20" s="194"/>
      <c r="H20" s="194"/>
      <c r="I20" s="194"/>
      <c r="J20" s="194"/>
      <c r="K20" s="194"/>
      <c r="L20" s="194"/>
    </row>
    <row r="21" spans="1:12" ht="28.5" customHeight="1" x14ac:dyDescent="0.25">
      <c r="A21" s="355" t="s">
        <v>228</v>
      </c>
      <c r="B21" s="355" t="s">
        <v>227</v>
      </c>
      <c r="C21" s="361" t="s">
        <v>384</v>
      </c>
      <c r="D21" s="361"/>
      <c r="E21" s="361"/>
      <c r="F21" s="361"/>
      <c r="G21" s="361"/>
      <c r="H21" s="361"/>
      <c r="I21" s="356" t="s">
        <v>226</v>
      </c>
      <c r="J21" s="358" t="s">
        <v>386</v>
      </c>
      <c r="K21" s="355" t="s">
        <v>225</v>
      </c>
      <c r="L21" s="357" t="s">
        <v>385</v>
      </c>
    </row>
    <row r="22" spans="1:12" ht="58.5" customHeight="1" x14ac:dyDescent="0.25">
      <c r="A22" s="355"/>
      <c r="B22" s="355"/>
      <c r="C22" s="362" t="s">
        <v>2</v>
      </c>
      <c r="D22" s="362"/>
      <c r="E22" s="140"/>
      <c r="F22" s="141"/>
      <c r="G22" s="363" t="s">
        <v>1</v>
      </c>
      <c r="H22" s="364"/>
      <c r="I22" s="356"/>
      <c r="J22" s="359"/>
      <c r="K22" s="355"/>
      <c r="L22" s="357"/>
    </row>
    <row r="23" spans="1:12" ht="47.25" x14ac:dyDescent="0.25">
      <c r="A23" s="355"/>
      <c r="B23" s="355"/>
      <c r="C23" s="82" t="s">
        <v>224</v>
      </c>
      <c r="D23" s="82" t="s">
        <v>223</v>
      </c>
      <c r="E23" s="82" t="s">
        <v>224</v>
      </c>
      <c r="F23" s="82" t="s">
        <v>223</v>
      </c>
      <c r="G23" s="82" t="s">
        <v>224</v>
      </c>
      <c r="H23" s="82" t="s">
        <v>223</v>
      </c>
      <c r="I23" s="356"/>
      <c r="J23" s="360"/>
      <c r="K23" s="355"/>
      <c r="L23" s="357"/>
    </row>
    <row r="24" spans="1:12" x14ac:dyDescent="0.25">
      <c r="A24" s="190">
        <v>1</v>
      </c>
      <c r="B24" s="190">
        <v>2</v>
      </c>
      <c r="C24" s="82">
        <v>3</v>
      </c>
      <c r="D24" s="82">
        <v>4</v>
      </c>
      <c r="E24" s="82">
        <v>5</v>
      </c>
      <c r="F24" s="82">
        <v>6</v>
      </c>
      <c r="G24" s="82">
        <v>7</v>
      </c>
      <c r="H24" s="82">
        <v>8</v>
      </c>
      <c r="I24" s="82">
        <v>9</v>
      </c>
      <c r="J24" s="82">
        <v>10</v>
      </c>
      <c r="K24" s="82">
        <v>11</v>
      </c>
      <c r="L24" s="82">
        <v>12</v>
      </c>
    </row>
    <row r="25" spans="1:12" ht="31.5" x14ac:dyDescent="0.25">
      <c r="A25" s="77">
        <v>1</v>
      </c>
      <c r="B25" s="78" t="s">
        <v>222</v>
      </c>
      <c r="C25" s="80"/>
      <c r="D25" s="80"/>
      <c r="E25" s="80"/>
      <c r="F25" s="80"/>
      <c r="G25" s="80"/>
      <c r="H25" s="80"/>
      <c r="I25" s="80"/>
      <c r="J25" s="80"/>
      <c r="K25" s="75"/>
      <c r="L25" s="92"/>
    </row>
    <row r="26" spans="1:12" ht="21.75" customHeight="1" x14ac:dyDescent="0.25">
      <c r="A26" s="77" t="s">
        <v>221</v>
      </c>
      <c r="B26" s="81" t="s">
        <v>391</v>
      </c>
      <c r="C26" s="201" t="s">
        <v>494</v>
      </c>
      <c r="D26" s="201" t="s">
        <v>494</v>
      </c>
      <c r="E26" s="80"/>
      <c r="F26" s="80"/>
      <c r="G26" s="201" t="s">
        <v>615</v>
      </c>
      <c r="H26" s="201" t="s">
        <v>615</v>
      </c>
      <c r="I26" s="196"/>
      <c r="J26" s="196"/>
      <c r="K26" s="75"/>
      <c r="L26" s="75"/>
    </row>
    <row r="27" spans="1:12" s="71" customFormat="1" ht="39" customHeight="1" x14ac:dyDescent="0.25">
      <c r="A27" s="77" t="s">
        <v>220</v>
      </c>
      <c r="B27" s="81" t="s">
        <v>393</v>
      </c>
      <c r="C27" s="201" t="s">
        <v>494</v>
      </c>
      <c r="D27" s="201" t="s">
        <v>494</v>
      </c>
      <c r="E27" s="80"/>
      <c r="F27" s="80"/>
      <c r="G27" s="201" t="s">
        <v>615</v>
      </c>
      <c r="H27" s="201" t="s">
        <v>615</v>
      </c>
      <c r="I27" s="196"/>
      <c r="J27" s="196"/>
      <c r="K27" s="75"/>
      <c r="L27" s="75"/>
    </row>
    <row r="28" spans="1:12" s="71" customFormat="1" ht="70.5" customHeight="1" x14ac:dyDescent="0.25">
      <c r="A28" s="77" t="s">
        <v>392</v>
      </c>
      <c r="B28" s="81" t="s">
        <v>397</v>
      </c>
      <c r="C28" s="201" t="s">
        <v>494</v>
      </c>
      <c r="D28" s="201" t="s">
        <v>494</v>
      </c>
      <c r="E28" s="80"/>
      <c r="F28" s="80"/>
      <c r="G28" s="201" t="s">
        <v>615</v>
      </c>
      <c r="H28" s="201" t="s">
        <v>615</v>
      </c>
      <c r="I28" s="196"/>
      <c r="J28" s="196"/>
      <c r="K28" s="75"/>
      <c r="L28" s="75"/>
    </row>
    <row r="29" spans="1:12" s="71" customFormat="1" ht="54" customHeight="1" x14ac:dyDescent="0.25">
      <c r="A29" s="77" t="s">
        <v>219</v>
      </c>
      <c r="B29" s="81" t="s">
        <v>396</v>
      </c>
      <c r="C29" s="201" t="s">
        <v>494</v>
      </c>
      <c r="D29" s="201" t="s">
        <v>494</v>
      </c>
      <c r="E29" s="80"/>
      <c r="F29" s="80"/>
      <c r="G29" s="201" t="s">
        <v>615</v>
      </c>
      <c r="H29" s="201" t="s">
        <v>615</v>
      </c>
      <c r="I29" s="196"/>
      <c r="J29" s="196"/>
      <c r="K29" s="75"/>
      <c r="L29" s="75"/>
    </row>
    <row r="30" spans="1:12" s="71" customFormat="1" ht="42" customHeight="1" x14ac:dyDescent="0.25">
      <c r="A30" s="77" t="s">
        <v>218</v>
      </c>
      <c r="B30" s="81" t="s">
        <v>398</v>
      </c>
      <c r="C30" s="201" t="s">
        <v>494</v>
      </c>
      <c r="D30" s="201" t="s">
        <v>494</v>
      </c>
      <c r="E30" s="80"/>
      <c r="F30" s="80"/>
      <c r="G30" s="201" t="s">
        <v>615</v>
      </c>
      <c r="H30" s="201" t="s">
        <v>615</v>
      </c>
      <c r="I30" s="196"/>
      <c r="J30" s="196"/>
      <c r="K30" s="75"/>
      <c r="L30" s="75"/>
    </row>
    <row r="31" spans="1:12" s="71" customFormat="1" ht="37.5" customHeight="1" x14ac:dyDescent="0.25">
      <c r="A31" s="77" t="s">
        <v>217</v>
      </c>
      <c r="B31" s="76" t="s">
        <v>394</v>
      </c>
      <c r="C31" s="201">
        <v>45261</v>
      </c>
      <c r="D31" s="201">
        <v>45275</v>
      </c>
      <c r="E31" s="80"/>
      <c r="F31" s="80"/>
      <c r="G31" s="201" t="s">
        <v>615</v>
      </c>
      <c r="H31" s="201" t="s">
        <v>615</v>
      </c>
      <c r="I31" s="196"/>
      <c r="J31" s="196"/>
      <c r="K31" s="75"/>
      <c r="L31" s="75"/>
    </row>
    <row r="32" spans="1:12" s="71" customFormat="1" ht="31.5" x14ac:dyDescent="0.25">
      <c r="A32" s="77" t="s">
        <v>215</v>
      </c>
      <c r="B32" s="76" t="s">
        <v>399</v>
      </c>
      <c r="C32" s="201">
        <v>45367</v>
      </c>
      <c r="D32" s="201">
        <v>45381</v>
      </c>
      <c r="E32" s="80"/>
      <c r="F32" s="80"/>
      <c r="G32" s="201" t="s">
        <v>615</v>
      </c>
      <c r="H32" s="201" t="s">
        <v>615</v>
      </c>
      <c r="I32" s="196"/>
      <c r="J32" s="196"/>
      <c r="K32" s="75"/>
      <c r="L32" s="75"/>
    </row>
    <row r="33" spans="1:12" s="71" customFormat="1" ht="37.5" customHeight="1" x14ac:dyDescent="0.25">
      <c r="A33" s="77" t="s">
        <v>410</v>
      </c>
      <c r="B33" s="76" t="s">
        <v>327</v>
      </c>
      <c r="C33" s="201" t="s">
        <v>494</v>
      </c>
      <c r="D33" s="201" t="s">
        <v>494</v>
      </c>
      <c r="E33" s="80"/>
      <c r="F33" s="80"/>
      <c r="G33" s="201" t="s">
        <v>615</v>
      </c>
      <c r="H33" s="201" t="s">
        <v>615</v>
      </c>
      <c r="I33" s="196"/>
      <c r="J33" s="196"/>
      <c r="K33" s="75"/>
      <c r="L33" s="75"/>
    </row>
    <row r="34" spans="1:12" s="71" customFormat="1" ht="47.25" customHeight="1" x14ac:dyDescent="0.25">
      <c r="A34" s="77" t="s">
        <v>411</v>
      </c>
      <c r="B34" s="76" t="s">
        <v>403</v>
      </c>
      <c r="C34" s="201" t="s">
        <v>494</v>
      </c>
      <c r="D34" s="201" t="s">
        <v>494</v>
      </c>
      <c r="E34" s="79"/>
      <c r="F34" s="79"/>
      <c r="G34" s="201" t="s">
        <v>615</v>
      </c>
      <c r="H34" s="201" t="s">
        <v>615</v>
      </c>
      <c r="I34" s="196"/>
      <c r="J34" s="196"/>
      <c r="K34" s="79"/>
      <c r="L34" s="75"/>
    </row>
    <row r="35" spans="1:12" s="71" customFormat="1" ht="49.5" customHeight="1" x14ac:dyDescent="0.25">
      <c r="A35" s="77" t="s">
        <v>412</v>
      </c>
      <c r="B35" s="76" t="s">
        <v>216</v>
      </c>
      <c r="C35" s="201">
        <v>45383</v>
      </c>
      <c r="D35" s="201">
        <v>45412</v>
      </c>
      <c r="E35" s="79"/>
      <c r="F35" s="79"/>
      <c r="G35" s="201" t="s">
        <v>615</v>
      </c>
      <c r="H35" s="201" t="s">
        <v>615</v>
      </c>
      <c r="I35" s="196"/>
      <c r="J35" s="196"/>
      <c r="K35" s="79"/>
      <c r="L35" s="75"/>
    </row>
    <row r="36" spans="1:12" ht="37.5" customHeight="1" x14ac:dyDescent="0.25">
      <c r="A36" s="77" t="s">
        <v>413</v>
      </c>
      <c r="B36" s="76" t="s">
        <v>395</v>
      </c>
      <c r="C36" s="204" t="s">
        <v>494</v>
      </c>
      <c r="D36" s="204" t="s">
        <v>494</v>
      </c>
      <c r="E36" s="202"/>
      <c r="F36" s="203"/>
      <c r="G36" s="201" t="s">
        <v>615</v>
      </c>
      <c r="H36" s="201" t="s">
        <v>615</v>
      </c>
      <c r="I36" s="196"/>
      <c r="J36" s="196"/>
      <c r="K36" s="75"/>
      <c r="L36" s="75"/>
    </row>
    <row r="37" spans="1:12" x14ac:dyDescent="0.25">
      <c r="A37" s="77" t="s">
        <v>414</v>
      </c>
      <c r="B37" s="76" t="s">
        <v>214</v>
      </c>
      <c r="C37" s="204" t="s">
        <v>494</v>
      </c>
      <c r="D37" s="204" t="s">
        <v>494</v>
      </c>
      <c r="E37" s="202"/>
      <c r="F37" s="203"/>
      <c r="G37" s="201" t="s">
        <v>615</v>
      </c>
      <c r="H37" s="201" t="s">
        <v>615</v>
      </c>
      <c r="I37" s="196"/>
      <c r="J37" s="196"/>
      <c r="K37" s="75"/>
      <c r="L37" s="75"/>
    </row>
    <row r="38" spans="1:12" x14ac:dyDescent="0.25">
      <c r="A38" s="77" t="s">
        <v>547</v>
      </c>
      <c r="B38" s="78" t="s">
        <v>213</v>
      </c>
      <c r="C38" s="195"/>
      <c r="D38" s="195"/>
      <c r="E38" s="195"/>
      <c r="F38" s="195"/>
      <c r="G38" s="195"/>
      <c r="H38" s="195"/>
      <c r="I38" s="196"/>
      <c r="J38" s="196"/>
      <c r="K38" s="75"/>
      <c r="L38" s="75"/>
    </row>
    <row r="39" spans="1:12" ht="63" x14ac:dyDescent="0.25">
      <c r="A39" s="77">
        <v>2</v>
      </c>
      <c r="B39" s="76" t="s">
        <v>400</v>
      </c>
      <c r="C39" s="195">
        <v>45731</v>
      </c>
      <c r="D39" s="195">
        <v>45739</v>
      </c>
      <c r="E39" s="195"/>
      <c r="F39" s="195"/>
      <c r="G39" s="201" t="s">
        <v>615</v>
      </c>
      <c r="H39" s="201" t="s">
        <v>615</v>
      </c>
      <c r="I39" s="196"/>
      <c r="J39" s="196"/>
      <c r="K39" s="75"/>
      <c r="L39" s="75"/>
    </row>
    <row r="40" spans="1:12" ht="33.75" customHeight="1" x14ac:dyDescent="0.25">
      <c r="A40" s="77" t="s">
        <v>212</v>
      </c>
      <c r="B40" s="76" t="s">
        <v>402</v>
      </c>
      <c r="C40" s="195">
        <v>45739</v>
      </c>
      <c r="D40" s="195">
        <v>45770</v>
      </c>
      <c r="E40" s="195"/>
      <c r="F40" s="195"/>
      <c r="G40" s="201" t="s">
        <v>615</v>
      </c>
      <c r="H40" s="201" t="s">
        <v>615</v>
      </c>
      <c r="I40" s="196"/>
      <c r="J40" s="196"/>
      <c r="K40" s="75"/>
      <c r="L40" s="75"/>
    </row>
    <row r="41" spans="1:12" ht="63" customHeight="1" x14ac:dyDescent="0.25">
      <c r="A41" s="77" t="s">
        <v>211</v>
      </c>
      <c r="B41" s="78" t="s">
        <v>482</v>
      </c>
      <c r="C41" s="195"/>
      <c r="D41" s="195"/>
      <c r="E41" s="195"/>
      <c r="F41" s="195"/>
      <c r="G41" s="195"/>
      <c r="H41" s="195"/>
      <c r="I41" s="196"/>
      <c r="J41" s="196"/>
      <c r="K41" s="75"/>
      <c r="L41" s="75"/>
    </row>
    <row r="42" spans="1:12" ht="58.5" customHeight="1" x14ac:dyDescent="0.25">
      <c r="A42" s="77">
        <v>3</v>
      </c>
      <c r="B42" s="76" t="s">
        <v>401</v>
      </c>
      <c r="C42" s="195">
        <v>45739</v>
      </c>
      <c r="D42" s="195">
        <v>45779</v>
      </c>
      <c r="E42" s="195"/>
      <c r="F42" s="195"/>
      <c r="G42" s="201" t="s">
        <v>615</v>
      </c>
      <c r="H42" s="201" t="s">
        <v>615</v>
      </c>
      <c r="I42" s="196"/>
      <c r="J42" s="196"/>
      <c r="K42" s="75"/>
      <c r="L42" s="75"/>
    </row>
    <row r="43" spans="1:12" ht="34.5" customHeight="1" x14ac:dyDescent="0.25">
      <c r="A43" s="77" t="s">
        <v>210</v>
      </c>
      <c r="B43" s="76" t="s">
        <v>208</v>
      </c>
      <c r="C43" s="195">
        <v>45770</v>
      </c>
      <c r="D43" s="195">
        <v>45861</v>
      </c>
      <c r="E43" s="195"/>
      <c r="F43" s="195"/>
      <c r="G43" s="201" t="s">
        <v>615</v>
      </c>
      <c r="H43" s="201" t="s">
        <v>615</v>
      </c>
      <c r="I43" s="197"/>
      <c r="J43" s="197"/>
      <c r="K43" s="75"/>
      <c r="L43" s="75"/>
    </row>
    <row r="44" spans="1:12" ht="24.75" customHeight="1" x14ac:dyDescent="0.25">
      <c r="A44" s="77" t="s">
        <v>209</v>
      </c>
      <c r="B44" s="76" t="s">
        <v>206</v>
      </c>
      <c r="C44" s="195">
        <v>45861</v>
      </c>
      <c r="D44" s="195">
        <v>45910</v>
      </c>
      <c r="E44" s="195"/>
      <c r="F44" s="195"/>
      <c r="G44" s="201" t="s">
        <v>615</v>
      </c>
      <c r="H44" s="201" t="s">
        <v>615</v>
      </c>
      <c r="I44" s="196"/>
      <c r="J44" s="196"/>
      <c r="K44" s="75"/>
      <c r="L44" s="75"/>
    </row>
    <row r="45" spans="1:12" ht="90.75" customHeight="1" x14ac:dyDescent="0.25">
      <c r="A45" s="77" t="s">
        <v>207</v>
      </c>
      <c r="B45" s="76" t="s">
        <v>406</v>
      </c>
      <c r="C45" s="195" t="s">
        <v>493</v>
      </c>
      <c r="D45" s="195" t="s">
        <v>493</v>
      </c>
      <c r="E45" s="195"/>
      <c r="F45" s="195"/>
      <c r="G45" s="201" t="s">
        <v>615</v>
      </c>
      <c r="H45" s="201" t="s">
        <v>615</v>
      </c>
      <c r="I45" s="196"/>
      <c r="J45" s="196"/>
      <c r="K45" s="198"/>
      <c r="L45" s="75"/>
    </row>
    <row r="46" spans="1:12" ht="167.25" customHeight="1" x14ac:dyDescent="0.25">
      <c r="A46" s="77" t="s">
        <v>205</v>
      </c>
      <c r="B46" s="76" t="s">
        <v>404</v>
      </c>
      <c r="C46" s="195" t="s">
        <v>493</v>
      </c>
      <c r="D46" s="195" t="s">
        <v>493</v>
      </c>
      <c r="E46" s="195"/>
      <c r="F46" s="195"/>
      <c r="G46" s="201" t="s">
        <v>615</v>
      </c>
      <c r="H46" s="201" t="s">
        <v>615</v>
      </c>
      <c r="I46" s="196"/>
      <c r="J46" s="196"/>
      <c r="K46" s="75"/>
      <c r="L46" s="75"/>
    </row>
    <row r="47" spans="1:12" ht="30.75" customHeight="1" x14ac:dyDescent="0.25">
      <c r="A47" s="77" t="s">
        <v>203</v>
      </c>
      <c r="B47" s="76" t="s">
        <v>204</v>
      </c>
      <c r="C47" s="195">
        <v>45910</v>
      </c>
      <c r="D47" s="195">
        <v>45915</v>
      </c>
      <c r="E47" s="195"/>
      <c r="F47" s="195"/>
      <c r="G47" s="201" t="s">
        <v>615</v>
      </c>
      <c r="H47" s="201" t="s">
        <v>615</v>
      </c>
      <c r="I47" s="196"/>
      <c r="J47" s="196"/>
      <c r="K47" s="75"/>
      <c r="L47" s="75"/>
    </row>
    <row r="48" spans="1:12" ht="37.5" customHeight="1" x14ac:dyDescent="0.25">
      <c r="A48" s="77" t="s">
        <v>548</v>
      </c>
      <c r="B48" s="78" t="s">
        <v>202</v>
      </c>
      <c r="C48" s="168"/>
      <c r="D48" s="168"/>
      <c r="E48" s="75"/>
      <c r="F48" s="75"/>
      <c r="G48" s="168"/>
      <c r="H48" s="168"/>
      <c r="I48" s="196"/>
      <c r="J48" s="196"/>
      <c r="K48" s="75"/>
      <c r="L48" s="75"/>
    </row>
    <row r="49" spans="1:12" ht="35.25" customHeight="1" x14ac:dyDescent="0.25">
      <c r="A49" s="77">
        <v>4</v>
      </c>
      <c r="B49" s="76" t="s">
        <v>200</v>
      </c>
      <c r="C49" s="195">
        <v>45915</v>
      </c>
      <c r="D49" s="195">
        <v>45920</v>
      </c>
      <c r="E49" s="75"/>
      <c r="F49" s="75"/>
      <c r="G49" s="201" t="s">
        <v>615</v>
      </c>
      <c r="H49" s="201" t="s">
        <v>615</v>
      </c>
      <c r="I49" s="196"/>
      <c r="J49" s="196"/>
      <c r="K49" s="75"/>
      <c r="L49" s="75"/>
    </row>
    <row r="50" spans="1:12" ht="86.25" customHeight="1" x14ac:dyDescent="0.25">
      <c r="A50" s="77" t="s">
        <v>201</v>
      </c>
      <c r="B50" s="76" t="s">
        <v>405</v>
      </c>
      <c r="C50" s="195">
        <v>45920</v>
      </c>
      <c r="D50" s="195">
        <v>45925</v>
      </c>
      <c r="E50" s="75"/>
      <c r="F50" s="75"/>
      <c r="G50" s="201" t="s">
        <v>615</v>
      </c>
      <c r="H50" s="201" t="s">
        <v>615</v>
      </c>
      <c r="I50" s="196"/>
      <c r="J50" s="196"/>
      <c r="K50" s="75"/>
      <c r="L50" s="75"/>
    </row>
    <row r="51" spans="1:12" ht="77.25" customHeight="1" x14ac:dyDescent="0.25">
      <c r="A51" s="77" t="s">
        <v>199</v>
      </c>
      <c r="B51" s="76" t="s">
        <v>407</v>
      </c>
      <c r="C51" s="195" t="s">
        <v>493</v>
      </c>
      <c r="D51" s="195" t="s">
        <v>493</v>
      </c>
      <c r="E51" s="195"/>
      <c r="F51" s="195"/>
      <c r="G51" s="201" t="s">
        <v>615</v>
      </c>
      <c r="H51" s="201" t="s">
        <v>615</v>
      </c>
      <c r="I51" s="196"/>
      <c r="J51" s="196"/>
      <c r="K51" s="75"/>
      <c r="L51" s="75"/>
    </row>
    <row r="52" spans="1:12" ht="71.25" customHeight="1" x14ac:dyDescent="0.25">
      <c r="A52" s="77" t="s">
        <v>197</v>
      </c>
      <c r="B52" s="76" t="s">
        <v>198</v>
      </c>
      <c r="C52" s="195" t="s">
        <v>493</v>
      </c>
      <c r="D52" s="195" t="s">
        <v>493</v>
      </c>
      <c r="E52" s="195"/>
      <c r="F52" s="195"/>
      <c r="G52" s="201" t="s">
        <v>615</v>
      </c>
      <c r="H52" s="201" t="s">
        <v>615</v>
      </c>
      <c r="I52" s="196"/>
      <c r="J52" s="196"/>
      <c r="K52" s="75"/>
      <c r="L52" s="75"/>
    </row>
    <row r="53" spans="1:12" ht="48" customHeight="1" x14ac:dyDescent="0.25">
      <c r="A53" s="77" t="s">
        <v>195</v>
      </c>
      <c r="B53" s="148" t="s">
        <v>408</v>
      </c>
      <c r="C53" s="195">
        <v>45925</v>
      </c>
      <c r="D53" s="195">
        <v>45930</v>
      </c>
      <c r="E53" s="195"/>
      <c r="F53" s="195"/>
      <c r="G53" s="201" t="s">
        <v>615</v>
      </c>
      <c r="H53" s="201" t="s">
        <v>615</v>
      </c>
      <c r="I53" s="196"/>
      <c r="J53" s="196"/>
      <c r="K53" s="75"/>
      <c r="L53" s="75"/>
    </row>
    <row r="54" spans="1:12" ht="46.5" customHeight="1" x14ac:dyDescent="0.25">
      <c r="A54" s="77" t="s">
        <v>409</v>
      </c>
      <c r="B54" s="76" t="s">
        <v>196</v>
      </c>
      <c r="C54" s="195" t="s">
        <v>493</v>
      </c>
      <c r="D54" s="195" t="s">
        <v>493</v>
      </c>
      <c r="E54" s="195"/>
      <c r="F54" s="195"/>
      <c r="G54" s="201" t="s">
        <v>615</v>
      </c>
      <c r="H54" s="201" t="s">
        <v>615</v>
      </c>
      <c r="I54" s="196"/>
      <c r="J54" s="196"/>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0.28515625" style="69" customWidth="1"/>
    <col min="3" max="3" width="13" style="69" customWidth="1"/>
    <col min="4" max="4" width="17.85546875" style="69" customWidth="1"/>
    <col min="5" max="5" width="16.140625" style="69" customWidth="1"/>
    <col min="6" max="6" width="15" style="69" customWidth="1"/>
    <col min="7" max="7" width="12.85546875" style="70" customWidth="1"/>
    <col min="8" max="8" width="9" style="69" customWidth="1"/>
    <col min="9" max="9" width="8.85546875" style="69" customWidth="1"/>
    <col min="10" max="10" width="10" style="69" customWidth="1"/>
    <col min="11" max="11" width="8" style="69" customWidth="1"/>
    <col min="12" max="12" width="10.28515625" style="69" customWidth="1"/>
    <col min="13" max="13" width="8.140625" style="69" customWidth="1"/>
    <col min="14" max="14" width="8.28515625" style="69" customWidth="1"/>
    <col min="15" max="15" width="8.5703125" style="69" customWidth="1"/>
    <col min="16" max="16" width="8.42578125" style="69" customWidth="1"/>
    <col min="17" max="17" width="7.7109375" style="69" customWidth="1"/>
    <col min="18" max="18" width="8" style="69" customWidth="1"/>
    <col min="19" max="19" width="8.42578125" style="69" customWidth="1"/>
    <col min="20" max="20" width="9.140625" style="69" customWidth="1"/>
    <col min="21" max="22" width="8.5703125" style="69" customWidth="1"/>
    <col min="23" max="23" width="8" style="69" customWidth="1"/>
    <col min="24" max="24" width="9.140625" style="69" customWidth="1"/>
    <col min="25" max="26" width="8.5703125" style="69" customWidth="1"/>
    <col min="27" max="27" width="8"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583</v>
      </c>
    </row>
    <row r="4" spans="1:27"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7" ht="3.75" customHeight="1" x14ac:dyDescent="0.25">
      <c r="A5" s="70"/>
      <c r="B5" s="70"/>
      <c r="C5" s="70"/>
      <c r="D5" s="70"/>
      <c r="E5" s="70"/>
      <c r="F5" s="70"/>
    </row>
    <row r="6" spans="1:27"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ht="8.25" customHeight="1"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312" t="s">
        <v>534</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ht="6.75" customHeight="1"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307" t="str">
        <f>'1. паспорт местоположение'!A12:C12</f>
        <v>M_TP2000.PS.0069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ht="6.7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1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ht="7.5" customHeight="1"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row>
    <row r="17" spans="1:29" ht="5.25" customHeight="1"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78" t="s">
        <v>452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69" t="s">
        <v>194</v>
      </c>
      <c r="B20" s="369" t="s">
        <v>193</v>
      </c>
      <c r="C20" s="368" t="s">
        <v>192</v>
      </c>
      <c r="D20" s="368"/>
      <c r="E20" s="372" t="s">
        <v>191</v>
      </c>
      <c r="F20" s="372"/>
      <c r="G20" s="369" t="s">
        <v>614</v>
      </c>
      <c r="H20" s="366" t="s">
        <v>535</v>
      </c>
      <c r="I20" s="367"/>
      <c r="J20" s="367"/>
      <c r="K20" s="367"/>
      <c r="L20" s="366" t="s">
        <v>536</v>
      </c>
      <c r="M20" s="367"/>
      <c r="N20" s="367"/>
      <c r="O20" s="367"/>
      <c r="P20" s="366" t="s">
        <v>537</v>
      </c>
      <c r="Q20" s="367"/>
      <c r="R20" s="367"/>
      <c r="S20" s="367"/>
      <c r="T20" s="366" t="s">
        <v>538</v>
      </c>
      <c r="U20" s="367"/>
      <c r="V20" s="367"/>
      <c r="W20" s="367"/>
      <c r="X20" s="366" t="s">
        <v>589</v>
      </c>
      <c r="Y20" s="367"/>
      <c r="Z20" s="367"/>
      <c r="AA20" s="367"/>
      <c r="AB20" s="373" t="s">
        <v>190</v>
      </c>
      <c r="AC20" s="374"/>
    </row>
    <row r="21" spans="1:29" ht="99.75" customHeight="1" x14ac:dyDescent="0.25">
      <c r="A21" s="370"/>
      <c r="B21" s="370"/>
      <c r="C21" s="368"/>
      <c r="D21" s="368"/>
      <c r="E21" s="372"/>
      <c r="F21" s="372"/>
      <c r="G21" s="370"/>
      <c r="H21" s="368" t="s">
        <v>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75"/>
      <c r="AC21" s="376"/>
    </row>
    <row r="22" spans="1:29" ht="89.25" customHeight="1" x14ac:dyDescent="0.25">
      <c r="A22" s="371"/>
      <c r="B22" s="371"/>
      <c r="C22" s="206" t="s">
        <v>2</v>
      </c>
      <c r="D22" s="206" t="s">
        <v>188</v>
      </c>
      <c r="E22" s="207" t="s">
        <v>612</v>
      </c>
      <c r="F22" s="207" t="s">
        <v>613</v>
      </c>
      <c r="G22" s="371"/>
      <c r="H22" s="208" t="s">
        <v>432</v>
      </c>
      <c r="I22" s="208" t="s">
        <v>433</v>
      </c>
      <c r="J22" s="208" t="s">
        <v>432</v>
      </c>
      <c r="K22" s="208" t="s">
        <v>433</v>
      </c>
      <c r="L22" s="208" t="s">
        <v>432</v>
      </c>
      <c r="M22" s="208" t="s">
        <v>433</v>
      </c>
      <c r="N22" s="208" t="s">
        <v>432</v>
      </c>
      <c r="O22" s="208" t="s">
        <v>433</v>
      </c>
      <c r="P22" s="208" t="s">
        <v>432</v>
      </c>
      <c r="Q22" s="208" t="s">
        <v>433</v>
      </c>
      <c r="R22" s="208" t="s">
        <v>432</v>
      </c>
      <c r="S22" s="208" t="s">
        <v>433</v>
      </c>
      <c r="T22" s="208" t="s">
        <v>432</v>
      </c>
      <c r="U22" s="208" t="s">
        <v>433</v>
      </c>
      <c r="V22" s="208" t="s">
        <v>432</v>
      </c>
      <c r="W22" s="208" t="s">
        <v>433</v>
      </c>
      <c r="X22" s="208" t="s">
        <v>432</v>
      </c>
      <c r="Y22" s="208" t="s">
        <v>433</v>
      </c>
      <c r="Z22" s="208" t="s">
        <v>432</v>
      </c>
      <c r="AA22" s="208" t="s">
        <v>433</v>
      </c>
      <c r="AB22" s="206" t="s">
        <v>189</v>
      </c>
      <c r="AC22" s="206" t="s">
        <v>188</v>
      </c>
    </row>
    <row r="23" spans="1:29"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29" s="205" customFormat="1" ht="47.25" customHeight="1" x14ac:dyDescent="0.25">
      <c r="A24" s="210" t="s">
        <v>65</v>
      </c>
      <c r="B24" s="211" t="s">
        <v>187</v>
      </c>
      <c r="C24" s="212">
        <v>32.155019474740357</v>
      </c>
      <c r="D24" s="212">
        <v>0</v>
      </c>
      <c r="E24" s="212">
        <v>0</v>
      </c>
      <c r="F24" s="212">
        <v>0</v>
      </c>
      <c r="G24" s="212">
        <v>0</v>
      </c>
      <c r="H24" s="212">
        <v>2.2846622642448953</v>
      </c>
      <c r="I24" s="212"/>
      <c r="J24" s="212">
        <v>0</v>
      </c>
      <c r="K24" s="212"/>
      <c r="L24" s="212">
        <v>21.185294557148513</v>
      </c>
      <c r="M24" s="212"/>
      <c r="N24" s="212">
        <v>0</v>
      </c>
      <c r="O24" s="212"/>
      <c r="P24" s="212">
        <v>8.6850626533469448</v>
      </c>
      <c r="Q24" s="212"/>
      <c r="R24" s="212">
        <v>0</v>
      </c>
      <c r="S24" s="212"/>
      <c r="T24" s="212">
        <v>0</v>
      </c>
      <c r="U24" s="212"/>
      <c r="V24" s="212">
        <v>0</v>
      </c>
      <c r="W24" s="212"/>
      <c r="X24" s="212">
        <v>0</v>
      </c>
      <c r="Y24" s="212"/>
      <c r="Z24" s="212" t="s">
        <v>586</v>
      </c>
      <c r="AA24" s="212"/>
      <c r="AB24" s="212">
        <v>32.155019474740357</v>
      </c>
      <c r="AC24" s="212">
        <v>0</v>
      </c>
    </row>
    <row r="25" spans="1:29" ht="24" customHeight="1" x14ac:dyDescent="0.25">
      <c r="A25" s="213" t="s">
        <v>186</v>
      </c>
      <c r="B25" s="214"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586</v>
      </c>
      <c r="AA25" s="212"/>
      <c r="AB25" s="212">
        <v>0</v>
      </c>
      <c r="AC25" s="212">
        <v>0</v>
      </c>
    </row>
    <row r="26" spans="1:29" x14ac:dyDescent="0.25">
      <c r="A26" s="213" t="s">
        <v>184</v>
      </c>
      <c r="B26" s="214"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586</v>
      </c>
      <c r="AA26" s="212"/>
      <c r="AB26" s="212">
        <v>0</v>
      </c>
      <c r="AC26" s="212">
        <v>0</v>
      </c>
    </row>
    <row r="27" spans="1:29" ht="31.5" x14ac:dyDescent="0.25">
      <c r="A27" s="213" t="s">
        <v>182</v>
      </c>
      <c r="B27" s="214" t="s">
        <v>390</v>
      </c>
      <c r="C27" s="212"/>
      <c r="D27" s="212"/>
      <c r="E27" s="212"/>
      <c r="F27" s="212"/>
      <c r="G27" s="212">
        <v>0</v>
      </c>
      <c r="H27" s="212">
        <v>1.9038852202040795</v>
      </c>
      <c r="I27" s="212"/>
      <c r="J27" s="212">
        <v>0</v>
      </c>
      <c r="K27" s="212"/>
      <c r="L27" s="212">
        <v>17.803713722347513</v>
      </c>
      <c r="M27" s="212"/>
      <c r="N27" s="212">
        <v>0</v>
      </c>
      <c r="O27" s="212"/>
      <c r="P27" s="212">
        <v>7.2375522111224546</v>
      </c>
      <c r="Q27" s="212"/>
      <c r="R27" s="212">
        <v>0</v>
      </c>
      <c r="S27" s="212"/>
      <c r="T27" s="212">
        <v>0</v>
      </c>
      <c r="U27" s="212"/>
      <c r="V27" s="212">
        <v>0</v>
      </c>
      <c r="W27" s="212"/>
      <c r="X27" s="212">
        <v>0</v>
      </c>
      <c r="Y27" s="212"/>
      <c r="Z27" s="212" t="s">
        <v>586</v>
      </c>
      <c r="AA27" s="212"/>
      <c r="AB27" s="212">
        <v>26.945151153674047</v>
      </c>
      <c r="AC27" s="212">
        <v>0</v>
      </c>
    </row>
    <row r="28" spans="1:29" x14ac:dyDescent="0.25">
      <c r="A28" s="213" t="s">
        <v>181</v>
      </c>
      <c r="B28" s="214"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179</v>
      </c>
      <c r="B29" s="215" t="s">
        <v>178</v>
      </c>
      <c r="C29" s="212"/>
      <c r="D29" s="212"/>
      <c r="E29" s="212"/>
      <c r="F29" s="212"/>
      <c r="G29" s="212">
        <v>0</v>
      </c>
      <c r="H29" s="212">
        <v>0.3807770440408158</v>
      </c>
      <c r="I29" s="212"/>
      <c r="J29" s="212">
        <v>0</v>
      </c>
      <c r="K29" s="212"/>
      <c r="L29" s="212">
        <v>3.3815808348009995</v>
      </c>
      <c r="M29" s="212"/>
      <c r="N29" s="212">
        <v>0</v>
      </c>
      <c r="O29" s="212"/>
      <c r="P29" s="212">
        <v>1.4475104422244902</v>
      </c>
      <c r="Q29" s="212"/>
      <c r="R29" s="212">
        <v>0</v>
      </c>
      <c r="S29" s="212"/>
      <c r="T29" s="212">
        <v>0</v>
      </c>
      <c r="U29" s="212"/>
      <c r="V29" s="212">
        <v>0</v>
      </c>
      <c r="W29" s="212"/>
      <c r="X29" s="212">
        <v>0</v>
      </c>
      <c r="Y29" s="212"/>
      <c r="Z29" s="212" t="s">
        <v>586</v>
      </c>
      <c r="AA29" s="212"/>
      <c r="AB29" s="212">
        <v>5.2098683210663053</v>
      </c>
      <c r="AC29" s="212">
        <v>0</v>
      </c>
    </row>
    <row r="30" spans="1:29" s="205" customFormat="1" ht="47.25" x14ac:dyDescent="0.25">
      <c r="A30" s="210" t="s">
        <v>63</v>
      </c>
      <c r="B30" s="211" t="s">
        <v>177</v>
      </c>
      <c r="C30" s="212">
        <v>26.945151153674047</v>
      </c>
      <c r="D30" s="212">
        <v>0</v>
      </c>
      <c r="E30" s="212">
        <v>0</v>
      </c>
      <c r="F30" s="212">
        <v>0</v>
      </c>
      <c r="G30" s="212">
        <v>0</v>
      </c>
      <c r="H30" s="212">
        <v>1.9038852202040795</v>
      </c>
      <c r="I30" s="212"/>
      <c r="J30" s="212">
        <v>0</v>
      </c>
      <c r="K30" s="212"/>
      <c r="L30" s="212">
        <v>25.041265933469969</v>
      </c>
      <c r="M30" s="212"/>
      <c r="N30" s="212">
        <v>0</v>
      </c>
      <c r="O30" s="212"/>
      <c r="P30" s="212">
        <v>0</v>
      </c>
      <c r="Q30" s="212"/>
      <c r="R30" s="212">
        <v>0</v>
      </c>
      <c r="S30" s="212"/>
      <c r="T30" s="212">
        <v>0</v>
      </c>
      <c r="U30" s="212"/>
      <c r="V30" s="212">
        <v>0</v>
      </c>
      <c r="W30" s="212"/>
      <c r="X30" s="212">
        <v>0</v>
      </c>
      <c r="Y30" s="212"/>
      <c r="Z30" s="212" t="s">
        <v>586</v>
      </c>
      <c r="AA30" s="212"/>
      <c r="AB30" s="212">
        <v>26.945151153674047</v>
      </c>
      <c r="AC30" s="212">
        <v>0</v>
      </c>
    </row>
    <row r="31" spans="1:29" x14ac:dyDescent="0.25">
      <c r="A31" s="210" t="s">
        <v>176</v>
      </c>
      <c r="B31" s="214" t="s">
        <v>175</v>
      </c>
      <c r="C31" s="212">
        <v>1.9038852202040795</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174</v>
      </c>
      <c r="B32" s="214" t="s">
        <v>173</v>
      </c>
      <c r="C32" s="212">
        <v>20.369781060296589</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172</v>
      </c>
      <c r="B33" s="214" t="s">
        <v>171</v>
      </c>
      <c r="C33" s="212">
        <v>1.9329665790463075</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170</v>
      </c>
      <c r="B34" s="214" t="s">
        <v>169</v>
      </c>
      <c r="C34" s="212">
        <v>2.738518294127072</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5"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ht="31.5" x14ac:dyDescent="0.25">
      <c r="A36" s="213" t="s">
        <v>167</v>
      </c>
      <c r="B36" s="214" t="s">
        <v>573</v>
      </c>
      <c r="C36" s="212"/>
      <c r="D36" s="212"/>
      <c r="E36" s="212"/>
      <c r="F36" s="212"/>
      <c r="G36" s="212">
        <v>0</v>
      </c>
      <c r="H36" s="212">
        <v>0</v>
      </c>
      <c r="I36" s="216" t="s">
        <v>508</v>
      </c>
      <c r="J36" s="212">
        <v>0</v>
      </c>
      <c r="K36" s="212" t="s">
        <v>508</v>
      </c>
      <c r="L36" s="212">
        <v>0</v>
      </c>
      <c r="M36" s="216" t="s">
        <v>508</v>
      </c>
      <c r="N36" s="212">
        <v>0</v>
      </c>
      <c r="O36" s="212" t="s">
        <v>508</v>
      </c>
      <c r="P36" s="212">
        <v>0</v>
      </c>
      <c r="Q36" s="216" t="s">
        <v>508</v>
      </c>
      <c r="R36" s="212">
        <v>0</v>
      </c>
      <c r="S36" s="212" t="s">
        <v>508</v>
      </c>
      <c r="T36" s="212">
        <v>0</v>
      </c>
      <c r="U36" s="216" t="s">
        <v>508</v>
      </c>
      <c r="V36" s="212">
        <v>0</v>
      </c>
      <c r="W36" s="212" t="s">
        <v>508</v>
      </c>
      <c r="X36" s="212">
        <v>0</v>
      </c>
      <c r="Y36" s="216" t="s">
        <v>508</v>
      </c>
      <c r="Z36" s="212" t="s">
        <v>586</v>
      </c>
      <c r="AA36" s="212" t="s">
        <v>586</v>
      </c>
      <c r="AB36" s="212">
        <v>0</v>
      </c>
      <c r="AC36" s="212">
        <v>0</v>
      </c>
    </row>
    <row r="37" spans="1:29" ht="31.5" x14ac:dyDescent="0.25">
      <c r="A37" s="213" t="s">
        <v>166</v>
      </c>
      <c r="B37" s="217" t="s">
        <v>571</v>
      </c>
      <c r="C37" s="212"/>
      <c r="D37" s="212"/>
      <c r="E37" s="212"/>
      <c r="F37" s="212"/>
      <c r="G37" s="212">
        <v>0</v>
      </c>
      <c r="H37" s="212">
        <v>0</v>
      </c>
      <c r="I37" s="216" t="s">
        <v>508</v>
      </c>
      <c r="J37" s="212">
        <v>0</v>
      </c>
      <c r="K37" s="212" t="s">
        <v>508</v>
      </c>
      <c r="L37" s="212">
        <v>0</v>
      </c>
      <c r="M37" s="216" t="s">
        <v>508</v>
      </c>
      <c r="N37" s="212">
        <v>0</v>
      </c>
      <c r="O37" s="212" t="s">
        <v>508</v>
      </c>
      <c r="P37" s="212">
        <v>0</v>
      </c>
      <c r="Q37" s="216" t="s">
        <v>508</v>
      </c>
      <c r="R37" s="212">
        <v>0</v>
      </c>
      <c r="S37" s="212" t="s">
        <v>508</v>
      </c>
      <c r="T37" s="212">
        <v>0</v>
      </c>
      <c r="U37" s="216" t="s">
        <v>508</v>
      </c>
      <c r="V37" s="212">
        <v>0</v>
      </c>
      <c r="W37" s="212" t="s">
        <v>508</v>
      </c>
      <c r="X37" s="212">
        <v>0</v>
      </c>
      <c r="Y37" s="216" t="s">
        <v>508</v>
      </c>
      <c r="Z37" s="212" t="s">
        <v>586</v>
      </c>
      <c r="AA37" s="212" t="s">
        <v>586</v>
      </c>
      <c r="AB37" s="212">
        <v>0</v>
      </c>
      <c r="AC37" s="212">
        <v>0</v>
      </c>
    </row>
    <row r="38" spans="1:29" x14ac:dyDescent="0.25">
      <c r="A38" s="213" t="s">
        <v>165</v>
      </c>
      <c r="B38" s="217" t="s">
        <v>156</v>
      </c>
      <c r="C38" s="212"/>
      <c r="D38" s="212"/>
      <c r="E38" s="212"/>
      <c r="F38" s="212"/>
      <c r="G38" s="212">
        <v>0</v>
      </c>
      <c r="H38" s="212">
        <v>0</v>
      </c>
      <c r="I38" s="216" t="s">
        <v>508</v>
      </c>
      <c r="J38" s="212">
        <v>0</v>
      </c>
      <c r="K38" s="212" t="s">
        <v>508</v>
      </c>
      <c r="L38" s="212">
        <v>0</v>
      </c>
      <c r="M38" s="216" t="s">
        <v>508</v>
      </c>
      <c r="N38" s="212">
        <v>0</v>
      </c>
      <c r="O38" s="212" t="s">
        <v>508</v>
      </c>
      <c r="P38" s="212">
        <v>0</v>
      </c>
      <c r="Q38" s="216" t="s">
        <v>508</v>
      </c>
      <c r="R38" s="212">
        <v>0</v>
      </c>
      <c r="S38" s="212" t="s">
        <v>508</v>
      </c>
      <c r="T38" s="212">
        <v>0</v>
      </c>
      <c r="U38" s="216" t="s">
        <v>508</v>
      </c>
      <c r="V38" s="212">
        <v>0</v>
      </c>
      <c r="W38" s="212" t="s">
        <v>508</v>
      </c>
      <c r="X38" s="212">
        <v>0</v>
      </c>
      <c r="Y38" s="216" t="s">
        <v>508</v>
      </c>
      <c r="Z38" s="212" t="s">
        <v>586</v>
      </c>
      <c r="AA38" s="212" t="s">
        <v>586</v>
      </c>
      <c r="AB38" s="212">
        <v>0</v>
      </c>
      <c r="AC38" s="212">
        <v>0</v>
      </c>
    </row>
    <row r="39" spans="1:29" x14ac:dyDescent="0.25">
      <c r="A39" s="213" t="s">
        <v>164</v>
      </c>
      <c r="B39" s="214" t="s">
        <v>572</v>
      </c>
      <c r="C39" s="212"/>
      <c r="D39" s="212"/>
      <c r="E39" s="212"/>
      <c r="F39" s="212"/>
      <c r="G39" s="212">
        <v>0</v>
      </c>
      <c r="H39" s="212">
        <v>0</v>
      </c>
      <c r="I39" s="216" t="s">
        <v>508</v>
      </c>
      <c r="J39" s="212">
        <v>0</v>
      </c>
      <c r="K39" s="212" t="s">
        <v>508</v>
      </c>
      <c r="L39" s="212">
        <v>0</v>
      </c>
      <c r="M39" s="216" t="s">
        <v>508</v>
      </c>
      <c r="N39" s="212">
        <v>0</v>
      </c>
      <c r="O39" s="212" t="s">
        <v>508</v>
      </c>
      <c r="P39" s="212">
        <v>0</v>
      </c>
      <c r="Q39" s="216" t="s">
        <v>508</v>
      </c>
      <c r="R39" s="212">
        <v>0</v>
      </c>
      <c r="S39" s="212" t="s">
        <v>508</v>
      </c>
      <c r="T39" s="212">
        <v>0</v>
      </c>
      <c r="U39" s="216" t="s">
        <v>508</v>
      </c>
      <c r="V39" s="212">
        <v>0</v>
      </c>
      <c r="W39" s="212" t="s">
        <v>508</v>
      </c>
      <c r="X39" s="212">
        <v>0</v>
      </c>
      <c r="Y39" s="216" t="s">
        <v>508</v>
      </c>
      <c r="Z39" s="212" t="s">
        <v>586</v>
      </c>
      <c r="AA39" s="212" t="s">
        <v>586</v>
      </c>
      <c r="AB39" s="212">
        <v>0</v>
      </c>
      <c r="AC39" s="212">
        <v>0</v>
      </c>
    </row>
    <row r="40" spans="1:29" x14ac:dyDescent="0.25">
      <c r="A40" s="213" t="s">
        <v>163</v>
      </c>
      <c r="B40" s="214" t="s">
        <v>574</v>
      </c>
      <c r="C40" s="212"/>
      <c r="D40" s="212"/>
      <c r="E40" s="212"/>
      <c r="F40" s="212"/>
      <c r="G40" s="212">
        <v>0</v>
      </c>
      <c r="H40" s="212">
        <v>0</v>
      </c>
      <c r="I40" s="216" t="s">
        <v>508</v>
      </c>
      <c r="J40" s="212">
        <v>0</v>
      </c>
      <c r="K40" s="212" t="s">
        <v>508</v>
      </c>
      <c r="L40" s="212">
        <v>0</v>
      </c>
      <c r="M40" s="216" t="s">
        <v>508</v>
      </c>
      <c r="N40" s="212">
        <v>0</v>
      </c>
      <c r="O40" s="212" t="s">
        <v>508</v>
      </c>
      <c r="P40" s="212">
        <v>0</v>
      </c>
      <c r="Q40" s="216" t="s">
        <v>508</v>
      </c>
      <c r="R40" s="212">
        <v>0</v>
      </c>
      <c r="S40" s="212" t="s">
        <v>508</v>
      </c>
      <c r="T40" s="212">
        <v>0</v>
      </c>
      <c r="U40" s="216" t="s">
        <v>508</v>
      </c>
      <c r="V40" s="212">
        <v>0</v>
      </c>
      <c r="W40" s="212" t="s">
        <v>508</v>
      </c>
      <c r="X40" s="212">
        <v>0</v>
      </c>
      <c r="Y40" s="216" t="s">
        <v>508</v>
      </c>
      <c r="Z40" s="212" t="s">
        <v>586</v>
      </c>
      <c r="AA40" s="212" t="s">
        <v>586</v>
      </c>
      <c r="AB40" s="212">
        <v>0</v>
      </c>
      <c r="AC40" s="212">
        <v>0</v>
      </c>
    </row>
    <row r="41" spans="1:29" x14ac:dyDescent="0.25">
      <c r="A41" s="213" t="s">
        <v>162</v>
      </c>
      <c r="B41" s="214" t="s">
        <v>575</v>
      </c>
      <c r="C41" s="212"/>
      <c r="D41" s="212"/>
      <c r="E41" s="212"/>
      <c r="F41" s="212"/>
      <c r="G41" s="212">
        <v>0</v>
      </c>
      <c r="H41" s="212">
        <v>0</v>
      </c>
      <c r="I41" s="216" t="s">
        <v>508</v>
      </c>
      <c r="J41" s="212">
        <v>0</v>
      </c>
      <c r="K41" s="212" t="s">
        <v>508</v>
      </c>
      <c r="L41" s="212">
        <v>0</v>
      </c>
      <c r="M41" s="216" t="s">
        <v>508</v>
      </c>
      <c r="N41" s="212">
        <v>0</v>
      </c>
      <c r="O41" s="212" t="s">
        <v>508</v>
      </c>
      <c r="P41" s="212">
        <v>0</v>
      </c>
      <c r="Q41" s="216" t="s">
        <v>508</v>
      </c>
      <c r="R41" s="212">
        <v>0</v>
      </c>
      <c r="S41" s="212" t="s">
        <v>508</v>
      </c>
      <c r="T41" s="212">
        <v>0</v>
      </c>
      <c r="U41" s="216" t="s">
        <v>508</v>
      </c>
      <c r="V41" s="212">
        <v>0</v>
      </c>
      <c r="W41" s="212" t="s">
        <v>508</v>
      </c>
      <c r="X41" s="212">
        <v>0</v>
      </c>
      <c r="Y41" s="216" t="s">
        <v>508</v>
      </c>
      <c r="Z41" s="212" t="s">
        <v>586</v>
      </c>
      <c r="AA41" s="212" t="s">
        <v>586</v>
      </c>
      <c r="AB41" s="212">
        <v>0</v>
      </c>
      <c r="AC41" s="212">
        <v>0</v>
      </c>
    </row>
    <row r="42" spans="1:29" x14ac:dyDescent="0.25">
      <c r="A42" s="213" t="s">
        <v>161</v>
      </c>
      <c r="B42" s="214" t="s">
        <v>576</v>
      </c>
      <c r="C42" s="212"/>
      <c r="D42" s="212"/>
      <c r="E42" s="212"/>
      <c r="F42" s="212"/>
      <c r="G42" s="212">
        <v>0</v>
      </c>
      <c r="H42" s="212">
        <v>0</v>
      </c>
      <c r="I42" s="216" t="s">
        <v>508</v>
      </c>
      <c r="J42" s="212">
        <v>0</v>
      </c>
      <c r="K42" s="212" t="s">
        <v>508</v>
      </c>
      <c r="L42" s="212">
        <v>0</v>
      </c>
      <c r="M42" s="216" t="s">
        <v>508</v>
      </c>
      <c r="N42" s="212">
        <v>0</v>
      </c>
      <c r="O42" s="212" t="s">
        <v>508</v>
      </c>
      <c r="P42" s="212">
        <v>0</v>
      </c>
      <c r="Q42" s="216" t="s">
        <v>508</v>
      </c>
      <c r="R42" s="212">
        <v>0</v>
      </c>
      <c r="S42" s="212" t="s">
        <v>508</v>
      </c>
      <c r="T42" s="212">
        <v>0</v>
      </c>
      <c r="U42" s="216" t="s">
        <v>508</v>
      </c>
      <c r="V42" s="212">
        <v>0</v>
      </c>
      <c r="W42" s="212" t="s">
        <v>508</v>
      </c>
      <c r="X42" s="212">
        <v>0</v>
      </c>
      <c r="Y42" s="216" t="s">
        <v>508</v>
      </c>
      <c r="Z42" s="212" t="s">
        <v>586</v>
      </c>
      <c r="AA42" s="212" t="s">
        <v>586</v>
      </c>
      <c r="AB42" s="212">
        <v>0</v>
      </c>
      <c r="AC42" s="212">
        <v>0</v>
      </c>
    </row>
    <row r="43" spans="1:29" x14ac:dyDescent="0.25">
      <c r="A43" s="213" t="s">
        <v>549</v>
      </c>
      <c r="B43" s="214" t="s">
        <v>577</v>
      </c>
      <c r="C43" s="212"/>
      <c r="D43" s="212"/>
      <c r="E43" s="212"/>
      <c r="F43" s="212"/>
      <c r="G43" s="212">
        <v>0</v>
      </c>
      <c r="H43" s="212">
        <v>0</v>
      </c>
      <c r="I43" s="216" t="s">
        <v>508</v>
      </c>
      <c r="J43" s="212">
        <v>0</v>
      </c>
      <c r="K43" s="212" t="s">
        <v>508</v>
      </c>
      <c r="L43" s="212">
        <v>0</v>
      </c>
      <c r="M43" s="216" t="s">
        <v>508</v>
      </c>
      <c r="N43" s="212">
        <v>0</v>
      </c>
      <c r="O43" s="212" t="s">
        <v>508</v>
      </c>
      <c r="P43" s="212">
        <v>0</v>
      </c>
      <c r="Q43" s="216" t="s">
        <v>508</v>
      </c>
      <c r="R43" s="212">
        <v>0</v>
      </c>
      <c r="S43" s="212" t="s">
        <v>508</v>
      </c>
      <c r="T43" s="212">
        <v>0</v>
      </c>
      <c r="U43" s="216" t="s">
        <v>508</v>
      </c>
      <c r="V43" s="212">
        <v>0</v>
      </c>
      <c r="W43" s="212" t="s">
        <v>508</v>
      </c>
      <c r="X43" s="212">
        <v>0</v>
      </c>
      <c r="Y43" s="216" t="s">
        <v>508</v>
      </c>
      <c r="Z43" s="212" t="s">
        <v>586</v>
      </c>
      <c r="AA43" s="212" t="s">
        <v>586</v>
      </c>
      <c r="AB43" s="212">
        <v>0</v>
      </c>
      <c r="AC43" s="212">
        <v>0</v>
      </c>
    </row>
    <row r="44" spans="1:29" x14ac:dyDescent="0.25">
      <c r="A44" s="213" t="s">
        <v>550</v>
      </c>
      <c r="B44" s="214" t="s">
        <v>578</v>
      </c>
      <c r="C44" s="212"/>
      <c r="D44" s="212"/>
      <c r="E44" s="212"/>
      <c r="F44" s="212"/>
      <c r="G44" s="212">
        <v>0</v>
      </c>
      <c r="H44" s="212">
        <v>0</v>
      </c>
      <c r="I44" s="216" t="s">
        <v>508</v>
      </c>
      <c r="J44" s="212">
        <v>0</v>
      </c>
      <c r="K44" s="212" t="s">
        <v>508</v>
      </c>
      <c r="L44" s="212">
        <v>0</v>
      </c>
      <c r="M44" s="216" t="s">
        <v>508</v>
      </c>
      <c r="N44" s="212">
        <v>0</v>
      </c>
      <c r="O44" s="212" t="s">
        <v>508</v>
      </c>
      <c r="P44" s="212">
        <v>0</v>
      </c>
      <c r="Q44" s="216" t="s">
        <v>508</v>
      </c>
      <c r="R44" s="212">
        <v>0</v>
      </c>
      <c r="S44" s="212" t="s">
        <v>508</v>
      </c>
      <c r="T44" s="212">
        <v>0</v>
      </c>
      <c r="U44" s="216" t="s">
        <v>508</v>
      </c>
      <c r="V44" s="212">
        <v>0</v>
      </c>
      <c r="W44" s="212" t="s">
        <v>508</v>
      </c>
      <c r="X44" s="212">
        <v>0</v>
      </c>
      <c r="Y44" s="216" t="s">
        <v>508</v>
      </c>
      <c r="Z44" s="212" t="s">
        <v>586</v>
      </c>
      <c r="AA44" s="212" t="s">
        <v>586</v>
      </c>
      <c r="AB44" s="212">
        <v>0</v>
      </c>
      <c r="AC44" s="212">
        <v>0</v>
      </c>
    </row>
    <row r="45" spans="1:29" x14ac:dyDescent="0.25">
      <c r="A45" s="213" t="s">
        <v>551</v>
      </c>
      <c r="B45" s="214" t="s">
        <v>579</v>
      </c>
      <c r="C45" s="212"/>
      <c r="D45" s="212"/>
      <c r="E45" s="212"/>
      <c r="F45" s="212"/>
      <c r="G45" s="212">
        <v>0</v>
      </c>
      <c r="H45" s="212">
        <v>0</v>
      </c>
      <c r="I45" s="216" t="s">
        <v>508</v>
      </c>
      <c r="J45" s="212">
        <v>0</v>
      </c>
      <c r="K45" s="212" t="s">
        <v>508</v>
      </c>
      <c r="L45" s="212">
        <v>0</v>
      </c>
      <c r="M45" s="216" t="s">
        <v>508</v>
      </c>
      <c r="N45" s="212">
        <v>0</v>
      </c>
      <c r="O45" s="212" t="s">
        <v>508</v>
      </c>
      <c r="P45" s="212">
        <v>0</v>
      </c>
      <c r="Q45" s="216" t="s">
        <v>508</v>
      </c>
      <c r="R45" s="212">
        <v>0</v>
      </c>
      <c r="S45" s="212" t="s">
        <v>508</v>
      </c>
      <c r="T45" s="212">
        <v>0</v>
      </c>
      <c r="U45" s="216" t="s">
        <v>508</v>
      </c>
      <c r="V45" s="212">
        <v>0</v>
      </c>
      <c r="W45" s="212" t="s">
        <v>508</v>
      </c>
      <c r="X45" s="212">
        <v>0</v>
      </c>
      <c r="Y45" s="216" t="s">
        <v>508</v>
      </c>
      <c r="Z45" s="212" t="s">
        <v>586</v>
      </c>
      <c r="AA45" s="212" t="s">
        <v>586</v>
      </c>
      <c r="AB45" s="212">
        <v>0</v>
      </c>
      <c r="AC45" s="212">
        <v>0</v>
      </c>
    </row>
    <row r="46" spans="1:29" x14ac:dyDescent="0.25">
      <c r="A46" s="213" t="s">
        <v>552</v>
      </c>
      <c r="B46" s="214" t="s">
        <v>580</v>
      </c>
      <c r="C46" s="212"/>
      <c r="D46" s="212"/>
      <c r="E46" s="212"/>
      <c r="F46" s="212"/>
      <c r="G46" s="212">
        <v>0</v>
      </c>
      <c r="H46" s="212">
        <v>0</v>
      </c>
      <c r="I46" s="216" t="s">
        <v>508</v>
      </c>
      <c r="J46" s="212">
        <v>0</v>
      </c>
      <c r="K46" s="212" t="s">
        <v>508</v>
      </c>
      <c r="L46" s="212">
        <v>0</v>
      </c>
      <c r="M46" s="216" t="s">
        <v>508</v>
      </c>
      <c r="N46" s="212">
        <v>0</v>
      </c>
      <c r="O46" s="212" t="s">
        <v>508</v>
      </c>
      <c r="P46" s="212">
        <v>0</v>
      </c>
      <c r="Q46" s="216" t="s">
        <v>508</v>
      </c>
      <c r="R46" s="212">
        <v>0</v>
      </c>
      <c r="S46" s="212" t="s">
        <v>508</v>
      </c>
      <c r="T46" s="212">
        <v>0</v>
      </c>
      <c r="U46" s="216" t="s">
        <v>508</v>
      </c>
      <c r="V46" s="212">
        <v>0</v>
      </c>
      <c r="W46" s="212" t="s">
        <v>508</v>
      </c>
      <c r="X46" s="212">
        <v>0</v>
      </c>
      <c r="Y46" s="216" t="s">
        <v>508</v>
      </c>
      <c r="Z46" s="212" t="s">
        <v>586</v>
      </c>
      <c r="AA46" s="212" t="s">
        <v>586</v>
      </c>
      <c r="AB46" s="212">
        <v>0</v>
      </c>
      <c r="AC46" s="212">
        <v>0</v>
      </c>
    </row>
    <row r="47" spans="1:29" s="205"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6"/>
      <c r="T47" s="212"/>
      <c r="U47" s="212"/>
      <c r="V47" s="212"/>
      <c r="W47" s="212"/>
      <c r="X47" s="212"/>
      <c r="Y47" s="212"/>
      <c r="Z47" s="212"/>
      <c r="AA47" s="212"/>
      <c r="AB47" s="212"/>
      <c r="AC47" s="212"/>
    </row>
    <row r="48" spans="1:29" ht="31.5" x14ac:dyDescent="0.25">
      <c r="A48" s="213" t="s">
        <v>159</v>
      </c>
      <c r="B48" s="214" t="s">
        <v>573</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586</v>
      </c>
      <c r="AA48" s="212"/>
      <c r="AB48" s="212">
        <v>0</v>
      </c>
      <c r="AC48" s="212">
        <v>0</v>
      </c>
    </row>
    <row r="49" spans="1:29" ht="31.5" x14ac:dyDescent="0.25">
      <c r="A49" s="213" t="s">
        <v>158</v>
      </c>
      <c r="B49" s="217" t="s">
        <v>571</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586</v>
      </c>
      <c r="AA49" s="212"/>
      <c r="AB49" s="212">
        <v>0</v>
      </c>
      <c r="AC49" s="212">
        <v>0</v>
      </c>
    </row>
    <row r="50" spans="1:29" x14ac:dyDescent="0.25">
      <c r="A50" s="213" t="s">
        <v>157</v>
      </c>
      <c r="B50" s="217"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586</v>
      </c>
      <c r="AA50" s="212"/>
      <c r="AB50" s="212">
        <v>0</v>
      </c>
      <c r="AC50" s="212">
        <v>0</v>
      </c>
    </row>
    <row r="51" spans="1:29" ht="35.25" customHeight="1" x14ac:dyDescent="0.25">
      <c r="A51" s="213" t="s">
        <v>155</v>
      </c>
      <c r="B51" s="21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586</v>
      </c>
      <c r="AA51" s="212"/>
      <c r="AB51" s="212">
        <v>0</v>
      </c>
      <c r="AC51" s="212">
        <v>0</v>
      </c>
    </row>
    <row r="52" spans="1:29" ht="31.5" x14ac:dyDescent="0.25">
      <c r="A52" s="213" t="s">
        <v>153</v>
      </c>
      <c r="B52" s="21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586</v>
      </c>
      <c r="AA52" s="212"/>
      <c r="AB52" s="212">
        <v>0</v>
      </c>
      <c r="AC52" s="212">
        <v>0</v>
      </c>
    </row>
    <row r="53" spans="1:29" x14ac:dyDescent="0.25">
      <c r="A53" s="213" t="s">
        <v>151</v>
      </c>
      <c r="B53" s="21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586</v>
      </c>
      <c r="AA53" s="212"/>
      <c r="AB53" s="212">
        <v>0</v>
      </c>
      <c r="AC53" s="212">
        <v>0</v>
      </c>
    </row>
    <row r="54" spans="1:29" x14ac:dyDescent="0.25">
      <c r="A54" s="213" t="s">
        <v>149</v>
      </c>
      <c r="B54" s="214" t="s">
        <v>574</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586</v>
      </c>
      <c r="AA54" s="212"/>
      <c r="AB54" s="212">
        <v>0</v>
      </c>
      <c r="AC54" s="212">
        <v>0</v>
      </c>
    </row>
    <row r="55" spans="1:29" x14ac:dyDescent="0.25">
      <c r="A55" s="213" t="s">
        <v>553</v>
      </c>
      <c r="B55" s="214" t="s">
        <v>575</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586</v>
      </c>
      <c r="AA55" s="212"/>
      <c r="AB55" s="212">
        <v>0</v>
      </c>
      <c r="AC55" s="212">
        <v>0</v>
      </c>
    </row>
    <row r="56" spans="1:29" x14ac:dyDescent="0.25">
      <c r="A56" s="213" t="s">
        <v>554</v>
      </c>
      <c r="B56" s="214" t="s">
        <v>576</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586</v>
      </c>
      <c r="AA56" s="212"/>
      <c r="AB56" s="212">
        <v>0</v>
      </c>
      <c r="AC56" s="212">
        <v>0</v>
      </c>
    </row>
    <row r="57" spans="1:29" x14ac:dyDescent="0.25">
      <c r="A57" s="213" t="s">
        <v>555</v>
      </c>
      <c r="B57" s="214" t="s">
        <v>577</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586</v>
      </c>
      <c r="AA57" s="212"/>
      <c r="AB57" s="212">
        <v>0</v>
      </c>
      <c r="AC57" s="212">
        <v>0</v>
      </c>
    </row>
    <row r="58" spans="1:29" ht="36.75" customHeight="1" x14ac:dyDescent="0.25">
      <c r="A58" s="213" t="s">
        <v>556</v>
      </c>
      <c r="B58" s="214" t="s">
        <v>578</v>
      </c>
      <c r="C58" s="212">
        <v>10</v>
      </c>
      <c r="D58" s="212">
        <v>10</v>
      </c>
      <c r="E58" s="212"/>
      <c r="F58" s="212"/>
      <c r="G58" s="212">
        <v>0</v>
      </c>
      <c r="H58" s="212">
        <v>0</v>
      </c>
      <c r="I58" s="212"/>
      <c r="J58" s="212">
        <v>0</v>
      </c>
      <c r="K58" s="212"/>
      <c r="L58" s="212">
        <v>10</v>
      </c>
      <c r="M58" s="212"/>
      <c r="N58" s="212">
        <v>0</v>
      </c>
      <c r="O58" s="212"/>
      <c r="P58" s="212">
        <v>0</v>
      </c>
      <c r="Q58" s="212"/>
      <c r="R58" s="212">
        <v>0</v>
      </c>
      <c r="S58" s="212"/>
      <c r="T58" s="212">
        <v>0</v>
      </c>
      <c r="U58" s="212"/>
      <c r="V58" s="212">
        <v>0</v>
      </c>
      <c r="W58" s="212"/>
      <c r="X58" s="212">
        <v>0</v>
      </c>
      <c r="Y58" s="212"/>
      <c r="Z58" s="212" t="s">
        <v>586</v>
      </c>
      <c r="AA58" s="212"/>
      <c r="AB58" s="212">
        <v>10</v>
      </c>
      <c r="AC58" s="212">
        <v>0</v>
      </c>
    </row>
    <row r="59" spans="1:29" x14ac:dyDescent="0.25">
      <c r="A59" s="213" t="s">
        <v>557</v>
      </c>
      <c r="B59" s="214" t="s">
        <v>579</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586</v>
      </c>
      <c r="AA59" s="212"/>
      <c r="AB59" s="212">
        <v>0</v>
      </c>
      <c r="AC59" s="212">
        <v>0</v>
      </c>
    </row>
    <row r="60" spans="1:29" x14ac:dyDescent="0.25">
      <c r="A60" s="213" t="s">
        <v>558</v>
      </c>
      <c r="B60" s="214" t="s">
        <v>580</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586</v>
      </c>
      <c r="AA60" s="212"/>
      <c r="AB60" s="212">
        <v>0</v>
      </c>
      <c r="AC60" s="212">
        <v>0</v>
      </c>
    </row>
    <row r="61" spans="1:29" s="205"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147</v>
      </c>
      <c r="B62" s="214" t="s">
        <v>146</v>
      </c>
      <c r="C62" s="212">
        <v>26.945151153674047</v>
      </c>
      <c r="D62" s="212">
        <v>0</v>
      </c>
      <c r="E62" s="212"/>
      <c r="F62" s="212"/>
      <c r="G62" s="212">
        <v>0</v>
      </c>
      <c r="H62" s="212">
        <v>0</v>
      </c>
      <c r="I62" s="212"/>
      <c r="J62" s="212">
        <v>0</v>
      </c>
      <c r="K62" s="212"/>
      <c r="L62" s="212">
        <v>26.945151153674047</v>
      </c>
      <c r="M62" s="212"/>
      <c r="N62" s="212">
        <v>0</v>
      </c>
      <c r="O62" s="212"/>
      <c r="P62" s="212">
        <v>0</v>
      </c>
      <c r="Q62" s="212"/>
      <c r="R62" s="212">
        <v>0</v>
      </c>
      <c r="S62" s="212"/>
      <c r="T62" s="212">
        <v>0</v>
      </c>
      <c r="U62" s="212"/>
      <c r="V62" s="212">
        <v>0</v>
      </c>
      <c r="W62" s="212"/>
      <c r="X62" s="212">
        <v>0</v>
      </c>
      <c r="Y62" s="212"/>
      <c r="Z62" s="212" t="s">
        <v>586</v>
      </c>
      <c r="AA62" s="212"/>
      <c r="AB62" s="212">
        <v>26.945151153674047</v>
      </c>
      <c r="AC62" s="212">
        <v>0</v>
      </c>
    </row>
    <row r="63" spans="1:29" x14ac:dyDescent="0.25">
      <c r="A63" s="213" t="s">
        <v>145</v>
      </c>
      <c r="B63" s="217"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586</v>
      </c>
      <c r="AA63" s="212"/>
      <c r="AB63" s="212">
        <v>0</v>
      </c>
      <c r="AC63" s="212">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586</v>
      </c>
      <c r="AA64" s="212"/>
      <c r="AB64" s="212">
        <v>0</v>
      </c>
      <c r="AC64" s="212">
        <v>0</v>
      </c>
    </row>
    <row r="65" spans="1:29" x14ac:dyDescent="0.25">
      <c r="A65" s="213" t="s">
        <v>143</v>
      </c>
      <c r="B65" s="217"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586</v>
      </c>
      <c r="AA65" s="212"/>
      <c r="AB65" s="212">
        <v>0</v>
      </c>
      <c r="AC65" s="212">
        <v>0</v>
      </c>
    </row>
    <row r="66" spans="1:29" ht="54" customHeight="1" x14ac:dyDescent="0.25">
      <c r="A66" s="213" t="s">
        <v>142</v>
      </c>
      <c r="B66" s="217"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586</v>
      </c>
      <c r="AA66" s="212"/>
      <c r="AB66" s="212">
        <v>0</v>
      </c>
      <c r="AC66" s="212">
        <v>0</v>
      </c>
    </row>
    <row r="67" spans="1:29" x14ac:dyDescent="0.25">
      <c r="A67" s="213" t="s">
        <v>141</v>
      </c>
      <c r="B67" s="217" t="s">
        <v>574</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586</v>
      </c>
      <c r="AA67" s="212"/>
      <c r="AB67" s="212">
        <v>0</v>
      </c>
      <c r="AC67" s="212">
        <v>0</v>
      </c>
    </row>
    <row r="68" spans="1:29" ht="50.25" customHeight="1" x14ac:dyDescent="0.25">
      <c r="A68" s="213" t="s">
        <v>559</v>
      </c>
      <c r="B68" s="217" t="s">
        <v>575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586</v>
      </c>
      <c r="AA68" s="212"/>
      <c r="AB68" s="212">
        <v>0</v>
      </c>
      <c r="AC68" s="212">
        <v>0</v>
      </c>
    </row>
    <row r="69" spans="1:29" x14ac:dyDescent="0.25">
      <c r="A69" s="213" t="s">
        <v>560</v>
      </c>
      <c r="B69" s="217" t="s">
        <v>576</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586</v>
      </c>
      <c r="AA69" s="212"/>
      <c r="AB69" s="212">
        <v>0</v>
      </c>
      <c r="AC69" s="212">
        <v>0</v>
      </c>
    </row>
    <row r="70" spans="1:29" ht="36.75" customHeight="1" x14ac:dyDescent="0.25">
      <c r="A70" s="213" t="s">
        <v>561</v>
      </c>
      <c r="B70" s="217" t="s">
        <v>577</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586</v>
      </c>
      <c r="AA70" s="212"/>
      <c r="AB70" s="212">
        <v>0</v>
      </c>
      <c r="AC70" s="212">
        <v>0</v>
      </c>
    </row>
    <row r="71" spans="1:29" x14ac:dyDescent="0.25">
      <c r="A71" s="213" t="s">
        <v>562</v>
      </c>
      <c r="B71" s="217" t="s">
        <v>578</v>
      </c>
      <c r="C71" s="212"/>
      <c r="D71" s="212"/>
      <c r="E71" s="212"/>
      <c r="F71" s="212"/>
      <c r="G71" s="212">
        <v>0</v>
      </c>
      <c r="H71" s="212">
        <v>0</v>
      </c>
      <c r="I71" s="212"/>
      <c r="J71" s="212">
        <v>0</v>
      </c>
      <c r="K71" s="212"/>
      <c r="L71" s="212">
        <v>10</v>
      </c>
      <c r="M71" s="212"/>
      <c r="N71" s="212">
        <v>0</v>
      </c>
      <c r="O71" s="212"/>
      <c r="P71" s="212">
        <v>0</v>
      </c>
      <c r="Q71" s="212"/>
      <c r="R71" s="212">
        <v>0</v>
      </c>
      <c r="S71" s="212"/>
      <c r="T71" s="212">
        <v>0</v>
      </c>
      <c r="U71" s="212"/>
      <c r="V71" s="212">
        <v>0</v>
      </c>
      <c r="W71" s="212"/>
      <c r="X71" s="212">
        <v>0</v>
      </c>
      <c r="Y71" s="212"/>
      <c r="Z71" s="212" t="s">
        <v>586</v>
      </c>
      <c r="AA71" s="212"/>
      <c r="AB71" s="212">
        <v>10</v>
      </c>
      <c r="AC71" s="212">
        <v>0</v>
      </c>
    </row>
    <row r="72" spans="1:29" ht="51" customHeight="1" x14ac:dyDescent="0.25">
      <c r="A72" s="213" t="s">
        <v>563</v>
      </c>
      <c r="B72" s="217" t="s">
        <v>579</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586</v>
      </c>
      <c r="AA72" s="212"/>
      <c r="AB72" s="212">
        <v>0</v>
      </c>
      <c r="AC72" s="212">
        <v>0</v>
      </c>
    </row>
    <row r="73" spans="1:29" ht="32.25" customHeight="1" x14ac:dyDescent="0.25">
      <c r="A73" s="213" t="s">
        <v>564</v>
      </c>
      <c r="B73" s="217" t="s">
        <v>580</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586</v>
      </c>
      <c r="AA73" s="212"/>
      <c r="AB73" s="212">
        <v>0</v>
      </c>
      <c r="AC73" s="212">
        <v>0</v>
      </c>
    </row>
    <row r="74" spans="1:29" s="205" customFormat="1" ht="51.75" customHeight="1" x14ac:dyDescent="0.25">
      <c r="A74" s="210" t="s">
        <v>58</v>
      </c>
      <c r="B74" s="218"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586</v>
      </c>
      <c r="AA74" s="212"/>
      <c r="AB74" s="212">
        <v>0</v>
      </c>
      <c r="AC74" s="212">
        <v>0</v>
      </c>
    </row>
    <row r="75" spans="1:29" s="205"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230</v>
      </c>
      <c r="B76" s="214" t="s">
        <v>573</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586</v>
      </c>
      <c r="AA76" s="220"/>
      <c r="AB76" s="212">
        <v>0</v>
      </c>
      <c r="AC76" s="212">
        <v>0</v>
      </c>
    </row>
    <row r="77" spans="1:29" ht="18.75" customHeight="1" x14ac:dyDescent="0.25">
      <c r="A77" s="213" t="s">
        <v>231</v>
      </c>
      <c r="B77" s="217" t="s">
        <v>571</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586</v>
      </c>
      <c r="AA77" s="212"/>
      <c r="AB77" s="212">
        <v>0</v>
      </c>
      <c r="AC77" s="212">
        <v>0</v>
      </c>
    </row>
    <row r="78" spans="1:29" x14ac:dyDescent="0.25">
      <c r="A78" s="213" t="s">
        <v>232</v>
      </c>
      <c r="B78" s="217"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586</v>
      </c>
      <c r="AA78" s="212"/>
      <c r="AB78" s="212">
        <v>0</v>
      </c>
      <c r="AC78" s="212">
        <v>0</v>
      </c>
    </row>
    <row r="79" spans="1:29" x14ac:dyDescent="0.25">
      <c r="A79" s="213" t="s">
        <v>233</v>
      </c>
      <c r="B79" s="214" t="s">
        <v>581</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586</v>
      </c>
      <c r="AA79" s="212"/>
      <c r="AB79" s="212">
        <v>0</v>
      </c>
      <c r="AC79" s="212">
        <v>0</v>
      </c>
    </row>
    <row r="80" spans="1:29" x14ac:dyDescent="0.25">
      <c r="A80" s="213" t="s">
        <v>234</v>
      </c>
      <c r="B80" s="214" t="s">
        <v>574</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586</v>
      </c>
      <c r="AA80" s="220"/>
      <c r="AB80" s="212">
        <v>0</v>
      </c>
      <c r="AC80" s="212">
        <v>0</v>
      </c>
    </row>
    <row r="81" spans="1:29" x14ac:dyDescent="0.25">
      <c r="A81" s="213" t="s">
        <v>565</v>
      </c>
      <c r="B81" s="214" t="s">
        <v>575</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586</v>
      </c>
      <c r="AA81" s="220"/>
      <c r="AB81" s="212">
        <v>0</v>
      </c>
      <c r="AC81" s="212">
        <v>0</v>
      </c>
    </row>
    <row r="82" spans="1:29" x14ac:dyDescent="0.25">
      <c r="A82" s="213" t="s">
        <v>566</v>
      </c>
      <c r="B82" s="214" t="s">
        <v>576</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586</v>
      </c>
      <c r="AA82" s="220"/>
      <c r="AB82" s="212">
        <v>0</v>
      </c>
      <c r="AC82" s="212">
        <v>0</v>
      </c>
    </row>
    <row r="83" spans="1:29" x14ac:dyDescent="0.25">
      <c r="A83" s="213" t="s">
        <v>567</v>
      </c>
      <c r="B83" s="214" t="s">
        <v>577</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586</v>
      </c>
      <c r="AA83" s="220"/>
      <c r="AB83" s="212">
        <v>0</v>
      </c>
      <c r="AC83" s="212">
        <v>0</v>
      </c>
    </row>
    <row r="84" spans="1:29" x14ac:dyDescent="0.25">
      <c r="A84" s="213" t="s">
        <v>568</v>
      </c>
      <c r="B84" s="214" t="s">
        <v>578</v>
      </c>
      <c r="C84" s="219"/>
      <c r="D84" s="220"/>
      <c r="E84" s="221"/>
      <c r="F84" s="221"/>
      <c r="G84" s="212">
        <v>0</v>
      </c>
      <c r="H84" s="212">
        <v>0</v>
      </c>
      <c r="I84" s="221"/>
      <c r="J84" s="212">
        <v>0</v>
      </c>
      <c r="K84" s="220"/>
      <c r="L84" s="212">
        <v>10</v>
      </c>
      <c r="M84" s="220"/>
      <c r="N84" s="212">
        <v>0</v>
      </c>
      <c r="O84" s="220"/>
      <c r="P84" s="212">
        <v>0</v>
      </c>
      <c r="Q84" s="220"/>
      <c r="R84" s="212">
        <v>0</v>
      </c>
      <c r="S84" s="220"/>
      <c r="T84" s="212">
        <v>0</v>
      </c>
      <c r="U84" s="220"/>
      <c r="V84" s="212">
        <v>0</v>
      </c>
      <c r="W84" s="220"/>
      <c r="X84" s="212">
        <v>0</v>
      </c>
      <c r="Y84" s="220"/>
      <c r="Z84" s="212" t="s">
        <v>586</v>
      </c>
      <c r="AA84" s="220"/>
      <c r="AB84" s="212">
        <v>10</v>
      </c>
      <c r="AC84" s="212">
        <v>0</v>
      </c>
    </row>
    <row r="85" spans="1:29" x14ac:dyDescent="0.25">
      <c r="A85" s="213" t="s">
        <v>569</v>
      </c>
      <c r="B85" s="214" t="s">
        <v>579</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586</v>
      </c>
      <c r="AA85" s="220"/>
      <c r="AB85" s="212">
        <v>0</v>
      </c>
      <c r="AC85" s="212">
        <v>0</v>
      </c>
    </row>
    <row r="86" spans="1:29" x14ac:dyDescent="0.25">
      <c r="A86" s="213" t="s">
        <v>570</v>
      </c>
      <c r="B86" s="214" t="s">
        <v>580</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586</v>
      </c>
      <c r="AA86" s="220"/>
      <c r="AB86" s="212">
        <v>0</v>
      </c>
      <c r="AC86" s="212">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 ref="A20:A22"/>
    <mergeCell ref="B20:B22"/>
    <mergeCell ref="C20:D21"/>
    <mergeCell ref="E20:F21"/>
    <mergeCell ref="G20:G22"/>
    <mergeCell ref="L21:M21"/>
    <mergeCell ref="N21:O21"/>
    <mergeCell ref="H21:I21"/>
    <mergeCell ref="J21:K21"/>
    <mergeCell ref="L20:O20"/>
    <mergeCell ref="X20:AA20"/>
    <mergeCell ref="X21:Y21"/>
    <mergeCell ref="Z21:AA21"/>
    <mergeCell ref="V21:W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71" zoomScaleSheetLayoutView="71"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2" t="str">
        <f>'1. паспорт местоположение'!A12:C12</f>
        <v>M_TP2000.PS.0069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93" t="s">
        <v>465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52</v>
      </c>
      <c r="B22" s="395" t="s">
        <v>24</v>
      </c>
      <c r="C22" s="384" t="s">
        <v>51</v>
      </c>
      <c r="D22" s="384" t="s">
        <v>50</v>
      </c>
      <c r="E22" s="398" t="s">
        <v>476</v>
      </c>
      <c r="F22" s="399"/>
      <c r="G22" s="399"/>
      <c r="H22" s="399"/>
      <c r="I22" s="399"/>
      <c r="J22" s="399"/>
      <c r="K22" s="399"/>
      <c r="L22" s="400"/>
      <c r="M22" s="384" t="s">
        <v>49</v>
      </c>
      <c r="N22" s="384" t="s">
        <v>48</v>
      </c>
      <c r="O22" s="384" t="s">
        <v>47</v>
      </c>
      <c r="P22" s="379" t="s">
        <v>265</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6" customFormat="1" ht="64.5" customHeight="1" x14ac:dyDescent="0.25">
      <c r="A23" s="394"/>
      <c r="B23" s="396"/>
      <c r="C23" s="394"/>
      <c r="D23" s="394"/>
      <c r="E23" s="389" t="s">
        <v>23</v>
      </c>
      <c r="F23" s="380" t="s">
        <v>139</v>
      </c>
      <c r="G23" s="380" t="s">
        <v>138</v>
      </c>
      <c r="H23" s="380" t="s">
        <v>137</v>
      </c>
      <c r="I23" s="382" t="s">
        <v>387</v>
      </c>
      <c r="J23" s="382" t="s">
        <v>388</v>
      </c>
      <c r="K23" s="382" t="s">
        <v>389</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42" t="s">
        <v>13</v>
      </c>
      <c r="AG24" s="142" t="s">
        <v>12</v>
      </c>
      <c r="AH24" s="143" t="s">
        <v>2</v>
      </c>
      <c r="AI24" s="143" t="s">
        <v>11</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13" customWidth="1"/>
    <col min="3" max="3" width="45.7109375" style="173"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484</v>
      </c>
    </row>
    <row r="4" spans="1:8" x14ac:dyDescent="0.25">
      <c r="B4" s="48"/>
    </row>
    <row r="5" spans="1:8" ht="18.75" x14ac:dyDescent="0.3">
      <c r="A5" s="410" t="str">
        <f>'1. паспорт местоположение'!A5:C5</f>
        <v>Год раскрытия информации: 2024 год</v>
      </c>
      <c r="B5" s="410"/>
      <c r="C5" s="174"/>
      <c r="D5" s="74"/>
      <c r="E5" s="74"/>
      <c r="F5" s="74"/>
      <c r="G5" s="74"/>
      <c r="H5" s="74"/>
    </row>
    <row r="6" spans="1:8" ht="10.5" customHeight="1" x14ac:dyDescent="0.3">
      <c r="A6" s="147"/>
      <c r="B6" s="147"/>
      <c r="C6" s="175"/>
      <c r="D6" s="147"/>
      <c r="E6" s="147"/>
      <c r="F6" s="147"/>
      <c r="G6" s="147"/>
      <c r="H6" s="147"/>
    </row>
    <row r="7" spans="1:8" ht="18.75" x14ac:dyDescent="0.25">
      <c r="A7" s="308" t="s">
        <v>9</v>
      </c>
      <c r="B7" s="308"/>
      <c r="C7" s="176"/>
      <c r="D7" s="146"/>
      <c r="E7" s="146"/>
      <c r="F7" s="146"/>
      <c r="G7" s="146"/>
      <c r="H7" s="146"/>
    </row>
    <row r="8" spans="1:8" ht="9.75" customHeight="1" x14ac:dyDescent="0.25">
      <c r="A8" s="146"/>
      <c r="B8" s="146"/>
      <c r="C8" s="176"/>
      <c r="D8" s="146"/>
      <c r="E8" s="146"/>
      <c r="F8" s="146"/>
      <c r="G8" s="146"/>
      <c r="H8" s="146"/>
    </row>
    <row r="9" spans="1:8" x14ac:dyDescent="0.25">
      <c r="A9" s="312" t="str">
        <f>'1. паспорт местоположение'!A9:C9</f>
        <v>АО "Россети Тюмень"</v>
      </c>
      <c r="B9" s="312"/>
      <c r="C9" s="177"/>
      <c r="D9" s="144"/>
      <c r="E9" s="144"/>
      <c r="F9" s="144"/>
      <c r="G9" s="144"/>
      <c r="H9" s="144"/>
    </row>
    <row r="10" spans="1:8" x14ac:dyDescent="0.25">
      <c r="A10" s="305" t="s">
        <v>8</v>
      </c>
      <c r="B10" s="305"/>
      <c r="C10" s="33"/>
      <c r="D10" s="145"/>
      <c r="E10" s="145"/>
      <c r="F10" s="145"/>
      <c r="G10" s="145"/>
      <c r="H10" s="145"/>
    </row>
    <row r="11" spans="1:8" ht="10.5" customHeight="1" x14ac:dyDescent="0.25">
      <c r="A11" s="146"/>
      <c r="B11" s="146"/>
      <c r="C11" s="176"/>
      <c r="D11" s="146"/>
      <c r="E11" s="146"/>
      <c r="F11" s="146"/>
      <c r="G11" s="146"/>
      <c r="H11" s="146"/>
    </row>
    <row r="12" spans="1:8" ht="21" customHeight="1" x14ac:dyDescent="0.25">
      <c r="A12" s="312" t="str">
        <f>'1. паспорт местоположение'!A12:C12</f>
        <v>M_TP2000.PS.0069</v>
      </c>
      <c r="B12" s="312"/>
      <c r="C12" s="177"/>
      <c r="D12" s="144"/>
      <c r="E12" s="144"/>
      <c r="F12" s="144"/>
      <c r="G12" s="144"/>
      <c r="H12" s="144"/>
    </row>
    <row r="13" spans="1:8" x14ac:dyDescent="0.25">
      <c r="A13" s="305" t="s">
        <v>7</v>
      </c>
      <c r="B13" s="305"/>
      <c r="C13" s="33"/>
      <c r="D13" s="145"/>
      <c r="E13" s="145"/>
      <c r="F13" s="145"/>
      <c r="G13" s="145"/>
      <c r="H13" s="145"/>
    </row>
    <row r="14" spans="1:8" ht="12" customHeight="1" x14ac:dyDescent="0.25">
      <c r="A14" s="11"/>
      <c r="B14" s="11"/>
      <c r="C14" s="11"/>
      <c r="D14" s="11"/>
      <c r="E14" s="11"/>
      <c r="F14" s="11"/>
      <c r="G14" s="11"/>
      <c r="H14" s="11"/>
    </row>
    <row r="15" spans="1:8" ht="42" customHeight="1" x14ac:dyDescent="0.25">
      <c r="A15" s="310"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10"/>
      <c r="C15" s="177"/>
      <c r="D15" s="144"/>
      <c r="E15" s="144"/>
      <c r="F15" s="144"/>
      <c r="G15" s="144"/>
      <c r="H15" s="144"/>
    </row>
    <row r="16" spans="1:8" x14ac:dyDescent="0.25">
      <c r="A16" s="305" t="s">
        <v>6</v>
      </c>
      <c r="B16" s="305"/>
      <c r="C16" s="33"/>
      <c r="D16" s="145"/>
      <c r="E16" s="145"/>
      <c r="F16" s="145"/>
      <c r="G16" s="145"/>
      <c r="H16" s="145"/>
    </row>
    <row r="17" spans="1:2" x14ac:dyDescent="0.25">
      <c r="B17" s="115"/>
    </row>
    <row r="18" spans="1:2" ht="9.75" customHeight="1" x14ac:dyDescent="0.25">
      <c r="A18" s="408" t="s">
        <v>466</v>
      </c>
      <c r="B18" s="409"/>
    </row>
    <row r="19" spans="1:2" ht="6" customHeight="1" x14ac:dyDescent="0.25">
      <c r="B19" s="48"/>
    </row>
    <row r="20" spans="1:2" ht="16.5" thickBot="1" x14ac:dyDescent="0.3">
      <c r="B20" s="116"/>
    </row>
    <row r="21" spans="1:2" ht="26.25" customHeight="1" thickBot="1" x14ac:dyDescent="0.3">
      <c r="A21" s="117" t="s">
        <v>338</v>
      </c>
      <c r="B21" s="118" t="str">
        <f>A15</f>
        <v>Модернизация ПС 110 кВ Старый Надым (периметральная охранная сигнализация, охранное освещение, охранная сигнализация)</v>
      </c>
    </row>
    <row r="22" spans="1:2" ht="24" customHeight="1" thickBot="1" x14ac:dyDescent="0.3">
      <c r="A22" s="117" t="s">
        <v>339</v>
      </c>
      <c r="B22" s="118" t="str">
        <f>CONCATENATE('1. паспорт местоположение'!C26,", ",'1. паспорт местоположение'!C27)</f>
        <v>ЯНАО, п. Ямбург</v>
      </c>
    </row>
    <row r="23" spans="1:2" ht="16.5" thickBot="1" x14ac:dyDescent="0.3">
      <c r="A23" s="117" t="s">
        <v>304</v>
      </c>
      <c r="B23" s="119" t="s">
        <v>492</v>
      </c>
    </row>
    <row r="24" spans="1:2" ht="16.5" thickBot="1" x14ac:dyDescent="0.3">
      <c r="A24" s="117" t="s">
        <v>340</v>
      </c>
      <c r="B24" s="119" t="s">
        <v>544</v>
      </c>
    </row>
    <row r="25" spans="1:2" ht="16.5" thickBot="1" x14ac:dyDescent="0.3">
      <c r="A25" s="120" t="s">
        <v>341</v>
      </c>
      <c r="B25" s="118" t="s">
        <v>586</v>
      </c>
    </row>
    <row r="26" spans="1:2" ht="16.5" thickBot="1" x14ac:dyDescent="0.3">
      <c r="A26" s="121" t="s">
        <v>342</v>
      </c>
      <c r="B26" s="118" t="str">
        <f>'3.3 паспорт описание'!C30</f>
        <v>П</v>
      </c>
    </row>
    <row r="27" spans="1:2" ht="29.25" thickBot="1" x14ac:dyDescent="0.3">
      <c r="A27" s="224" t="s">
        <v>588</v>
      </c>
      <c r="B27" s="225">
        <f>'6.2. Паспорт фин осв ввод'!D24</f>
        <v>0</v>
      </c>
    </row>
    <row r="28" spans="1:2" ht="16.5" thickBot="1" x14ac:dyDescent="0.3">
      <c r="A28" s="123" t="s">
        <v>343</v>
      </c>
      <c r="B28" s="123" t="s">
        <v>542</v>
      </c>
    </row>
    <row r="29" spans="1:2" ht="29.25" thickBot="1" x14ac:dyDescent="0.3">
      <c r="A29" s="128" t="s">
        <v>344</v>
      </c>
      <c r="B29" s="199">
        <v>0</v>
      </c>
    </row>
    <row r="30" spans="1:2" ht="29.25" thickBot="1" x14ac:dyDescent="0.3">
      <c r="A30" s="128" t="s">
        <v>345</v>
      </c>
      <c r="B30" s="199">
        <v>0</v>
      </c>
    </row>
    <row r="31" spans="1:2" ht="16.5" thickBot="1" x14ac:dyDescent="0.3">
      <c r="A31" s="123" t="s">
        <v>346</v>
      </c>
      <c r="B31" s="123"/>
    </row>
    <row r="32" spans="1:2" ht="29.25" thickBot="1" x14ac:dyDescent="0.3">
      <c r="A32" s="128" t="s">
        <v>347</v>
      </c>
      <c r="B32" s="199">
        <v>0</v>
      </c>
    </row>
    <row r="33" spans="1:2" ht="16.5" thickBot="1" x14ac:dyDescent="0.3">
      <c r="A33" s="123" t="s">
        <v>489</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8" t="s">
        <v>352</v>
      </c>
      <c r="B37" s="199">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199">
        <v>0</v>
      </c>
    </row>
    <row r="43" spans="1:2" ht="16.5" thickBot="1" x14ac:dyDescent="0.3">
      <c r="A43" s="123" t="s">
        <v>490</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9"/>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1"/>
    </row>
    <row r="52" spans="1:3" ht="16.5" thickBot="1" x14ac:dyDescent="0.3">
      <c r="A52" s="120" t="s">
        <v>358</v>
      </c>
      <c r="B52" s="130"/>
    </row>
    <row r="53" spans="1:3" ht="16.5" thickBot="1" x14ac:dyDescent="0.3">
      <c r="A53" s="120" t="s">
        <v>359</v>
      </c>
      <c r="B53" s="170"/>
    </row>
    <row r="54" spans="1:3" ht="16.5" thickBot="1" x14ac:dyDescent="0.3">
      <c r="A54" s="120" t="s">
        <v>360</v>
      </c>
      <c r="B54" s="130"/>
    </row>
    <row r="55" spans="1:3" ht="16.5" thickBot="1" x14ac:dyDescent="0.3">
      <c r="A55" s="121" t="s">
        <v>361</v>
      </c>
      <c r="B55" s="169"/>
    </row>
    <row r="56" spans="1:3" ht="15.75" customHeight="1" x14ac:dyDescent="0.25">
      <c r="A56" s="122" t="s">
        <v>362</v>
      </c>
      <c r="B56" s="124"/>
      <c r="C56" s="404"/>
    </row>
    <row r="57" spans="1:3" x14ac:dyDescent="0.25">
      <c r="A57" s="126" t="s">
        <v>363</v>
      </c>
      <c r="B57" s="126" t="s">
        <v>539</v>
      </c>
      <c r="C57" s="404"/>
    </row>
    <row r="58" spans="1:3" x14ac:dyDescent="0.25">
      <c r="A58" s="126" t="s">
        <v>364</v>
      </c>
      <c r="B58" s="126"/>
      <c r="C58" s="404"/>
    </row>
    <row r="59" spans="1:3" x14ac:dyDescent="0.25">
      <c r="A59" s="126" t="s">
        <v>365</v>
      </c>
      <c r="B59" s="126"/>
      <c r="C59" s="404"/>
    </row>
    <row r="60" spans="1:3" x14ac:dyDescent="0.25">
      <c r="A60" s="126" t="s">
        <v>366</v>
      </c>
      <c r="B60" s="126"/>
      <c r="C60" s="404"/>
    </row>
    <row r="61" spans="1:3" ht="16.5" thickBot="1" x14ac:dyDescent="0.3">
      <c r="A61" s="127" t="s">
        <v>367</v>
      </c>
      <c r="B61" s="127"/>
      <c r="C61" s="404"/>
    </row>
    <row r="62" spans="1:3" ht="30.75" thickBot="1" x14ac:dyDescent="0.3">
      <c r="A62" s="124" t="s">
        <v>368</v>
      </c>
      <c r="B62" s="125" t="s">
        <v>584</v>
      </c>
    </row>
    <row r="63" spans="1:3" ht="29.25" thickBot="1" x14ac:dyDescent="0.3">
      <c r="A63" s="120" t="s">
        <v>369</v>
      </c>
      <c r="B63" s="125" t="s">
        <v>584</v>
      </c>
    </row>
    <row r="64" spans="1:3" ht="16.5" thickBot="1" x14ac:dyDescent="0.3">
      <c r="A64" s="124" t="s">
        <v>346</v>
      </c>
      <c r="B64" s="131"/>
    </row>
    <row r="65" spans="1:3" ht="16.5" thickBot="1" x14ac:dyDescent="0.3">
      <c r="A65" s="124" t="s">
        <v>370</v>
      </c>
      <c r="B65" s="125"/>
    </row>
    <row r="66" spans="1:3" ht="16.5" thickBot="1" x14ac:dyDescent="0.3">
      <c r="A66" s="124" t="s">
        <v>371</v>
      </c>
      <c r="B66" s="131"/>
    </row>
    <row r="67" spans="1:3" ht="45.75" thickBot="1" x14ac:dyDescent="0.3">
      <c r="A67" s="132" t="s">
        <v>372</v>
      </c>
      <c r="B67" s="200" t="s">
        <v>545</v>
      </c>
      <c r="C67" s="178"/>
    </row>
    <row r="68" spans="1:3" ht="16.5" thickBot="1" x14ac:dyDescent="0.3">
      <c r="A68" s="120" t="s">
        <v>373</v>
      </c>
      <c r="B68" s="130" t="s">
        <v>615</v>
      </c>
    </row>
    <row r="69" spans="1:3" ht="16.5" thickBot="1" x14ac:dyDescent="0.3">
      <c r="A69" s="126" t="s">
        <v>374</v>
      </c>
      <c r="B69" s="133"/>
    </row>
    <row r="70" spans="1:3" ht="16.5" thickBot="1" x14ac:dyDescent="0.3">
      <c r="A70" s="126" t="s">
        <v>375</v>
      </c>
      <c r="B70" s="133"/>
    </row>
    <row r="71" spans="1:3" ht="16.5" thickBot="1" x14ac:dyDescent="0.3">
      <c r="A71" s="126" t="s">
        <v>376</v>
      </c>
      <c r="B71" s="133"/>
    </row>
    <row r="72" spans="1:3" ht="29.25" thickBot="1" x14ac:dyDescent="0.3">
      <c r="A72" s="134" t="s">
        <v>377</v>
      </c>
      <c r="B72" s="131" t="s">
        <v>616</v>
      </c>
      <c r="C72" s="179"/>
    </row>
    <row r="73" spans="1:3" ht="28.5" x14ac:dyDescent="0.25">
      <c r="A73" s="122" t="s">
        <v>378</v>
      </c>
      <c r="B73" s="405" t="s">
        <v>617</v>
      </c>
      <c r="C73" s="404"/>
    </row>
    <row r="74" spans="1:3" x14ac:dyDescent="0.25">
      <c r="A74" s="126" t="s">
        <v>379</v>
      </c>
      <c r="B74" s="406"/>
      <c r="C74" s="404"/>
    </row>
    <row r="75" spans="1:3" x14ac:dyDescent="0.25">
      <c r="A75" s="126" t="s">
        <v>380</v>
      </c>
      <c r="B75" s="406"/>
      <c r="C75" s="404"/>
    </row>
    <row r="76" spans="1:3" x14ac:dyDescent="0.25">
      <c r="A76" s="126" t="s">
        <v>381</v>
      </c>
      <c r="B76" s="406"/>
      <c r="C76" s="404"/>
    </row>
    <row r="77" spans="1:3" x14ac:dyDescent="0.25">
      <c r="A77" s="126" t="s">
        <v>382</v>
      </c>
      <c r="B77" s="406"/>
      <c r="C77" s="404"/>
    </row>
    <row r="78" spans="1:3" ht="16.5" thickBot="1" x14ac:dyDescent="0.3">
      <c r="A78" s="135" t="s">
        <v>383</v>
      </c>
      <c r="B78" s="407"/>
      <c r="C78" s="404"/>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2024-11-04T13:13:52Z</dcterms:modified>
</cp:coreProperties>
</file>