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0\"/>
    </mc:Choice>
  </mc:AlternateContent>
  <bookViews>
    <workbookView xWindow="0" yWindow="0" windowWidth="16425" windowHeight="1197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9"/>
  <c r="A4" i="29" l="1"/>
  <c r="B26" i="22" l="1"/>
  <c r="A15" i="6"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<sst xmlns="http://schemas.openxmlformats.org/spreadsheetml/2006/main" count="1195" uniqueCount="627">
  <si>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</si>
  <si>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</si>
  <si>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</si>
  <si>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</si>
  <si>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</si>
  <si>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</si>
  <si>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</si>
  <si>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</si>
  <si>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</si>
  <si>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</si>
  <si>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</si>
  <si>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</si>
  <si>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</si>
  <si>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</si>
  <si>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</si>
  <si>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</si>
  <si>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</si>
  <si>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</si>
  <si>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</si>
  <si>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</si>
  <si>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</si>
  <si>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</si>
  <si>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</si>
  <si>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</si>
  <si>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</si>
  <si>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</si>
  <si>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</si>
  <si>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</si>
  <si>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</si>
  <si>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</si>
  <si>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</si>
  <si>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</si>
  <si>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</si>
  <si>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</si>
  <si>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</si>
  <si>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</si>
  <si>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</si>
  <si>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</si>
  <si>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</si>
  <si>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</si>
  <si>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</si>
  <si>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</si>
  <si>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</si>
  <si>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</si>
  <si>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</si>
  <si>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</si>
  <si>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</si>
  <si>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</si>
  <si>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</si>
  <si>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</si>
  <si>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</si>
  <si>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</si>
  <si>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</si>
  <si>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</si>
  <si>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</si>
  <si>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</si>
  <si>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</si>
  <si>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</si>
  <si>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</si>
  <si>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</si>
  <si>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</si>
  <si>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</si>
  <si>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</si>
  <si>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</si>
  <si>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</si>
  <si>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</si>
  <si>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</si>
  <si>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</si>
  <si>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</si>
  <si>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</si>
  <si>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</si>
  <si>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</si>
  <si>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</si>
  <si>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</si>
  <si>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</si>
  <si>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</si>
  <si>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</si>
  <si>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</si>
  <si>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</si>
  <si>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</si>
  <si>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</si>
  <si>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</si>
  <si>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</si>
  <si>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</si>
  <si>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</si>
  <si>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</si>
  <si>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</si>
  <si>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</si>
  <si>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</si>
  <si>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</si>
  <si>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</si>
  <si>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</si>
  <si>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</si>
  <si>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</si>
  <si>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</si>
  <si>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</si>
  <si>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</si>
  <si>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</si>
  <si>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</si>
  <si>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</si>
  <si>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</si>
  <si>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</si>
  <si>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</si>
  <si>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</si>
  <si>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</si>
  <si>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</si>
  <si>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</si>
  <si>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</si>
  <si>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</si>
  <si>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</si>
  <si>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</si>
  <si>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</si>
  <si>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</si>
  <si>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</si>
  <si>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</si>
  <si>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</si>
  <si>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</si>
  <si>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</si>
  <si>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</si>
  <si>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</si>
  <si>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</si>
  <si>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</si>
  <si>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</si>
  <si>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</si>
  <si>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</si>
  <si>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</si>
  <si>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</si>
  <si>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</si>
  <si>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</si>
  <si>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</si>
  <si>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</si>
  <si>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</si>
  <si>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</si>
  <si>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</si>
  <si>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</si>
  <si>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</si>
  <si>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</si>
  <si>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</si>
  <si>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</si>
  <si>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</si>
  <si>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</si>
  <si>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</si>
  <si>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</si>
  <si>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</si>
  <si>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</si>
  <si>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</si>
  <si>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</si>
  <si>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</si>
  <si>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</si>
  <si>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</si>
  <si>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</si>
  <si>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</si>
  <si>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</si>
  <si>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</si>
  <si>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</si>
  <si>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</si>
  <si>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</si>
  <si>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</si>
  <si>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</si>
  <si>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</si>
  <si>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</si>
  <si>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</si>
  <si>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</si>
  <si>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</si>
  <si>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</si>
  <si>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</si>
  <si>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</si>
  <si>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</si>
  <si>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</si>
  <si>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</si>
  <si>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</si>
  <si>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</si>
  <si>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</si>
  <si>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</si>
  <si>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</si>
  <si>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</si>
  <si>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</si>
  <si>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</si>
  <si>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</si>
  <si>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</si>
  <si>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</si>
  <si>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</si>
  <si>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</si>
  <si>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</si>
  <si>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</si>
  <si>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</si>
  <si>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</si>
  <si>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</si>
  <si>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</si>
  <si>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</si>
  <si>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</si>
  <si>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</si>
  <si>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</si>
  <si>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</si>
  <si>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</si>
  <si>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</si>
  <si>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</si>
  <si>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</si>
  <si>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</si>
  <si>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</si>
  <si>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</si>
  <si>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</si>
  <si>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</si>
  <si>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</si>
  <si>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</si>
  <si>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</si>
  <si>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</si>
  <si>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</si>
  <si>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</si>
  <si>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</si>
  <si>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</si>
  <si>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</si>
  <si>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</si>
  <si>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</si>
  <si>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</si>
  <si>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</si>
  <si>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</si>
  <si>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</si>
  <si>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</si>
  <si>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</si>
  <si>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</si>
  <si>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</si>
  <si>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</si>
  <si>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</si>
  <si>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</si>
  <si>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</si>
  <si>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</si>
  <si>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</si>
  <si>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</si>
  <si>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</si>
  <si>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</si>
  <si>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</si>
  <si>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</si>
  <si>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</si>
  <si>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</si>
  <si>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</si>
  <si>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</si>
  <si>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</si>
  <si>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</si>
  <si>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</si>
  <si>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</si>
  <si>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</si>
  <si>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</si>
  <si>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</si>
  <si>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</si>
  <si>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</si>
  <si>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</si>
  <si>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</si>
  <si>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</si>
  <si>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</si>
  <si>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</si>
  <si>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</si>
  <si>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</si>
  <si>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</si>
  <si>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</si>
  <si>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</si>
  <si>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</si>
  <si>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</si>
  <si>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</si>
  <si>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</si>
  <si>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</si>
  <si>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</si>
  <si>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</si>
  <si>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</si>
  <si>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</si>
  <si>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</si>
  <si>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</si>
  <si>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</si>
  <si>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</si>
  <si>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</si>
  <si>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</si>
  <si>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</si>
  <si>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</si>
  <si>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</si>
  <si>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</si>
  <si>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</si>
  <si>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</si>
  <si>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</si>
  <si>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</si>
  <si>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</si>
  <si>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</si>
  <si>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</si>
  <si>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</si>
  <si>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</si>
  <si>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</si>
  <si>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</si>
  <si>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</si>
  <si>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</si>
  <si>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</si>
  <si>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</si>
  <si>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</si>
  <si>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</si>
  <si>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</si>
  <si>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</si>
  <si>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</si>
  <si>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</si>
  <si>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</si>
  <si>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</si>
  <si>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</si>
  <si>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</si>
  <si>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</si>
  <si>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</si>
  <si>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</si>
  <si>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</si>
  <si>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</si>
  <si>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</si>
  <si>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</si>
  <si>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</si>
  <si>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</si>
  <si>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</si>
  <si>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</si>
  <si>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</si>
  <si>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</si>
  <si>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</si>
  <si>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</si>
  <si>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</si>
  <si>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</si>
  <si>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</si>
  <si>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</si>
  <si>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</si>
  <si>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</si>
  <si>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</si>
  <si>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</si>
  <si>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</si>
  <si>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</si>
  <si>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</si>
  <si>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</si>
  <si>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</si>
  <si>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</si>
  <si>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</si>
  <si>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</si>
  <si>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</si>
  <si>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</si>
  <si>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</si>
  <si>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</si>
  <si>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</si>
  <si>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</si>
  <si>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</si>
  <si>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</si>
  <si>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</si>
  <si>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</si>
  <si>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</si>
  <si>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</si>
  <si>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</si>
  <si>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</si>
  <si>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</si>
  <si>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</si>
  <si>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</si>
  <si>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</si>
  <si>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</si>
  <si>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</si>
  <si>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</si>
  <si>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</si>
  <si>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</si>
  <si>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</si>
  <si>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</si>
  <si>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</si>
  <si>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</si>
  <si>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</si>
  <si>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</si>
  <si>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</si>
  <si>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</si>
  <si>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</si>
  <si>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</si>
  <si>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</si>
  <si>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</si>
  <si>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</si>
  <si>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</si>
  <si>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</si>
  <si>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</si>
  <si>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</si>
  <si>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</si>
  <si>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</si>
  <si>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</si>
  <si>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</si>
  <si>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</si>
  <si>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</si>
  <si>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</si>
  <si>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</si>
  <si>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</si>
  <si>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</si>
  <si>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</si>
  <si>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</si>
  <si>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</si>
  <si>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</si>
  <si>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</si>
  <si>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</si>
  <si>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</si>
  <si>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</si>
  <si>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</si>
  <si>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</si>
  <si>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</si>
  <si>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</si>
  <si>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</si>
  <si>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</si>
  <si>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</si>
  <si>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</si>
  <si>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</si>
  <si>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</si>
  <si>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</si>
  <si>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</si>
  <si>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</si>
  <si>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</si>
  <si>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</si>
  <si>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</si>
  <si>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</si>
  <si>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</si>
  <si>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</si>
  <si>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</si>
  <si>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</si>
  <si>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</si>
  <si>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</si>
  <si>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</si>
  <si>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</si>
  <si>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</si>
  <si>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</si>
  <si>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</si>
  <si>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</si>
  <si>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</si>
  <si>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</si>
  <si>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</si>
  <si>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</si>
  <si>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</si>
  <si>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</si>
  <si>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</si>
  <si>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</si>
  <si>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</si>
  <si>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</si>
  <si>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</si>
  <si>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</si>
  <si>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</si>
  <si>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</si>
  <si>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</si>
  <si>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</si>
  <si>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</si>
  <si>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</si>
  <si>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</si>
  <si>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</si>
  <si>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</si>
  <si>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</si>
  <si>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</si>
  <si>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</si>
  <si>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</si>
  <si>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</si>
  <si>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</si>
  <si>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</si>
  <si>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</si>
  <si>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</si>
  <si>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</si>
  <si>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</si>
  <si>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</si>
  <si>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</si>
  <si>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</si>
  <si>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</si>
  <si>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</si>
  <si>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</si>
  <si>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</si>
  <si>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</si>
  <si>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</si>
  <si>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</si>
  <si>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</si>
  <si>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</si>
  <si>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</si>
  <si>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</si>
  <si>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</si>
  <si>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</si>
  <si>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</si>
  <si>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</si>
  <si>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</si>
  <si>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</si>
  <si>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</si>
  <si>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</si>
  <si>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</si>
  <si>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</si>
  <si>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</si>
  <si>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</si>
  <si>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</si>
  <si>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</si>
  <si>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</si>
  <si>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</si>
  <si>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</si>
  <si>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</si>
  <si>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</si>
  <si>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</si>
  <si>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</si>
  <si>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</si>
  <si>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</si>
  <si>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</si>
  <si>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</si>
  <si>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</si>
  <si>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</si>
  <si>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</si>
  <si>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</si>
  <si>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</si>
  <si>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</si>
  <si>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</si>
  <si>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</si>
  <si>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</si>
  <si>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</si>
  <si>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</si>
  <si>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</si>
  <si>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</si>
  <si>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</si>
  <si>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</si>
  <si>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</si>
  <si>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</si>
  <si>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</si>
  <si>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</si>
  <si>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</si>
  <si>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</si>
  <si>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</si>
  <si>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</si>
  <si>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</si>
  <si>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</si>
  <si>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</si>
  <si>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</si>
  <si>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</si>
  <si>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</si>
  <si>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</si>
  <si>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</si>
  <si>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</si>
  <si>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</si>
  <si>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</si>
  <si>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</si>
  <si>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</si>
  <si>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</si>
  <si>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</si>
  <si>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</si>
  <si>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</si>
  <si>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</si>
  <si>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</si>
  <si>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</si>
  <si>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</si>
  <si>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</si>
  <si>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</si>
  <si>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</si>
  <si>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</si>
  <si>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</si>
  <si>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</si>
  <si>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</si>
  <si>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</si>
  <si>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</si>
  <si>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</si>
  <si>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</si>
  <si>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</si>
  <si>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</si>
  <si>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</si>
  <si>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</si>
  <si>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</si>
  <si>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</si>
  <si>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</si>
  <si>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н/д</t>
  </si>
  <si>
    <t>Антенно-мачтовое сооружение - 1 шт., Тепловизионные камеры - 6шт., Коммутатор Cisco-WS-C296OXR-24PS-I - 1 шт, Аккумуляторная батарея 12В, 7а*4DTM1212 - 2 шт.</t>
  </si>
  <si>
    <t>Замена периметральной охранной сигнализации, охранного освещения.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</si>
  <si>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</si>
  <si>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</si>
  <si>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</si>
  <si>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</si>
  <si>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</si>
  <si>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</si>
  <si>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</si>
  <si>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</si>
  <si>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</si>
  <si>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</si>
  <si>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</si>
  <si>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</si>
  <si>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</si>
  <si>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</si>
  <si>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</si>
  <si>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</si>
  <si>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</si>
  <si>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</si>
  <si>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</si>
  <si>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</si>
  <si>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</si>
  <si>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</si>
  <si>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</si>
  <si>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</si>
  <si>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</si>
  <si>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</si>
  <si>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</si>
  <si>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</si>
  <si>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</si>
  <si>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</si>
  <si>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</si>
  <si>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</si>
  <si>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</si>
  <si>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</si>
  <si>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</si>
  <si>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</si>
  <si>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</si>
  <si>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</si>
  <si>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</si>
  <si>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</si>
  <si>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</si>
  <si>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</si>
  <si>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</si>
  <si>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</si>
  <si>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</si>
  <si>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</si>
  <si>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</si>
  <si>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</si>
  <si>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</si>
  <si>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</si>
  <si>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</si>
  <si>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</si>
  <si>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</si>
  <si>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</si>
  <si>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</si>
  <si>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</si>
  <si>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</si>
  <si>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</si>
  <si>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</si>
  <si>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</si>
  <si>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</si>
  <si>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</si>
  <si>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</si>
  <si>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</si>
  <si>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</si>
  <si>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Год раскрытия информации: 2024 год</t>
  </si>
  <si>
    <t>Сметная стоимость проекта в ценах 2029 года с НДС, млн. руб.</t>
  </si>
  <si>
    <t xml:space="preserve">Факт 2023 года </t>
  </si>
  <si>
    <t>Год 2028</t>
  </si>
  <si>
    <t xml:space="preserve"> по состоянию на 01.01.2023</t>
  </si>
  <si>
    <t>по состоянию на 01.01.2024</t>
  </si>
  <si>
    <t>Объект исключен.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</si>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</sst>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69" fontId="11" fillId="0" borderId="37" xfId="6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5" fillId="0" borderId="38" xfId="50" applyFont="1" applyBorder="1" applyAlignment="1">
      <alignment horizontal="center" vertical="center"/>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21-4491-8F14-52A7D52320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21-4491-8F14-52A7D523204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619</v>
      </c>
      <c r="B5" s="273"/>
      <c r="C5" s="273"/>
      <c r="D5" s="159"/>
      <c r="E5" s="159"/>
      <c r="F5" s="159"/>
      <c r="G5" s="159"/>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540</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9" customFormat="1" ht="18.75" x14ac:dyDescent="0.2">
      <c r="A11" s="234"/>
      <c r="B11" s="234"/>
      <c r="C11" s="234"/>
      <c r="D11" s="234"/>
      <c r="E11" s="234"/>
      <c r="F11" s="177"/>
      <c r="G11" s="177"/>
      <c r="H11" s="177"/>
      <c r="I11" s="177"/>
      <c r="J11" s="177"/>
      <c r="K11" s="177"/>
      <c r="L11" s="177"/>
      <c r="M11" s="177"/>
      <c r="N11" s="177"/>
      <c r="O11" s="177"/>
      <c r="P11" s="177"/>
      <c r="Q11" s="177"/>
      <c r="R11" s="177"/>
      <c r="S11" s="177"/>
    </row>
    <row r="12" spans="1:19" s="12" customFormat="1" ht="18.75" x14ac:dyDescent="0.2">
      <c r="A12" s="278" t="s">
        <v>546</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547</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6" t="s">
        <v>416</v>
      </c>
      <c r="C25" s="167"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6" t="s">
        <v>76</v>
      </c>
      <c r="C26" s="167"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6" t="s">
        <v>75</v>
      </c>
      <c r="C27" s="167"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6" t="s">
        <v>417</v>
      </c>
      <c r="C28" s="167"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6" t="s">
        <v>418</v>
      </c>
      <c r="C29" s="167"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6" t="s">
        <v>419</v>
      </c>
      <c r="C30" s="167"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7"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7"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589</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7"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7" t="s">
        <v>495</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552</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f>'6.2. Паспорт фин осв ввод'!AC24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f>'6.2. Паспорт фин осв ввод'!AC30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M_TP2000.PS.0070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338</v>
      </c>
      <c r="D19" s="284" t="s">
        <v>337</v>
      </c>
      <c r="E19" s="284" t="s">
        <v>108</v>
      </c>
      <c r="F19" s="284" t="s">
        <v>107</v>
      </c>
      <c r="G19" s="284" t="s">
        <v>333</v>
      </c>
      <c r="H19" s="284" t="s">
        <v>106</v>
      </c>
      <c r="I19" s="284" t="s">
        <v>105</v>
      </c>
      <c r="J19" s="284" t="s">
        <v>104</v>
      </c>
      <c r="K19" s="284" t="s">
        <v>103</v>
      </c>
      <c r="L19" s="284" t="s">
        <v>102</v>
      </c>
      <c r="M19" s="284" t="s">
        <v>101</v>
      </c>
      <c r="N19" s="284" t="s">
        <v>100</v>
      </c>
      <c r="O19" s="284" t="s">
        <v>99</v>
      </c>
      <c r="P19" s="284" t="s">
        <v>98</v>
      </c>
      <c r="Q19" s="284" t="s">
        <v>336</v>
      </c>
      <c r="R19" s="284"/>
      <c r="S19" s="287" t="s">
        <v>435</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6" t="s">
        <v>334</v>
      </c>
      <c r="R20" s="47" t="s">
        <v>335</v>
      </c>
      <c r="S20" s="287"/>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M_TP2000.PS.0070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Модернизация ПС 110 кВ Лонг-Юган (периметральная охранная сигнализация, охранное освещение, охранная сигнализация)</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20" s="6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124</v>
      </c>
      <c r="R22" s="96" t="s">
        <v>447</v>
      </c>
      <c r="S22" s="96" t="s">
        <v>123</v>
      </c>
      <c r="T22" s="96" t="s">
        <v>122</v>
      </c>
    </row>
    <row r="23" spans="1:20" ht="51.75" customHeight="1" x14ac:dyDescent="0.25">
      <c r="A23" s="294"/>
      <c r="B23" s="157" t="s">
        <v>120</v>
      </c>
      <c r="C23" s="157" t="s">
        <v>121</v>
      </c>
      <c r="D23" s="300"/>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0"/>
      <c r="R41" s="65"/>
      <c r="S41" s="160"/>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01" t="s">
        <v>482</v>
      </c>
      <c r="C44" s="301"/>
      <c r="D44" s="301"/>
      <c r="E44" s="301"/>
      <c r="F44" s="301"/>
      <c r="G44" s="301"/>
      <c r="H44" s="301"/>
      <c r="I44" s="301"/>
      <c r="J44" s="301"/>
      <c r="K44" s="301"/>
      <c r="L44" s="301"/>
      <c r="M44" s="301"/>
      <c r="N44" s="301"/>
      <c r="O44" s="301"/>
      <c r="P44" s="301"/>
      <c r="Q44" s="301"/>
      <c r="R44" s="301"/>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M_TP2000.PS.0070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Модернизация ПС 110 кВ Лонг-Юган (периметральная охранная сигнализация, охранное освещение, охранная сигнализация)</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3" customFormat="1" ht="21" customHeight="1" x14ac:dyDescent="0.25"/>
    <row r="21" spans="1:27" ht="15.75" customHeight="1" x14ac:dyDescent="0.25">
      <c r="A21" s="303" t="s">
        <v>6</v>
      </c>
      <c r="B21" s="305" t="s">
        <v>456</v>
      </c>
      <c r="C21" s="306"/>
      <c r="D21" s="305" t="s">
        <v>458</v>
      </c>
      <c r="E21" s="306"/>
      <c r="F21" s="288" t="s">
        <v>103</v>
      </c>
      <c r="G21" s="290"/>
      <c r="H21" s="290"/>
      <c r="I21" s="289"/>
      <c r="J21" s="303" t="s">
        <v>459</v>
      </c>
      <c r="K21" s="305" t="s">
        <v>460</v>
      </c>
      <c r="L21" s="306"/>
      <c r="M21" s="305" t="s">
        <v>461</v>
      </c>
      <c r="N21" s="306"/>
      <c r="O21" s="305" t="s">
        <v>449</v>
      </c>
      <c r="P21" s="306"/>
      <c r="Q21" s="305" t="s">
        <v>136</v>
      </c>
      <c r="R21" s="306"/>
      <c r="S21" s="303" t="s">
        <v>135</v>
      </c>
      <c r="T21" s="303" t="s">
        <v>462</v>
      </c>
      <c r="U21" s="303" t="s">
        <v>457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6" t="s">
        <v>124</v>
      </c>
      <c r="Y22" s="96" t="s">
        <v>447</v>
      </c>
      <c r="Z22" s="96" t="s">
        <v>123</v>
      </c>
      <c r="AA22" s="96" t="s">
        <v>122</v>
      </c>
    </row>
    <row r="23" spans="1:27" ht="60" customHeight="1" x14ac:dyDescent="0.25">
      <c r="A23" s="304"/>
      <c r="B23" s="155" t="s">
        <v>120</v>
      </c>
      <c r="C23" s="15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M_TP2000.PS.0070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442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618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t="s">
        <v>618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618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2"/>
      <c r="AB6" s="15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2"/>
      <c r="AB7" s="152"/>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4"/>
      <c r="AB9" s="15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2"/>
      <c r="AB10" s="152"/>
    </row>
    <row r="11" spans="1:28" ht="15.75" x14ac:dyDescent="0.25">
      <c r="A11" s="280" t="str">
        <f>'1. паспорт местоположение'!A12:C12</f>
        <v>M_TP2000.PS.0070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4"/>
      <c r="AB15" s="15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M_TP2000.PS.0070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451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40" zoomScaleNormal="100" zoomScaleSheetLayoutView="40" zoomScalePageLayoutView="50" workbookViewId="0">
      <selection activeCell="A15" sqref="A15:AR15"/>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73" t="str">
        <f>'2. паспорт  ТП'!A4:S4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6"/>
      <c r="B8" s="216"/>
      <c r="C8" s="216"/>
      <c r="D8" s="216"/>
      <c r="E8" s="216"/>
      <c r="F8" s="216"/>
      <c r="G8" s="216"/>
      <c r="H8" s="216"/>
      <c r="I8" s="216"/>
      <c r="J8" s="216"/>
      <c r="K8" s="216"/>
      <c r="L8" s="152"/>
      <c r="M8" s="152"/>
      <c r="N8" s="152"/>
      <c r="O8" s="152"/>
      <c r="P8" s="152"/>
      <c r="Q8" s="152"/>
      <c r="R8" s="152"/>
      <c r="S8" s="152"/>
      <c r="T8" s="152"/>
      <c r="U8" s="152"/>
      <c r="V8" s="152"/>
      <c r="W8" s="152"/>
      <c r="X8" s="152"/>
      <c r="Y8" s="152"/>
    </row>
    <row r="9" spans="1:44" s="12" customFormat="1" ht="18.75" customHeight="1" x14ac:dyDescent="0.2">
      <c r="A9" s="385" t="str">
        <f>'2. паспорт  ТП'!A8:S8</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6"/>
      <c r="B11" s="216"/>
      <c r="C11" s="216"/>
      <c r="D11" s="216"/>
      <c r="E11" s="216"/>
      <c r="F11" s="216"/>
      <c r="G11" s="216"/>
      <c r="H11" s="216"/>
      <c r="I11" s="216"/>
      <c r="J11" s="216"/>
      <c r="K11" s="216"/>
      <c r="L11" s="152"/>
      <c r="M11" s="152"/>
      <c r="N11" s="152"/>
      <c r="O11" s="152"/>
      <c r="P11" s="152"/>
      <c r="Q11" s="152"/>
      <c r="R11" s="152"/>
      <c r="S11" s="152"/>
      <c r="T11" s="152"/>
      <c r="U11" s="152"/>
      <c r="V11" s="152"/>
      <c r="W11" s="152"/>
      <c r="X11" s="152"/>
      <c r="Y11" s="152"/>
    </row>
    <row r="12" spans="1:44" s="12" customFormat="1" ht="18.75" customHeight="1" x14ac:dyDescent="0.2">
      <c r="A12" s="385" t="str">
        <f>'2. паспорт  ТП'!A11:S11</f>
        <v>M_TP2000.PS.0070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85" t="str">
        <f>'2. паспорт  ТП'!A14:S14</f>
        <v>Модернизация ПС 110 кВ Лонг-Юган (периметральная охранная сигнализация, охранное освещение, охранная сигнализация)</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53" s="3" customFormat="1" ht="15" customHeight="1" x14ac:dyDescent="0.2">
      <c r="A18" s="276" t="s">
        <v>591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8.75" customHeight="1" x14ac:dyDescent="0.4">
      <c r="A19" s="206"/>
      <c r="K19" s="207"/>
      <c r="T19" s="192"/>
      <c r="U19" s="389"/>
      <c r="V19" s="389"/>
      <c r="W19" s="389"/>
      <c r="X19" s="191"/>
      <c r="Y19" s="191"/>
    </row>
    <row r="20" spans="1:53" ht="18.75" customHeight="1" x14ac:dyDescent="0.25">
      <c r="A20" s="206"/>
      <c r="K20" s="208"/>
      <c r="T20" s="193"/>
      <c r="U20" s="390"/>
      <c r="V20" s="390"/>
      <c r="W20" s="390"/>
      <c r="X20" s="390"/>
      <c r="Y20" s="193"/>
    </row>
    <row r="21" spans="1:53" ht="18.75" customHeight="1" x14ac:dyDescent="0.4">
      <c r="A21" s="206"/>
      <c r="B21" s="209"/>
      <c r="K21" s="207"/>
      <c r="T21" s="191"/>
      <c r="U21" s="389"/>
      <c r="V21" s="389"/>
      <c r="W21" s="389"/>
      <c r="X21" s="191"/>
      <c r="Y21" s="191"/>
    </row>
    <row r="22" spans="1:53" ht="18.75" customHeight="1" x14ac:dyDescent="0.4">
      <c r="A22" s="206"/>
      <c r="C22" s="209"/>
      <c r="D22" s="209"/>
      <c r="E22" s="209"/>
      <c r="F22" s="209"/>
      <c r="G22" s="209"/>
      <c r="H22" s="209"/>
      <c r="I22" s="209"/>
      <c r="J22" s="209"/>
      <c r="K22" s="209"/>
      <c r="L22" s="209"/>
      <c r="M22" s="210"/>
      <c r="N22" s="209"/>
      <c r="O22" s="209"/>
      <c r="P22" s="209"/>
      <c r="Q22" s="209"/>
      <c r="R22" s="209"/>
      <c r="S22" s="209"/>
      <c r="T22" s="209"/>
      <c r="U22" s="203"/>
      <c r="V22" s="203"/>
      <c r="W22" s="203"/>
      <c r="X22" s="203"/>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8.75" customHeight="1" x14ac:dyDescent="0.4">
      <c r="D23" s="206"/>
      <c r="U23" s="191"/>
      <c r="V23" s="191"/>
      <c r="W23" s="191"/>
      <c r="X23" s="191"/>
      <c r="Y23" s="191"/>
    </row>
    <row r="24" spans="1:53" s="238" customFormat="1" ht="14.25" customHeight="1" thickBot="1" x14ac:dyDescent="0.3">
      <c r="A24" s="388" t="s">
        <v>304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35"/>
      <c r="AN24" s="235"/>
      <c r="AO24" s="236"/>
      <c r="AP24" s="236"/>
      <c r="AQ24" s="236"/>
      <c r="AR24" s="236"/>
      <c r="AS24" s="237"/>
    </row>
    <row r="25" spans="1:53" s="238" customFormat="1" ht="12.75" customHeight="1" x14ac:dyDescent="0.25">
      <c r="A25" s="366" t="s">
        <v>595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239"/>
      <c r="AN25" s="386" t="s">
        <v>303</v>
      </c>
      <c r="AO25" s="386"/>
      <c r="AP25" s="386"/>
      <c r="AQ25" s="387"/>
      <c r="AR25" s="387"/>
      <c r="AS25" s="237"/>
    </row>
    <row r="26" spans="1:53" s="238" customFormat="1" ht="17.25" customHeight="1" x14ac:dyDescent="0.25">
      <c r="A26" s="337" t="s">
        <v>500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39"/>
      <c r="AN26" s="382" t="s">
        <v>302</v>
      </c>
      <c r="AO26" s="383"/>
      <c r="AP26" s="384"/>
      <c r="AQ26" s="371"/>
      <c r="AR26" s="372"/>
      <c r="AS26" s="237"/>
    </row>
    <row r="27" spans="1:53" s="238" customFormat="1" ht="17.25" customHeight="1" x14ac:dyDescent="0.25">
      <c r="A27" s="337" t="s">
        <v>501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39"/>
      <c r="AN27" s="382" t="s">
        <v>301</v>
      </c>
      <c r="AO27" s="383"/>
      <c r="AP27" s="384"/>
      <c r="AQ27" s="371"/>
      <c r="AR27" s="372"/>
      <c r="AS27" s="237"/>
    </row>
    <row r="28" spans="1:53" s="238" customFormat="1" ht="27.75" customHeight="1" thickBot="1" x14ac:dyDescent="0.3">
      <c r="A28" s="379" t="s">
        <v>502</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239"/>
      <c r="AN28" s="368" t="s">
        <v>596</v>
      </c>
      <c r="AO28" s="369"/>
      <c r="AP28" s="370"/>
      <c r="AQ28" s="371"/>
      <c r="AR28" s="372"/>
      <c r="AS28" s="237"/>
    </row>
    <row r="29" spans="1:53" s="238" customFormat="1" ht="17.25" customHeight="1" x14ac:dyDescent="0.25">
      <c r="A29" s="373" t="s">
        <v>503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5"/>
      <c r="AL29" s="365"/>
      <c r="AM29" s="239"/>
      <c r="AN29" s="376"/>
      <c r="AO29" s="377"/>
      <c r="AP29" s="377"/>
      <c r="AQ29" s="371"/>
      <c r="AR29" s="378"/>
      <c r="AS29" s="237"/>
    </row>
    <row r="30" spans="1:53" s="238" customFormat="1" ht="17.25" customHeight="1" x14ac:dyDescent="0.25">
      <c r="A30" s="337" t="s">
        <v>597</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39"/>
      <c r="AS30" s="237"/>
    </row>
    <row r="31" spans="1:53" s="238" customFormat="1" ht="17.25" customHeight="1" x14ac:dyDescent="0.25">
      <c r="A31" s="337" t="s">
        <v>504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39"/>
      <c r="AN31" s="239"/>
      <c r="AO31" s="240"/>
      <c r="AP31" s="240"/>
      <c r="AQ31" s="240"/>
      <c r="AR31" s="240"/>
      <c r="AS31" s="237"/>
    </row>
    <row r="32" spans="1:53" s="238" customFormat="1" ht="17.25" customHeight="1" x14ac:dyDescent="0.25">
      <c r="A32" s="337" t="s">
        <v>505</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39"/>
      <c r="AN32" s="239"/>
      <c r="AO32" s="239"/>
      <c r="AP32" s="239"/>
      <c r="AQ32" s="239"/>
      <c r="AR32" s="239"/>
      <c r="AS32" s="237"/>
    </row>
    <row r="33" spans="1:45" s="238" customFormat="1" ht="17.25" customHeight="1" x14ac:dyDescent="0.25">
      <c r="A33" s="337" t="s">
        <v>506</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8"/>
      <c r="AL33" s="358"/>
      <c r="AM33" s="239"/>
      <c r="AN33" s="239"/>
      <c r="AO33" s="239"/>
      <c r="AP33" s="239"/>
      <c r="AQ33" s="239"/>
      <c r="AR33" s="239"/>
      <c r="AS33" s="237"/>
    </row>
    <row r="34" spans="1:45" s="238" customFormat="1" ht="17.25" customHeight="1" x14ac:dyDescent="0.25">
      <c r="A34" s="337" t="s">
        <v>507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39"/>
      <c r="AN34" s="239"/>
      <c r="AO34" s="239"/>
      <c r="AP34" s="239"/>
      <c r="AQ34" s="239"/>
      <c r="AR34" s="239"/>
      <c r="AS34" s="237"/>
    </row>
    <row r="35" spans="1:45" s="238" customFormat="1"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39"/>
      <c r="AN35" s="239"/>
      <c r="AO35" s="239"/>
      <c r="AP35" s="239"/>
      <c r="AQ35" s="239"/>
      <c r="AR35" s="239"/>
      <c r="AS35" s="237"/>
    </row>
    <row r="36" spans="1:45" s="238" customFormat="1" ht="17.25" customHeight="1" thickBot="1" x14ac:dyDescent="0.3">
      <c r="A36" s="353" t="s">
        <v>508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39"/>
      <c r="AN36" s="239"/>
      <c r="AO36" s="239"/>
      <c r="AP36" s="239"/>
      <c r="AQ36" s="239"/>
      <c r="AR36" s="239"/>
      <c r="AS36" s="237"/>
    </row>
    <row r="37" spans="1:45" s="238" customFormat="1"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239"/>
      <c r="AN37" s="239"/>
      <c r="AO37" s="239"/>
      <c r="AP37" s="239"/>
      <c r="AQ37" s="239"/>
      <c r="AR37" s="239"/>
      <c r="AS37" s="237"/>
    </row>
    <row r="38" spans="1:45" s="238" customFormat="1" ht="17.25" customHeight="1" x14ac:dyDescent="0.25">
      <c r="A38" s="337" t="s">
        <v>510</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39"/>
      <c r="AN38" s="239"/>
      <c r="AO38" s="239"/>
      <c r="AP38" s="239"/>
      <c r="AQ38" s="239"/>
      <c r="AR38" s="239"/>
      <c r="AS38" s="237"/>
    </row>
    <row r="39" spans="1:45" s="238" customFormat="1" ht="17.25" customHeight="1" thickBot="1" x14ac:dyDescent="0.3">
      <c r="A39" s="353" t="s">
        <v>511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39"/>
      <c r="AN39" s="239"/>
      <c r="AO39" s="239"/>
      <c r="AP39" s="239"/>
      <c r="AQ39" s="239"/>
      <c r="AR39" s="239"/>
      <c r="AS39" s="237"/>
    </row>
    <row r="40" spans="1:45" s="238" customFormat="1" ht="17.25" customHeight="1" x14ac:dyDescent="0.25">
      <c r="A40" s="366" t="s">
        <v>598</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239"/>
      <c r="AN40" s="239"/>
      <c r="AO40" s="239"/>
      <c r="AP40" s="239"/>
      <c r="AQ40" s="239"/>
      <c r="AR40" s="239"/>
      <c r="AS40" s="237"/>
    </row>
    <row r="41" spans="1:45" s="238" customFormat="1" ht="17.25" customHeight="1" x14ac:dyDescent="0.25">
      <c r="A41" s="337" t="s">
        <v>512</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39"/>
      <c r="AN41" s="239"/>
      <c r="AO41" s="239"/>
      <c r="AP41" s="239"/>
      <c r="AQ41" s="239"/>
      <c r="AR41" s="239"/>
      <c r="AS41" s="237"/>
    </row>
    <row r="42" spans="1:45" s="238" customFormat="1" ht="17.25" customHeight="1" x14ac:dyDescent="0.25">
      <c r="A42" s="337" t="s">
        <v>513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39"/>
      <c r="AN42" s="239"/>
      <c r="AO42" s="239"/>
      <c r="AP42" s="239"/>
      <c r="AQ42" s="239"/>
      <c r="AR42" s="239"/>
      <c r="AS42" s="237"/>
    </row>
    <row r="43" spans="1:45" s="238" customFormat="1" ht="17.25" customHeight="1" x14ac:dyDescent="0.25">
      <c r="A43" s="337" t="s">
        <v>514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39"/>
      <c r="AN43" s="239"/>
      <c r="AO43" s="239"/>
      <c r="AP43" s="239"/>
      <c r="AQ43" s="239"/>
      <c r="AR43" s="239"/>
      <c r="AS43" s="237"/>
    </row>
    <row r="44" spans="1:45" s="238" customFormat="1" ht="17.25" customHeight="1" x14ac:dyDescent="0.25">
      <c r="A44" s="337" t="s">
        <v>515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39"/>
      <c r="AN44" s="239"/>
      <c r="AO44" s="239"/>
      <c r="AP44" s="239"/>
      <c r="AQ44" s="239"/>
      <c r="AR44" s="239"/>
      <c r="AS44" s="237"/>
    </row>
    <row r="45" spans="1:45" s="238" customFormat="1" ht="17.25" customHeight="1" x14ac:dyDescent="0.25">
      <c r="A45" s="337" t="s">
        <v>516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39"/>
      <c r="AN45" s="239"/>
      <c r="AO45" s="239"/>
      <c r="AP45" s="239"/>
      <c r="AQ45" s="239"/>
      <c r="AR45" s="239"/>
      <c r="AS45" s="237"/>
    </row>
    <row r="46" spans="1:45" s="238" customFormat="1" ht="17.25" customHeight="1" thickBot="1" x14ac:dyDescent="0.3">
      <c r="A46" s="359" t="s">
        <v>599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39"/>
      <c r="AN46" s="239"/>
      <c r="AO46" s="239"/>
      <c r="AP46" s="239"/>
      <c r="AQ46" s="239"/>
      <c r="AR46" s="239"/>
      <c r="AS46" s="237"/>
    </row>
    <row r="47" spans="1:45" s="238" customFormat="1" ht="24" customHeight="1" x14ac:dyDescent="0.25">
      <c r="A47" s="362" t="s">
        <v>517</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600</v>
      </c>
      <c r="AN47" s="349"/>
      <c r="AO47" s="241" t="s">
        <v>601</v>
      </c>
      <c r="AP47" s="241" t="s">
        <v>602</v>
      </c>
      <c r="AQ47" s="237"/>
    </row>
    <row r="48" spans="1:45" s="238" customFormat="1" ht="12" customHeight="1" x14ac:dyDescent="0.25">
      <c r="A48" s="337" t="s">
        <v>518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42"/>
      <c r="AP48" s="242"/>
      <c r="AQ48" s="237"/>
    </row>
    <row r="49" spans="1:43" s="238" customFormat="1" ht="12" customHeight="1" x14ac:dyDescent="0.25">
      <c r="A49" s="337" t="s">
        <v>519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42"/>
      <c r="AP49" s="242"/>
      <c r="AQ49" s="237"/>
    </row>
    <row r="50" spans="1:43" s="238" customFormat="1" ht="12" customHeight="1" thickBot="1" x14ac:dyDescent="0.3">
      <c r="A50" s="353" t="s">
        <v>603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43"/>
      <c r="AP50" s="243"/>
      <c r="AQ50" s="237"/>
    </row>
    <row r="51" spans="1:43" s="238" customFormat="1"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s="238" customFormat="1" ht="24" customHeight="1" x14ac:dyDescent="0.25">
      <c r="A52" s="347" t="s">
        <v>520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600</v>
      </c>
      <c r="AN52" s="349"/>
      <c r="AO52" s="241" t="s">
        <v>601</v>
      </c>
      <c r="AP52" s="241" t="s">
        <v>602</v>
      </c>
      <c r="AQ52" s="237"/>
    </row>
    <row r="53" spans="1:43" s="238" customFormat="1" ht="11.25" customHeight="1" x14ac:dyDescent="0.25">
      <c r="A53" s="356" t="s">
        <v>521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48"/>
      <c r="AP53" s="248"/>
      <c r="AQ53" s="237"/>
    </row>
    <row r="54" spans="1:43" s="238" customFormat="1" ht="12" customHeight="1" x14ac:dyDescent="0.25">
      <c r="A54" s="337" t="s">
        <v>522</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42"/>
      <c r="AP54" s="242"/>
      <c r="AQ54" s="237"/>
    </row>
    <row r="55" spans="1:43" s="238" customFormat="1" ht="12" customHeight="1" x14ac:dyDescent="0.25">
      <c r="A55" s="337" t="s">
        <v>523</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42"/>
      <c r="AP55" s="242"/>
      <c r="AQ55" s="237"/>
    </row>
    <row r="56" spans="1:43" s="238" customFormat="1" ht="12" customHeight="1" thickBot="1" x14ac:dyDescent="0.3">
      <c r="A56" s="353" t="s">
        <v>524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43"/>
      <c r="AP56" s="243"/>
      <c r="AQ56" s="237"/>
    </row>
    <row r="57" spans="1:43" s="238" customFormat="1"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5"/>
    </row>
    <row r="58" spans="1:43" s="238" customFormat="1" ht="24" customHeight="1" x14ac:dyDescent="0.25">
      <c r="A58" s="347" t="s">
        <v>604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600</v>
      </c>
      <c r="AN58" s="349"/>
      <c r="AO58" s="241" t="s">
        <v>601</v>
      </c>
      <c r="AP58" s="241" t="s">
        <v>602</v>
      </c>
      <c r="AQ58" s="237"/>
    </row>
    <row r="59" spans="1:43" s="238" customFormat="1" ht="12.75" customHeight="1" x14ac:dyDescent="0.25">
      <c r="A59" s="350" t="s">
        <v>525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51"/>
      <c r="AP59" s="251"/>
      <c r="AQ59" s="252"/>
    </row>
    <row r="60" spans="1:43" s="238" customFormat="1" ht="12" customHeight="1" x14ac:dyDescent="0.25">
      <c r="A60" s="337" t="s">
        <v>526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42"/>
      <c r="AP60" s="242"/>
      <c r="AQ60" s="237"/>
    </row>
    <row r="61" spans="1:43" s="238" customFormat="1" ht="12" customHeight="1" x14ac:dyDescent="0.25">
      <c r="A61" s="337" t="s">
        <v>527</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42"/>
      <c r="AP61" s="242"/>
      <c r="AQ61" s="237"/>
    </row>
    <row r="62" spans="1:43" s="238" customFormat="1" ht="12" customHeight="1" x14ac:dyDescent="0.25">
      <c r="A62" s="337" t="s">
        <v>505</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42"/>
      <c r="AP62" s="242"/>
      <c r="AQ62" s="237"/>
    </row>
    <row r="63" spans="1:43" s="238" customFormat="1"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42"/>
      <c r="AP63" s="242"/>
      <c r="AQ63" s="237"/>
    </row>
    <row r="64" spans="1:43" s="238" customFormat="1"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42"/>
      <c r="AP64" s="242"/>
      <c r="AQ64" s="237"/>
    </row>
    <row r="65" spans="1:43" s="238" customFormat="1" ht="12" customHeight="1" x14ac:dyDescent="0.25">
      <c r="A65" s="337" t="s">
        <v>528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42"/>
      <c r="AP65" s="242"/>
      <c r="AQ65" s="237"/>
    </row>
    <row r="66" spans="1:43" s="238" customFormat="1" ht="27.75" customHeight="1" x14ac:dyDescent="0.25">
      <c r="A66" s="332" t="s">
        <v>605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53"/>
      <c r="AP66" s="253"/>
      <c r="AQ66" s="252"/>
    </row>
    <row r="67" spans="1:43" s="238" customFormat="1" ht="11.25" customHeight="1" x14ac:dyDescent="0.25">
      <c r="A67" s="337" t="s">
        <v>529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42"/>
      <c r="AP67" s="242"/>
      <c r="AQ67" s="237"/>
    </row>
    <row r="68" spans="1:43" s="238" customFormat="1" ht="25.5" customHeight="1" x14ac:dyDescent="0.25">
      <c r="A68" s="332" t="s">
        <v>606</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53"/>
      <c r="AP68" s="253"/>
      <c r="AQ68" s="252"/>
    </row>
    <row r="69" spans="1:43" s="238" customFormat="1" ht="12" customHeight="1" x14ac:dyDescent="0.25">
      <c r="A69" s="337" t="s">
        <v>530</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42"/>
      <c r="AP69" s="242"/>
      <c r="AQ69" s="237"/>
    </row>
    <row r="70" spans="1:43" s="238" customFormat="1" ht="12.75" customHeight="1" x14ac:dyDescent="0.25">
      <c r="A70" s="341" t="s">
        <v>531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5"/>
      <c r="AL70" s="335"/>
      <c r="AM70" s="335"/>
      <c r="AN70" s="335"/>
      <c r="AO70" s="253"/>
      <c r="AP70" s="253"/>
      <c r="AQ70" s="252"/>
    </row>
    <row r="71" spans="1:43" s="238" customFormat="1" ht="12" customHeight="1" x14ac:dyDescent="0.25">
      <c r="A71" s="337" t="s">
        <v>508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42"/>
      <c r="AP71" s="242"/>
      <c r="AQ71" s="237"/>
    </row>
    <row r="72" spans="1:43" s="238" customFormat="1" ht="12.75" customHeight="1" thickBot="1" x14ac:dyDescent="0.3">
      <c r="A72" s="343" t="s">
        <v>532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54"/>
      <c r="AP72" s="254"/>
      <c r="AQ72" s="252"/>
    </row>
    <row r="73" spans="1:43" s="238" customFormat="1"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5"/>
    </row>
    <row r="74" spans="1:43" s="238" customFormat="1" ht="25.5" customHeight="1" x14ac:dyDescent="0.25">
      <c r="A74" s="347" t="s">
        <v>533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600</v>
      </c>
      <c r="AN74" s="349"/>
      <c r="AO74" s="241" t="s">
        <v>601</v>
      </c>
      <c r="AP74" s="241" t="s">
        <v>602</v>
      </c>
      <c r="AQ74" s="237"/>
    </row>
    <row r="75" spans="1:43" s="238" customFormat="1" ht="25.5" customHeight="1" x14ac:dyDescent="0.25">
      <c r="A75" s="332" t="s">
        <v>606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55"/>
      <c r="AP75" s="255"/>
      <c r="AQ75" s="252"/>
    </row>
    <row r="76" spans="1:43" s="238" customFormat="1" ht="12" customHeight="1" x14ac:dyDescent="0.25">
      <c r="A76" s="337" t="s">
        <v>529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56"/>
      <c r="AP76" s="256"/>
      <c r="AQ76" s="237"/>
    </row>
    <row r="77" spans="1:43" s="238" customFormat="1" ht="12" customHeight="1" x14ac:dyDescent="0.25">
      <c r="A77" s="337" t="s">
        <v>530</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56"/>
      <c r="AP77" s="256"/>
      <c r="AQ77" s="237"/>
    </row>
    <row r="78" spans="1:43" s="238" customFormat="1" ht="12" customHeight="1" x14ac:dyDescent="0.25">
      <c r="A78" s="337" t="s">
        <v>508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56"/>
      <c r="AP78" s="256"/>
      <c r="AQ78" s="237"/>
    </row>
    <row r="79" spans="1:43" s="238" customFormat="1" ht="12" customHeight="1" x14ac:dyDescent="0.25">
      <c r="A79" s="337" t="s">
        <v>534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56"/>
      <c r="AP79" s="256"/>
      <c r="AQ79" s="237"/>
    </row>
    <row r="80" spans="1:43" s="238" customFormat="1" ht="12" customHeight="1" x14ac:dyDescent="0.25">
      <c r="A80" s="337" t="s">
        <v>535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56"/>
      <c r="AP80" s="256"/>
      <c r="AQ80" s="237"/>
    </row>
    <row r="81" spans="1:45" s="238" customFormat="1" ht="12.75" customHeight="1" x14ac:dyDescent="0.25">
      <c r="A81" s="337" t="s">
        <v>536</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56"/>
      <c r="AP81" s="256"/>
      <c r="AQ81" s="237"/>
    </row>
    <row r="82" spans="1:45" s="238" customFormat="1" ht="12.75" customHeight="1" x14ac:dyDescent="0.25">
      <c r="A82" s="337" t="s">
        <v>537</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56"/>
      <c r="AP82" s="256"/>
      <c r="AQ82" s="237"/>
    </row>
    <row r="83" spans="1:45" s="238" customFormat="1" ht="12" customHeight="1" x14ac:dyDescent="0.25">
      <c r="A83" s="341" t="s">
        <v>538</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5"/>
      <c r="AL83" s="335"/>
      <c r="AM83" s="336"/>
      <c r="AN83" s="336"/>
      <c r="AO83" s="255"/>
      <c r="AP83" s="255"/>
      <c r="AQ83" s="252"/>
    </row>
    <row r="84" spans="1:45" s="238" customFormat="1" ht="12" customHeight="1" x14ac:dyDescent="0.25">
      <c r="A84" s="341" t="s">
        <v>607</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5"/>
      <c r="AL84" s="335"/>
      <c r="AM84" s="336"/>
      <c r="AN84" s="336"/>
      <c r="AO84" s="255"/>
      <c r="AP84" s="255"/>
      <c r="AQ84" s="252"/>
    </row>
    <row r="85" spans="1:45" s="238" customFormat="1" ht="12" customHeight="1" x14ac:dyDescent="0.25">
      <c r="A85" s="337" t="s">
        <v>539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56"/>
      <c r="AP85" s="256"/>
      <c r="AQ85" s="235"/>
    </row>
    <row r="86" spans="1:45" s="238" customFormat="1" ht="27.75" customHeight="1" x14ac:dyDescent="0.25">
      <c r="A86" s="332" t="s">
        <v>608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55"/>
      <c r="AP86" s="255"/>
      <c r="AQ86" s="252"/>
    </row>
    <row r="87" spans="1:45" s="238" customFormat="1" ht="15" x14ac:dyDescent="0.25">
      <c r="A87" s="332" t="s">
        <v>609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55"/>
      <c r="AP87" s="255"/>
      <c r="AQ87" s="252"/>
    </row>
    <row r="88" spans="1:45" s="238" customFormat="1" ht="14.25" customHeight="1" x14ac:dyDescent="0.25">
      <c r="A88" s="321" t="s">
        <v>610</v>
      </c>
      <c r="B88" s="322"/>
      <c r="C88" s="322"/>
      <c r="D88" s="32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24"/>
      <c r="AL88" s="325"/>
      <c r="AM88" s="326"/>
      <c r="AN88" s="327"/>
      <c r="AO88" s="255"/>
      <c r="AP88" s="255"/>
      <c r="AQ88" s="252"/>
    </row>
    <row r="89" spans="1:45" s="238" customFormat="1" ht="15" x14ac:dyDescent="0.25">
      <c r="A89" s="321" t="s">
        <v>611</v>
      </c>
      <c r="B89" s="322"/>
      <c r="C89" s="322"/>
      <c r="D89" s="32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24"/>
      <c r="AL89" s="325"/>
      <c r="AM89" s="326"/>
      <c r="AN89" s="327"/>
      <c r="AO89" s="255"/>
      <c r="AP89" s="255"/>
      <c r="AQ89" s="235"/>
    </row>
    <row r="90" spans="1:45" s="238" customFormat="1" ht="12" customHeight="1" thickBot="1" x14ac:dyDescent="0.3">
      <c r="A90" s="258" t="s">
        <v>612</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28"/>
      <c r="AL90" s="329"/>
      <c r="AM90" s="330"/>
      <c r="AN90" s="331"/>
      <c r="AO90" s="260"/>
      <c r="AP90" s="260"/>
      <c r="AQ90" s="237"/>
    </row>
    <row r="91" spans="1:45" s="238" customFormat="1"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1"/>
    </row>
    <row r="92" spans="1:45" s="238" customFormat="1" ht="13.5" customHeight="1" x14ac:dyDescent="0.25">
      <c r="A92" s="239" t="s">
        <v>613</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1"/>
    </row>
    <row r="93" spans="1:45" s="238" customFormat="1" ht="13.5" customHeight="1" x14ac:dyDescent="0.25">
      <c r="A93" s="262" t="s">
        <v>614</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s="238" customFormat="1" ht="11.25" customHeight="1" x14ac:dyDescent="0.25">
      <c r="A94" s="262" t="s">
        <v>615</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5"/>
    </row>
    <row r="95" spans="1:45" s="238" customFormat="1" ht="15" x14ac:dyDescent="0.25">
      <c r="A95" s="262" t="s">
        <v>616</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5"/>
    </row>
    <row r="96" spans="1:45" s="238" customFormat="1" ht="15" x14ac:dyDescent="0.25">
      <c r="A96" s="239" t="s">
        <v>617</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90">
    <mergeCell ref="A5:AR5"/>
    <mergeCell ref="A7:AR7"/>
    <mergeCell ref="A16:AR16"/>
    <mergeCell ref="A18:AR18"/>
    <mergeCell ref="A9:AR9"/>
    <mergeCell ref="A10:AR10"/>
    <mergeCell ref="A12:AR12"/>
    <mergeCell ref="A24:AJ24"/>
    <mergeCell ref="AK24:AL24"/>
    <mergeCell ref="U19:W19"/>
    <mergeCell ref="U20:X20"/>
    <mergeCell ref="U21:W21"/>
    <mergeCell ref="AK26:AL26"/>
    <mergeCell ref="AN26:AP26"/>
    <mergeCell ref="AQ26:AR26"/>
    <mergeCell ref="A27:AJ27"/>
    <mergeCell ref="AK27:AL27"/>
    <mergeCell ref="AN27:AP27"/>
    <mergeCell ref="AQ27:AR27"/>
    <mergeCell ref="A13:AR13"/>
    <mergeCell ref="A15:AR15"/>
    <mergeCell ref="A25:AJ25"/>
    <mergeCell ref="AK25:AL25"/>
    <mergeCell ref="AN25:AP25"/>
    <mergeCell ref="AQ25:AR25"/>
    <mergeCell ref="A26:AJ26"/>
    <mergeCell ref="AK28:AL28"/>
    <mergeCell ref="AN28:AP28"/>
    <mergeCell ref="AQ28:AR28"/>
    <mergeCell ref="A29:AJ29"/>
    <mergeCell ref="AK29:AL29"/>
    <mergeCell ref="AN29:AP29"/>
    <mergeCell ref="AQ29:AR29"/>
    <mergeCell ref="A28:AJ28"/>
    <mergeCell ref="A30:AJ30"/>
    <mergeCell ref="AK33:AL33"/>
    <mergeCell ref="A34:AJ34"/>
    <mergeCell ref="AK34:AL34"/>
    <mergeCell ref="A35:AJ35"/>
    <mergeCell ref="AK35:AL35"/>
    <mergeCell ref="A33:AJ33"/>
    <mergeCell ref="A36:AJ36"/>
    <mergeCell ref="AK30:AL30"/>
    <mergeCell ref="A31:AJ31"/>
    <mergeCell ref="AK31:AL31"/>
    <mergeCell ref="A32:AJ32"/>
    <mergeCell ref="AK32:AL32"/>
    <mergeCell ref="AK39:AL39"/>
    <mergeCell ref="A40:AJ40"/>
    <mergeCell ref="AK40:AL40"/>
    <mergeCell ref="A41:AJ41"/>
    <mergeCell ref="AK41:AL41"/>
    <mergeCell ref="A39:AJ39"/>
    <mergeCell ref="A42:AJ42"/>
    <mergeCell ref="AK36:AL36"/>
    <mergeCell ref="A37:AJ37"/>
    <mergeCell ref="AK37:AL37"/>
    <mergeCell ref="A38:AJ38"/>
    <mergeCell ref="AK38:AL38"/>
    <mergeCell ref="AK45:AL45"/>
    <mergeCell ref="A46:AJ46"/>
    <mergeCell ref="AK46:AL46"/>
    <mergeCell ref="A47:AJ47"/>
    <mergeCell ref="AK47:AL47"/>
    <mergeCell ref="A45:AJ45"/>
    <mergeCell ref="AK42:AL42"/>
    <mergeCell ref="A43:AJ43"/>
    <mergeCell ref="AK43:AL43"/>
    <mergeCell ref="A44:AJ44"/>
    <mergeCell ref="AK44:AL44"/>
    <mergeCell ref="AK50:AL50"/>
    <mergeCell ref="AM50:AN50"/>
    <mergeCell ref="A52:AJ52"/>
    <mergeCell ref="AK52:AL52"/>
    <mergeCell ref="AM52:AN52"/>
    <mergeCell ref="A50:AJ50"/>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G22" sqref="G22:H22"/>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M_TP2000.PS.0070</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452</v>
      </c>
      <c r="B19" s="391"/>
      <c r="C19" s="391"/>
      <c r="D19" s="391"/>
      <c r="E19" s="391"/>
      <c r="F19" s="391"/>
      <c r="G19" s="391"/>
      <c r="H19" s="391"/>
      <c r="I19" s="391"/>
      <c r="J19" s="391"/>
      <c r="K19" s="391"/>
      <c r="L19" s="391"/>
    </row>
    <row r="20" spans="1:12" x14ac:dyDescent="0.25">
      <c r="A20" s="195"/>
      <c r="B20" s="196"/>
      <c r="C20" s="197"/>
      <c r="D20" s="197"/>
      <c r="E20" s="197"/>
      <c r="F20" s="197"/>
      <c r="G20" s="198"/>
      <c r="H20" s="198"/>
      <c r="I20" s="198"/>
      <c r="J20" s="198"/>
      <c r="K20" s="198"/>
      <c r="L20" s="198"/>
    </row>
    <row r="21" spans="1:12" ht="28.5" customHeight="1" x14ac:dyDescent="0.25">
      <c r="A21" s="392" t="s">
        <v>229</v>
      </c>
      <c r="B21" s="392" t="s">
        <v>228</v>
      </c>
      <c r="C21" s="398" t="s">
        <v>385</v>
      </c>
      <c r="D21" s="398"/>
      <c r="E21" s="398"/>
      <c r="F21" s="398"/>
      <c r="G21" s="398"/>
      <c r="H21" s="398"/>
      <c r="I21" s="393" t="s">
        <v>227</v>
      </c>
      <c r="J21" s="395" t="s">
        <v>387</v>
      </c>
      <c r="K21" s="392" t="s">
        <v>226</v>
      </c>
      <c r="L21" s="394" t="s">
        <v>386</v>
      </c>
    </row>
    <row r="22" spans="1:12" ht="58.5" customHeight="1" x14ac:dyDescent="0.25">
      <c r="A22" s="392"/>
      <c r="B22" s="392"/>
      <c r="C22" s="399" t="s">
        <v>3</v>
      </c>
      <c r="D22" s="399"/>
      <c r="E22" s="140"/>
      <c r="F22" s="141"/>
      <c r="G22" s="400" t="s">
        <v>2</v>
      </c>
      <c r="H22" s="401"/>
      <c r="I22" s="393"/>
      <c r="J22" s="396"/>
      <c r="K22" s="392"/>
      <c r="L22" s="394"/>
    </row>
    <row r="23" spans="1:12" ht="47.25" x14ac:dyDescent="0.25">
      <c r="A23" s="392"/>
      <c r="B23" s="392"/>
      <c r="C23" s="82" t="s">
        <v>225</v>
      </c>
      <c r="D23" s="82" t="s">
        <v>224</v>
      </c>
      <c r="E23" s="82" t="s">
        <v>225</v>
      </c>
      <c r="F23" s="82" t="s">
        <v>224</v>
      </c>
      <c r="G23" s="82" t="s">
        <v>225</v>
      </c>
      <c r="H23" s="82" t="s">
        <v>224</v>
      </c>
      <c r="I23" s="393"/>
      <c r="J23" s="397"/>
      <c r="K23" s="392"/>
      <c r="L23" s="394"/>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36.75" customHeight="1" x14ac:dyDescent="0.25">
      <c r="A26" s="77" t="s">
        <v>222</v>
      </c>
      <c r="B26" s="81" t="s">
        <v>392</v>
      </c>
      <c r="C26" s="212" t="s">
        <v>495</v>
      </c>
      <c r="D26" s="212" t="s">
        <v>495</v>
      </c>
      <c r="E26" s="80"/>
      <c r="F26" s="80"/>
      <c r="G26" s="212" t="s">
        <v>551</v>
      </c>
      <c r="H26" s="212" t="s">
        <v>551</v>
      </c>
      <c r="I26" s="200"/>
      <c r="J26" s="200"/>
      <c r="K26" s="75"/>
      <c r="L26" s="75"/>
    </row>
    <row r="27" spans="1:12" s="71" customFormat="1" ht="39" customHeight="1" x14ac:dyDescent="0.25">
      <c r="A27" s="77" t="s">
        <v>221</v>
      </c>
      <c r="B27" s="81" t="s">
        <v>394</v>
      </c>
      <c r="C27" s="212" t="s">
        <v>495</v>
      </c>
      <c r="D27" s="212" t="s">
        <v>495</v>
      </c>
      <c r="E27" s="80"/>
      <c r="F27" s="80"/>
      <c r="G27" s="212" t="s">
        <v>551</v>
      </c>
      <c r="H27" s="212" t="s">
        <v>551</v>
      </c>
      <c r="I27" s="200"/>
      <c r="J27" s="200"/>
      <c r="K27" s="75"/>
      <c r="L27" s="75"/>
    </row>
    <row r="28" spans="1:12" s="71" customFormat="1" ht="70.5" customHeight="1" x14ac:dyDescent="0.25">
      <c r="A28" s="77" t="s">
        <v>393</v>
      </c>
      <c r="B28" s="81" t="s">
        <v>398</v>
      </c>
      <c r="C28" s="212" t="s">
        <v>495</v>
      </c>
      <c r="D28" s="212" t="s">
        <v>495</v>
      </c>
      <c r="E28" s="80"/>
      <c r="F28" s="80"/>
      <c r="G28" s="212" t="s">
        <v>551</v>
      </c>
      <c r="H28" s="212" t="s">
        <v>551</v>
      </c>
      <c r="I28" s="200"/>
      <c r="J28" s="200"/>
      <c r="K28" s="75"/>
      <c r="L28" s="75"/>
    </row>
    <row r="29" spans="1:12" s="71" customFormat="1" ht="54" customHeight="1" x14ac:dyDescent="0.25">
      <c r="A29" s="77" t="s">
        <v>220</v>
      </c>
      <c r="B29" s="81" t="s">
        <v>397</v>
      </c>
      <c r="C29" s="212" t="s">
        <v>495</v>
      </c>
      <c r="D29" s="212" t="s">
        <v>495</v>
      </c>
      <c r="E29" s="80"/>
      <c r="F29" s="80"/>
      <c r="G29" s="212" t="s">
        <v>551</v>
      </c>
      <c r="H29" s="212" t="s">
        <v>551</v>
      </c>
      <c r="I29" s="200"/>
      <c r="J29" s="200"/>
      <c r="K29" s="75"/>
      <c r="L29" s="75"/>
    </row>
    <row r="30" spans="1:12" s="71" customFormat="1" ht="42" customHeight="1" x14ac:dyDescent="0.25">
      <c r="A30" s="77" t="s">
        <v>219</v>
      </c>
      <c r="B30" s="81" t="s">
        <v>399</v>
      </c>
      <c r="C30" s="212" t="s">
        <v>495</v>
      </c>
      <c r="D30" s="212" t="s">
        <v>495</v>
      </c>
      <c r="E30" s="80"/>
      <c r="F30" s="80"/>
      <c r="G30" s="212" t="s">
        <v>551</v>
      </c>
      <c r="H30" s="212" t="s">
        <v>551</v>
      </c>
      <c r="I30" s="200"/>
      <c r="J30" s="200"/>
      <c r="K30" s="75"/>
      <c r="L30" s="75"/>
    </row>
    <row r="31" spans="1:12" s="71" customFormat="1" ht="37.5" customHeight="1" x14ac:dyDescent="0.25">
      <c r="A31" s="77" t="s">
        <v>218</v>
      </c>
      <c r="B31" s="76" t="s">
        <v>395</v>
      </c>
      <c r="C31" s="212">
        <v>45261</v>
      </c>
      <c r="D31" s="212">
        <v>45275</v>
      </c>
      <c r="E31" s="80"/>
      <c r="F31" s="80"/>
      <c r="G31" s="212" t="s">
        <v>551</v>
      </c>
      <c r="H31" s="212" t="s">
        <v>551</v>
      </c>
      <c r="I31" s="200"/>
      <c r="J31" s="200"/>
      <c r="K31" s="75"/>
      <c r="L31" s="75"/>
    </row>
    <row r="32" spans="1:12" s="71" customFormat="1" ht="31.5" x14ac:dyDescent="0.25">
      <c r="A32" s="77" t="s">
        <v>216</v>
      </c>
      <c r="B32" s="76" t="s">
        <v>400</v>
      </c>
      <c r="C32" s="212">
        <v>45367</v>
      </c>
      <c r="D32" s="212">
        <v>45381</v>
      </c>
      <c r="E32" s="80"/>
      <c r="F32" s="80"/>
      <c r="G32" s="212" t="s">
        <v>551</v>
      </c>
      <c r="H32" s="212" t="s">
        <v>551</v>
      </c>
      <c r="I32" s="200"/>
      <c r="J32" s="200"/>
      <c r="K32" s="75"/>
      <c r="L32" s="75"/>
    </row>
    <row r="33" spans="1:12" s="71" customFormat="1" ht="37.5" customHeight="1" x14ac:dyDescent="0.25">
      <c r="A33" s="77" t="s">
        <v>411</v>
      </c>
      <c r="B33" s="76" t="s">
        <v>328</v>
      </c>
      <c r="C33" s="212" t="s">
        <v>495</v>
      </c>
      <c r="D33" s="212" t="s">
        <v>495</v>
      </c>
      <c r="E33" s="80"/>
      <c r="F33" s="80"/>
      <c r="G33" s="212" t="s">
        <v>551</v>
      </c>
      <c r="H33" s="212" t="s">
        <v>551</v>
      </c>
      <c r="I33" s="200"/>
      <c r="J33" s="200"/>
      <c r="K33" s="75"/>
      <c r="L33" s="75"/>
    </row>
    <row r="34" spans="1:12" s="71" customFormat="1" ht="47.25" customHeight="1" x14ac:dyDescent="0.25">
      <c r="A34" s="77" t="s">
        <v>412</v>
      </c>
      <c r="B34" s="76" t="s">
        <v>404</v>
      </c>
      <c r="C34" s="212" t="s">
        <v>495</v>
      </c>
      <c r="D34" s="212" t="s">
        <v>495</v>
      </c>
      <c r="E34" s="79"/>
      <c r="F34" s="79"/>
      <c r="G34" s="212" t="s">
        <v>551</v>
      </c>
      <c r="H34" s="212" t="s">
        <v>551</v>
      </c>
      <c r="I34" s="200"/>
      <c r="J34" s="200"/>
      <c r="K34" s="79"/>
      <c r="L34" s="75"/>
    </row>
    <row r="35" spans="1:12" s="71" customFormat="1" ht="49.5" customHeight="1" x14ac:dyDescent="0.25">
      <c r="A35" s="77" t="s">
        <v>413</v>
      </c>
      <c r="B35" s="76" t="s">
        <v>217</v>
      </c>
      <c r="C35" s="212">
        <v>45383</v>
      </c>
      <c r="D35" s="212">
        <v>45412</v>
      </c>
      <c r="E35" s="79"/>
      <c r="F35" s="79"/>
      <c r="G35" s="212" t="s">
        <v>551</v>
      </c>
      <c r="H35" s="212" t="s">
        <v>551</v>
      </c>
      <c r="I35" s="200"/>
      <c r="J35" s="200"/>
      <c r="K35" s="79"/>
      <c r="L35" s="75"/>
    </row>
    <row r="36" spans="1:12" ht="37.5" customHeight="1" x14ac:dyDescent="0.25">
      <c r="A36" s="77" t="s">
        <v>414</v>
      </c>
      <c r="B36" s="76" t="s">
        <v>396</v>
      </c>
      <c r="C36" s="215" t="s">
        <v>495</v>
      </c>
      <c r="D36" s="215" t="s">
        <v>495</v>
      </c>
      <c r="E36" s="213"/>
      <c r="F36" s="214"/>
      <c r="G36" s="212" t="s">
        <v>551</v>
      </c>
      <c r="H36" s="212" t="s">
        <v>551</v>
      </c>
      <c r="I36" s="200"/>
      <c r="J36" s="200"/>
      <c r="K36" s="75"/>
      <c r="L36" s="75"/>
    </row>
    <row r="37" spans="1:12" x14ac:dyDescent="0.25">
      <c r="A37" s="77" t="s">
        <v>415</v>
      </c>
      <c r="B37" s="76" t="s">
        <v>215</v>
      </c>
      <c r="C37" s="215" t="s">
        <v>495</v>
      </c>
      <c r="D37" s="215" t="s">
        <v>495</v>
      </c>
      <c r="E37" s="213"/>
      <c r="F37" s="214"/>
      <c r="G37" s="212" t="s">
        <v>551</v>
      </c>
      <c r="H37" s="212" t="s">
        <v>551</v>
      </c>
      <c r="I37" s="200"/>
      <c r="J37" s="200"/>
      <c r="K37" s="75"/>
      <c r="L37" s="75"/>
    </row>
    <row r="38" spans="1:12" x14ac:dyDescent="0.25">
      <c r="A38" s="77" t="s">
        <v>554</v>
      </c>
      <c r="B38" s="78" t="s">
        <v>214</v>
      </c>
      <c r="C38" s="199"/>
      <c r="D38" s="199"/>
      <c r="E38" s="199"/>
      <c r="F38" s="199"/>
      <c r="G38" s="199"/>
      <c r="H38" s="199"/>
      <c r="I38" s="200"/>
      <c r="J38" s="200"/>
      <c r="K38" s="75"/>
      <c r="L38" s="75"/>
    </row>
    <row r="39" spans="1:12" ht="63" x14ac:dyDescent="0.25">
      <c r="A39" s="77">
        <v>2</v>
      </c>
      <c r="B39" s="76" t="s">
        <v>401</v>
      </c>
      <c r="C39" s="199">
        <v>45731</v>
      </c>
      <c r="D39" s="199">
        <v>45739</v>
      </c>
      <c r="E39" s="199"/>
      <c r="F39" s="199"/>
      <c r="G39" s="212" t="s">
        <v>551</v>
      </c>
      <c r="H39" s="212" t="s">
        <v>551</v>
      </c>
      <c r="I39" s="200"/>
      <c r="J39" s="200"/>
      <c r="K39" s="75"/>
      <c r="L39" s="75"/>
    </row>
    <row r="40" spans="1:12" ht="33.75" customHeight="1" x14ac:dyDescent="0.25">
      <c r="A40" s="77" t="s">
        <v>213</v>
      </c>
      <c r="B40" s="76" t="s">
        <v>403</v>
      </c>
      <c r="C40" s="199">
        <v>45739</v>
      </c>
      <c r="D40" s="199">
        <v>45770</v>
      </c>
      <c r="E40" s="199"/>
      <c r="F40" s="199"/>
      <c r="G40" s="212" t="s">
        <v>551</v>
      </c>
      <c r="H40" s="212" t="s">
        <v>551</v>
      </c>
      <c r="I40" s="200"/>
      <c r="J40" s="200"/>
      <c r="K40" s="75"/>
      <c r="L40" s="75"/>
    </row>
    <row r="41" spans="1:12" ht="63" customHeight="1" x14ac:dyDescent="0.25">
      <c r="A41" s="77" t="s">
        <v>212</v>
      </c>
      <c r="B41" s="78" t="s">
        <v>483</v>
      </c>
      <c r="C41" s="199" t="s">
        <v>551</v>
      </c>
      <c r="D41" s="199" t="s">
        <v>551</v>
      </c>
      <c r="E41" s="199" t="s">
        <v>551</v>
      </c>
      <c r="F41" s="199" t="s">
        <v>551</v>
      </c>
      <c r="G41" s="199" t="s">
        <v>551</v>
      </c>
      <c r="H41" s="199" t="s">
        <v>551</v>
      </c>
      <c r="I41" s="200"/>
      <c r="J41" s="200"/>
      <c r="K41" s="75"/>
      <c r="L41" s="75"/>
    </row>
    <row r="42" spans="1:12" ht="58.5" customHeight="1" x14ac:dyDescent="0.25">
      <c r="A42" s="77">
        <v>3</v>
      </c>
      <c r="B42" s="76" t="s">
        <v>402</v>
      </c>
      <c r="C42" s="199">
        <v>45739</v>
      </c>
      <c r="D42" s="199">
        <v>45779</v>
      </c>
      <c r="E42" s="199"/>
      <c r="F42" s="199"/>
      <c r="G42" s="212" t="s">
        <v>551</v>
      </c>
      <c r="H42" s="212" t="s">
        <v>551</v>
      </c>
      <c r="I42" s="200"/>
      <c r="J42" s="200"/>
      <c r="K42" s="75"/>
      <c r="L42" s="75"/>
    </row>
    <row r="43" spans="1:12" ht="34.5" customHeight="1" x14ac:dyDescent="0.25">
      <c r="A43" s="77" t="s">
        <v>211</v>
      </c>
      <c r="B43" s="76" t="s">
        <v>209</v>
      </c>
      <c r="C43" s="199">
        <v>45770</v>
      </c>
      <c r="D43" s="199">
        <v>45861</v>
      </c>
      <c r="E43" s="199"/>
      <c r="F43" s="199"/>
      <c r="G43" s="212" t="s">
        <v>551</v>
      </c>
      <c r="H43" s="212" t="s">
        <v>551</v>
      </c>
      <c r="I43" s="201"/>
      <c r="J43" s="201"/>
      <c r="K43" s="75"/>
      <c r="L43" s="75"/>
    </row>
    <row r="44" spans="1:12" ht="24.75" customHeight="1" x14ac:dyDescent="0.25">
      <c r="A44" s="77" t="s">
        <v>210</v>
      </c>
      <c r="B44" s="76" t="s">
        <v>207</v>
      </c>
      <c r="C44" s="199">
        <v>45861</v>
      </c>
      <c r="D44" s="199">
        <v>45910</v>
      </c>
      <c r="E44" s="199"/>
      <c r="F44" s="199"/>
      <c r="G44" s="212" t="s">
        <v>551</v>
      </c>
      <c r="H44" s="212" t="s">
        <v>551</v>
      </c>
      <c r="I44" s="200"/>
      <c r="J44" s="200"/>
      <c r="K44" s="75"/>
      <c r="L44" s="75"/>
    </row>
    <row r="45" spans="1:12" ht="90.75" customHeight="1" x14ac:dyDescent="0.25">
      <c r="A45" s="77" t="s">
        <v>208</v>
      </c>
      <c r="B45" s="76" t="s">
        <v>407</v>
      </c>
      <c r="C45" s="199" t="s">
        <v>494</v>
      </c>
      <c r="D45" s="199" t="s">
        <v>494</v>
      </c>
      <c r="E45" s="199"/>
      <c r="F45" s="199"/>
      <c r="G45" s="212" t="s">
        <v>551</v>
      </c>
      <c r="H45" s="212" t="s">
        <v>551</v>
      </c>
      <c r="I45" s="200"/>
      <c r="J45" s="200"/>
      <c r="K45" s="202"/>
      <c r="L45" s="75"/>
    </row>
    <row r="46" spans="1:12" ht="167.25" customHeight="1" x14ac:dyDescent="0.25">
      <c r="A46" s="77" t="s">
        <v>206</v>
      </c>
      <c r="B46" s="76" t="s">
        <v>405</v>
      </c>
      <c r="C46" s="199" t="s">
        <v>494</v>
      </c>
      <c r="D46" s="199" t="s">
        <v>494</v>
      </c>
      <c r="E46" s="199"/>
      <c r="F46" s="199"/>
      <c r="G46" s="212" t="s">
        <v>551</v>
      </c>
      <c r="H46" s="212" t="s">
        <v>551</v>
      </c>
      <c r="I46" s="200"/>
      <c r="J46" s="200"/>
      <c r="K46" s="75"/>
      <c r="L46" s="75"/>
    </row>
    <row r="47" spans="1:12" ht="30.75" customHeight="1" x14ac:dyDescent="0.25">
      <c r="A47" s="77" t="s">
        <v>204</v>
      </c>
      <c r="B47" s="76" t="s">
        <v>205</v>
      </c>
      <c r="C47" s="199">
        <v>45910</v>
      </c>
      <c r="D47" s="199">
        <v>45915</v>
      </c>
      <c r="E47" s="199"/>
      <c r="F47" s="199"/>
      <c r="G47" s="212" t="s">
        <v>551</v>
      </c>
      <c r="H47" s="212" t="s">
        <v>551</v>
      </c>
      <c r="I47" s="200"/>
      <c r="J47" s="200"/>
      <c r="K47" s="75"/>
      <c r="L47" s="75"/>
    </row>
    <row r="48" spans="1:12" ht="37.5" customHeight="1" x14ac:dyDescent="0.25">
      <c r="A48" s="77" t="s">
        <v>555</v>
      </c>
      <c r="B48" s="78" t="s">
        <v>203</v>
      </c>
      <c r="C48" s="168"/>
      <c r="D48" s="168"/>
      <c r="E48" s="75"/>
      <c r="F48" s="75"/>
      <c r="G48" s="168"/>
      <c r="H48" s="168"/>
      <c r="I48" s="200"/>
      <c r="J48" s="200"/>
      <c r="K48" s="75"/>
      <c r="L48" s="75"/>
    </row>
    <row r="49" spans="1:12" ht="35.25" customHeight="1" x14ac:dyDescent="0.25">
      <c r="A49" s="77">
        <v>4</v>
      </c>
      <c r="B49" s="76" t="s">
        <v>201</v>
      </c>
      <c r="C49" s="199">
        <v>45915</v>
      </c>
      <c r="D49" s="199">
        <v>45920</v>
      </c>
      <c r="E49" s="75"/>
      <c r="F49" s="75"/>
      <c r="G49" s="212" t="s">
        <v>551</v>
      </c>
      <c r="H49" s="212" t="s">
        <v>551</v>
      </c>
      <c r="I49" s="200"/>
      <c r="J49" s="200"/>
      <c r="K49" s="75"/>
      <c r="L49" s="75"/>
    </row>
    <row r="50" spans="1:12" ht="86.25" customHeight="1" x14ac:dyDescent="0.25">
      <c r="A50" s="77" t="s">
        <v>202</v>
      </c>
      <c r="B50" s="76" t="s">
        <v>406</v>
      </c>
      <c r="C50" s="199">
        <v>45920</v>
      </c>
      <c r="D50" s="199">
        <v>45925</v>
      </c>
      <c r="E50" s="75"/>
      <c r="F50" s="75"/>
      <c r="G50" s="212" t="s">
        <v>551</v>
      </c>
      <c r="H50" s="212" t="s">
        <v>551</v>
      </c>
      <c r="I50" s="200"/>
      <c r="J50" s="200"/>
      <c r="K50" s="75"/>
      <c r="L50" s="75"/>
    </row>
    <row r="51" spans="1:12" ht="77.25" customHeight="1" x14ac:dyDescent="0.25">
      <c r="A51" s="77" t="s">
        <v>200</v>
      </c>
      <c r="B51" s="76" t="s">
        <v>408</v>
      </c>
      <c r="C51" s="199" t="s">
        <v>494</v>
      </c>
      <c r="D51" s="199" t="s">
        <v>494</v>
      </c>
      <c r="E51" s="199"/>
      <c r="F51" s="199"/>
      <c r="G51" s="212" t="s">
        <v>551</v>
      </c>
      <c r="H51" s="212" t="s">
        <v>551</v>
      </c>
      <c r="I51" s="200"/>
      <c r="J51" s="200"/>
      <c r="K51" s="75"/>
      <c r="L51" s="75"/>
    </row>
    <row r="52" spans="1:12" ht="71.25" customHeight="1" x14ac:dyDescent="0.25">
      <c r="A52" s="77" t="s">
        <v>198</v>
      </c>
      <c r="B52" s="76" t="s">
        <v>199</v>
      </c>
      <c r="C52" s="199" t="s">
        <v>494</v>
      </c>
      <c r="D52" s="199" t="s">
        <v>494</v>
      </c>
      <c r="E52" s="199"/>
      <c r="F52" s="199"/>
      <c r="G52" s="212" t="s">
        <v>551</v>
      </c>
      <c r="H52" s="212" t="s">
        <v>551</v>
      </c>
      <c r="I52" s="200"/>
      <c r="J52" s="200"/>
      <c r="K52" s="75"/>
      <c r="L52" s="75"/>
    </row>
    <row r="53" spans="1:12" ht="48" customHeight="1" x14ac:dyDescent="0.25">
      <c r="A53" s="77" t="s">
        <v>196</v>
      </c>
      <c r="B53" s="148" t="s">
        <v>409</v>
      </c>
      <c r="C53" s="199">
        <v>45925</v>
      </c>
      <c r="D53" s="199">
        <v>45930</v>
      </c>
      <c r="E53" s="199"/>
      <c r="F53" s="199"/>
      <c r="G53" s="212" t="s">
        <v>551</v>
      </c>
      <c r="H53" s="212" t="s">
        <v>551</v>
      </c>
      <c r="I53" s="200"/>
      <c r="J53" s="200"/>
      <c r="K53" s="75"/>
      <c r="L53" s="75"/>
    </row>
    <row r="54" spans="1:12" ht="46.5" customHeight="1" x14ac:dyDescent="0.25">
      <c r="A54" s="77" t="s">
        <v>410</v>
      </c>
      <c r="B54" s="76" t="s">
        <v>197</v>
      </c>
      <c r="C54" s="199" t="s">
        <v>494</v>
      </c>
      <c r="D54" s="199" t="s">
        <v>494</v>
      </c>
      <c r="E54" s="199"/>
      <c r="F54" s="199"/>
      <c r="G54" s="212" t="s">
        <v>551</v>
      </c>
      <c r="H54" s="212" t="s">
        <v>551</v>
      </c>
      <c r="I54" s="200"/>
      <c r="J54" s="200"/>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E20" sqref="E20:F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69" customWidth="1"/>
    <col min="9" max="9" width="7.7109375" style="69" customWidth="1"/>
    <col min="10" max="10" width="10" style="69" customWidth="1"/>
    <col min="11" max="11" width="8.140625" style="69" customWidth="1"/>
    <col min="12" max="12" width="9.7109375" style="69" customWidth="1"/>
    <col min="13" max="13" width="7.42578125" style="69" customWidth="1"/>
    <col min="14" max="14" width="8.28515625" style="69" customWidth="1"/>
    <col min="15" max="15" width="6.7109375" style="69" customWidth="1"/>
    <col min="16" max="16" width="7.5703125" style="69" customWidth="1"/>
    <col min="17" max="17" width="7.42578125" style="69" customWidth="1"/>
    <col min="18" max="19" width="7.5703125" style="69" customWidth="1"/>
    <col min="20" max="20" width="8.85546875" style="69" customWidth="1"/>
    <col min="21" max="21" width="8.140625" style="69" customWidth="1"/>
    <col min="22" max="23" width="7.42578125" style="69" customWidth="1"/>
    <col min="24" max="24" width="8.85546875" style="69" customWidth="1"/>
    <col min="25" max="25" width="8.140625" style="69" customWidth="1"/>
    <col min="26" max="27" width="7.425781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592</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70"/>
      <c r="B5" s="70"/>
      <c r="C5" s="70"/>
      <c r="D5" s="70"/>
      <c r="E5" s="70"/>
      <c r="F5" s="70"/>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280" t="s">
        <v>540</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276" t="str">
        <f>'6.1. Паспорт сетевой график'!A12:L12</f>
        <v>M_TP2000.PS.0070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0" t="str">
        <f>'1. паспорт местоположение'!A15:C15</f>
        <v>Модернизация ПС 110 кВ Лонг-Юган (периметральная охранная сигнализация, охранное освещение, охранная сигнализация)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3" t="s">
        <v>453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4" t="s">
        <v>195</v>
      </c>
      <c r="B20" s="404" t="s">
        <v>194</v>
      </c>
      <c r="C20" s="407" t="s">
        <v>193</v>
      </c>
      <c r="D20" s="407"/>
      <c r="E20" s="408" t="s">
        <v>192</v>
      </c>
      <c r="F20" s="408"/>
      <c r="G20" s="409" t="s">
        <v>621</v>
      </c>
      <c r="H20" s="413" t="s">
        <v>541</v>
      </c>
      <c r="I20" s="414"/>
      <c r="J20" s="414"/>
      <c r="K20" s="414"/>
      <c r="L20" s="413" t="s">
        <v>542</v>
      </c>
      <c r="M20" s="414"/>
      <c r="N20" s="414"/>
      <c r="O20" s="414"/>
      <c r="P20" s="413" t="s">
        <v>543</v>
      </c>
      <c r="Q20" s="414"/>
      <c r="R20" s="414"/>
      <c r="S20" s="414"/>
      <c r="T20" s="413" t="s">
        <v>544</v>
      </c>
      <c r="U20" s="414"/>
      <c r="V20" s="414"/>
      <c r="W20" s="414"/>
      <c r="X20" s="413" t="s">
        <v>622</v>
      </c>
      <c r="Y20" s="414"/>
      <c r="Z20" s="414"/>
      <c r="AA20" s="414"/>
      <c r="AB20" s="415" t="s">
        <v>191</v>
      </c>
      <c r="AC20" s="415"/>
    </row>
    <row r="21" spans="1:29" ht="99.75" customHeight="1" x14ac:dyDescent="0.25">
      <c r="A21" s="405"/>
      <c r="B21" s="405"/>
      <c r="C21" s="407"/>
      <c r="D21" s="407"/>
      <c r="E21" s="408"/>
      <c r="F21" s="408"/>
      <c r="G21" s="410"/>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5"/>
      <c r="AC21" s="415"/>
    </row>
    <row r="22" spans="1:29" ht="89.25" customHeight="1" x14ac:dyDescent="0.25">
      <c r="A22" s="406"/>
      <c r="B22" s="406"/>
      <c r="C22" s="267" t="s">
        <v>3</v>
      </c>
      <c r="D22" s="267" t="s">
        <v>189</v>
      </c>
      <c r="E22" s="220" t="s">
        <v>623</v>
      </c>
      <c r="F22" s="220" t="s">
        <v>624</v>
      </c>
      <c r="G22" s="411"/>
      <c r="H22" s="269" t="s">
        <v>433</v>
      </c>
      <c r="I22" s="269" t="s">
        <v>434</v>
      </c>
      <c r="J22" s="269" t="s">
        <v>433</v>
      </c>
      <c r="K22" s="269" t="s">
        <v>434</v>
      </c>
      <c r="L22" s="269" t="s">
        <v>433</v>
      </c>
      <c r="M22" s="269" t="s">
        <v>434</v>
      </c>
      <c r="N22" s="269" t="s">
        <v>433</v>
      </c>
      <c r="O22" s="269" t="s">
        <v>434</v>
      </c>
      <c r="P22" s="269" t="s">
        <v>433</v>
      </c>
      <c r="Q22" s="269" t="s">
        <v>434</v>
      </c>
      <c r="R22" s="269" t="s">
        <v>433</v>
      </c>
      <c r="S22" s="269" t="s">
        <v>434</v>
      </c>
      <c r="T22" s="269" t="s">
        <v>433</v>
      </c>
      <c r="U22" s="269" t="s">
        <v>434</v>
      </c>
      <c r="V22" s="269" t="s">
        <v>433</v>
      </c>
      <c r="W22" s="269" t="s">
        <v>434</v>
      </c>
      <c r="X22" s="269" t="s">
        <v>433</v>
      </c>
      <c r="Y22" s="269" t="s">
        <v>434</v>
      </c>
      <c r="Z22" s="269" t="s">
        <v>433</v>
      </c>
      <c r="AA22" s="269" t="s">
        <v>434</v>
      </c>
      <c r="AB22" s="267" t="s">
        <v>190</v>
      </c>
      <c r="AC22" s="267" t="s">
        <v>189</v>
      </c>
    </row>
    <row r="23" spans="1:2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s="219" customFormat="1" ht="47.25" customHeight="1" x14ac:dyDescent="0.25">
      <c r="A24" s="221">
        <v>1</v>
      </c>
      <c r="B24" s="222" t="s">
        <v>188</v>
      </c>
      <c r="C24" s="223">
        <v>34.234407528053836</v>
      </c>
      <c r="D24" s="223">
        <v>0</v>
      </c>
      <c r="E24" s="223">
        <v>0</v>
      </c>
      <c r="F24" s="223">
        <v>0</v>
      </c>
      <c r="G24" s="223">
        <v>0</v>
      </c>
      <c r="H24" s="223">
        <v>2.768137495020476</v>
      </c>
      <c r="I24" s="223"/>
      <c r="J24" s="223">
        <v>0</v>
      </c>
      <c r="K24" s="223"/>
      <c r="L24" s="223">
        <v>22.549491103492819</v>
      </c>
      <c r="M24" s="223"/>
      <c r="N24" s="223">
        <v>0</v>
      </c>
      <c r="O24" s="223"/>
      <c r="P24" s="223">
        <v>8.9167789295405431</v>
      </c>
      <c r="Q24" s="223"/>
      <c r="R24" s="223">
        <v>0</v>
      </c>
      <c r="S24" s="223"/>
      <c r="T24" s="223">
        <v>0</v>
      </c>
      <c r="U24" s="223"/>
      <c r="V24" s="223">
        <v>0</v>
      </c>
      <c r="W24" s="223"/>
      <c r="X24" s="223">
        <v>0</v>
      </c>
      <c r="Y24" s="223"/>
      <c r="Z24" s="223" t="s">
        <v>618</v>
      </c>
      <c r="AA24" s="223"/>
      <c r="AB24" s="223">
        <v>34.234407528053836</v>
      </c>
      <c r="AC24" s="223">
        <v>0</v>
      </c>
    </row>
    <row r="25" spans="1:29"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618</v>
      </c>
      <c r="AA25" s="223"/>
      <c r="AB25" s="223">
        <v>0</v>
      </c>
      <c r="AC25" s="223">
        <v>0</v>
      </c>
    </row>
    <row r="26" spans="1:29"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618</v>
      </c>
      <c r="AA26" s="223"/>
      <c r="AB26" s="223">
        <v>0</v>
      </c>
      <c r="AC26" s="223">
        <v>0</v>
      </c>
    </row>
    <row r="27" spans="1:29" ht="31.5" x14ac:dyDescent="0.25">
      <c r="A27" s="224" t="s">
        <v>183</v>
      </c>
      <c r="B27" s="225" t="s">
        <v>391</v>
      </c>
      <c r="C27" s="223"/>
      <c r="D27" s="223"/>
      <c r="E27" s="223"/>
      <c r="F27" s="223"/>
      <c r="G27" s="223">
        <v>0</v>
      </c>
      <c r="H27" s="223">
        <v>2.3067812458503969</v>
      </c>
      <c r="I27" s="223"/>
      <c r="J27" s="223">
        <v>0</v>
      </c>
      <c r="K27" s="223"/>
      <c r="L27" s="223">
        <v>18.956555919577351</v>
      </c>
      <c r="M27" s="223"/>
      <c r="N27" s="223">
        <v>0</v>
      </c>
      <c r="O27" s="223"/>
      <c r="P27" s="223">
        <v>7.4306491079504529</v>
      </c>
      <c r="Q27" s="223"/>
      <c r="R27" s="223">
        <v>0</v>
      </c>
      <c r="S27" s="223"/>
      <c r="T27" s="223">
        <v>0</v>
      </c>
      <c r="U27" s="223"/>
      <c r="V27" s="223">
        <v>0</v>
      </c>
      <c r="W27" s="223"/>
      <c r="X27" s="223">
        <v>0</v>
      </c>
      <c r="Y27" s="223"/>
      <c r="Z27" s="223" t="s">
        <v>618</v>
      </c>
      <c r="AA27" s="223"/>
      <c r="AB27" s="223">
        <v>28.693986273378201</v>
      </c>
      <c r="AC27" s="223">
        <v>0</v>
      </c>
    </row>
    <row r="28" spans="1:29"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x14ac:dyDescent="0.25">
      <c r="A29" s="224" t="s">
        <v>180</v>
      </c>
      <c r="B29" s="226" t="s">
        <v>179</v>
      </c>
      <c r="C29" s="223"/>
      <c r="D29" s="223"/>
      <c r="E29" s="223"/>
      <c r="F29" s="223"/>
      <c r="G29" s="223">
        <v>0</v>
      </c>
      <c r="H29" s="223">
        <v>0.46135624917007911</v>
      </c>
      <c r="I29" s="223"/>
      <c r="J29" s="223">
        <v>0</v>
      </c>
      <c r="K29" s="223"/>
      <c r="L29" s="223">
        <v>3.5929351839154684</v>
      </c>
      <c r="M29" s="223"/>
      <c r="N29" s="223">
        <v>0</v>
      </c>
      <c r="O29" s="223"/>
      <c r="P29" s="223">
        <v>1.4861298215900902</v>
      </c>
      <c r="Q29" s="223"/>
      <c r="R29" s="223">
        <v>0</v>
      </c>
      <c r="S29" s="223"/>
      <c r="T29" s="223">
        <v>0</v>
      </c>
      <c r="U29" s="223"/>
      <c r="V29" s="223">
        <v>0</v>
      </c>
      <c r="W29" s="223"/>
      <c r="X29" s="223">
        <v>0</v>
      </c>
      <c r="Y29" s="223"/>
      <c r="Z29" s="223" t="s">
        <v>618</v>
      </c>
      <c r="AA29" s="223"/>
      <c r="AB29" s="223">
        <v>5.5404212546756373</v>
      </c>
      <c r="AC29" s="223">
        <v>0</v>
      </c>
    </row>
    <row r="30" spans="1:29" s="219" customFormat="1" ht="47.25" x14ac:dyDescent="0.25">
      <c r="A30" s="221" t="s">
        <v>64</v>
      </c>
      <c r="B30" s="222" t="s">
        <v>178</v>
      </c>
      <c r="C30" s="223">
        <v>28.693986273378176</v>
      </c>
      <c r="D30" s="223">
        <v>0</v>
      </c>
      <c r="E30" s="223">
        <v>0</v>
      </c>
      <c r="F30" s="223">
        <v>0</v>
      </c>
      <c r="G30" s="223">
        <v>0</v>
      </c>
      <c r="H30" s="223">
        <v>2.3067812458503969</v>
      </c>
      <c r="I30" s="223"/>
      <c r="J30" s="223">
        <v>0</v>
      </c>
      <c r="K30" s="223"/>
      <c r="L30" s="223">
        <v>26.387205027527802</v>
      </c>
      <c r="M30" s="223"/>
      <c r="N30" s="223">
        <v>0</v>
      </c>
      <c r="O30" s="223"/>
      <c r="P30" s="223">
        <v>0</v>
      </c>
      <c r="Q30" s="223"/>
      <c r="R30" s="223">
        <v>0</v>
      </c>
      <c r="S30" s="223"/>
      <c r="T30" s="223">
        <v>0</v>
      </c>
      <c r="U30" s="223"/>
      <c r="V30" s="223">
        <v>0</v>
      </c>
      <c r="W30" s="223"/>
      <c r="X30" s="223">
        <v>0</v>
      </c>
      <c r="Y30" s="223"/>
      <c r="Z30" s="223" t="s">
        <v>618</v>
      </c>
      <c r="AA30" s="223"/>
      <c r="AB30" s="223">
        <v>28.693986273378201</v>
      </c>
      <c r="AC30" s="223">
        <v>0</v>
      </c>
    </row>
    <row r="31" spans="1:29" x14ac:dyDescent="0.25">
      <c r="A31" s="221" t="s">
        <v>177</v>
      </c>
      <c r="B31" s="225" t="s">
        <v>176</v>
      </c>
      <c r="C31" s="223">
        <v>2.3067812458503969</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175</v>
      </c>
      <c r="B32" s="225" t="s">
        <v>174</v>
      </c>
      <c r="C32" s="223">
        <v>21.54303866464646</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173</v>
      </c>
      <c r="B33" s="225" t="s">
        <v>172</v>
      </c>
      <c r="C33" s="223">
        <v>1.941093819553523</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171</v>
      </c>
      <c r="B34" s="225" t="s">
        <v>170</v>
      </c>
      <c r="C34" s="223">
        <v>2.9030725433277942</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9" customFormat="1"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168</v>
      </c>
      <c r="B36" s="225" t="s">
        <v>580</v>
      </c>
      <c r="C36" s="223"/>
      <c r="D36" s="223"/>
      <c r="E36" s="223"/>
      <c r="F36" s="223"/>
      <c r="G36" s="223">
        <v>0</v>
      </c>
      <c r="H36" s="223">
        <v>0</v>
      </c>
      <c r="I36" s="227" t="s">
        <v>509</v>
      </c>
      <c r="J36" s="223">
        <v>0</v>
      </c>
      <c r="K36" s="227" t="s">
        <v>509</v>
      </c>
      <c r="L36" s="223">
        <v>0</v>
      </c>
      <c r="M36" s="227" t="s">
        <v>509</v>
      </c>
      <c r="N36" s="223">
        <v>0</v>
      </c>
      <c r="O36" s="227" t="s">
        <v>509</v>
      </c>
      <c r="P36" s="223">
        <v>0</v>
      </c>
      <c r="Q36" s="227" t="s">
        <v>509</v>
      </c>
      <c r="R36" s="223">
        <v>0</v>
      </c>
      <c r="S36" s="227" t="s">
        <v>509</v>
      </c>
      <c r="T36" s="223">
        <v>0</v>
      </c>
      <c r="U36" s="227" t="s">
        <v>509</v>
      </c>
      <c r="V36" s="223">
        <v>0</v>
      </c>
      <c r="W36" s="227" t="s">
        <v>509</v>
      </c>
      <c r="X36" s="223">
        <v>0</v>
      </c>
      <c r="Y36" s="227" t="s">
        <v>509</v>
      </c>
      <c r="Z36" s="223" t="s">
        <v>618</v>
      </c>
      <c r="AA36" s="227" t="s">
        <v>618</v>
      </c>
      <c r="AB36" s="223">
        <v>0</v>
      </c>
      <c r="AC36" s="223">
        <v>0</v>
      </c>
    </row>
    <row r="37" spans="1:29" ht="31.5" x14ac:dyDescent="0.25">
      <c r="A37" s="224" t="s">
        <v>167</v>
      </c>
      <c r="B37" s="228" t="s">
        <v>578</v>
      </c>
      <c r="C37" s="223"/>
      <c r="D37" s="223"/>
      <c r="E37" s="223"/>
      <c r="F37" s="223"/>
      <c r="G37" s="223">
        <v>0</v>
      </c>
      <c r="H37" s="223">
        <v>0</v>
      </c>
      <c r="I37" s="227" t="s">
        <v>509</v>
      </c>
      <c r="J37" s="223">
        <v>0</v>
      </c>
      <c r="K37" s="227" t="s">
        <v>509</v>
      </c>
      <c r="L37" s="223">
        <v>0</v>
      </c>
      <c r="M37" s="227" t="s">
        <v>509</v>
      </c>
      <c r="N37" s="223">
        <v>0</v>
      </c>
      <c r="O37" s="227" t="s">
        <v>509</v>
      </c>
      <c r="P37" s="223">
        <v>0</v>
      </c>
      <c r="Q37" s="227" t="s">
        <v>509</v>
      </c>
      <c r="R37" s="223">
        <v>0</v>
      </c>
      <c r="S37" s="227" t="s">
        <v>509</v>
      </c>
      <c r="T37" s="223">
        <v>0</v>
      </c>
      <c r="U37" s="227" t="s">
        <v>509</v>
      </c>
      <c r="V37" s="223">
        <v>0</v>
      </c>
      <c r="W37" s="227" t="s">
        <v>509</v>
      </c>
      <c r="X37" s="223">
        <v>0</v>
      </c>
      <c r="Y37" s="227" t="s">
        <v>509</v>
      </c>
      <c r="Z37" s="223" t="s">
        <v>618</v>
      </c>
      <c r="AA37" s="227" t="s">
        <v>618</v>
      </c>
      <c r="AB37" s="223">
        <v>0</v>
      </c>
      <c r="AC37" s="223">
        <v>0</v>
      </c>
    </row>
    <row r="38" spans="1:29" x14ac:dyDescent="0.25">
      <c r="A38" s="224" t="s">
        <v>166</v>
      </c>
      <c r="B38" s="228" t="s">
        <v>157</v>
      </c>
      <c r="C38" s="223"/>
      <c r="D38" s="223"/>
      <c r="E38" s="223"/>
      <c r="F38" s="223"/>
      <c r="G38" s="223">
        <v>0</v>
      </c>
      <c r="H38" s="223">
        <v>0</v>
      </c>
      <c r="I38" s="227" t="s">
        <v>509</v>
      </c>
      <c r="J38" s="223">
        <v>0</v>
      </c>
      <c r="K38" s="227" t="s">
        <v>509</v>
      </c>
      <c r="L38" s="223">
        <v>0</v>
      </c>
      <c r="M38" s="227" t="s">
        <v>509</v>
      </c>
      <c r="N38" s="223">
        <v>0</v>
      </c>
      <c r="O38" s="227" t="s">
        <v>509</v>
      </c>
      <c r="P38" s="223">
        <v>0</v>
      </c>
      <c r="Q38" s="227" t="s">
        <v>509</v>
      </c>
      <c r="R38" s="223">
        <v>0</v>
      </c>
      <c r="S38" s="227" t="s">
        <v>509</v>
      </c>
      <c r="T38" s="223">
        <v>0</v>
      </c>
      <c r="U38" s="227" t="s">
        <v>509</v>
      </c>
      <c r="V38" s="223">
        <v>0</v>
      </c>
      <c r="W38" s="227" t="s">
        <v>509</v>
      </c>
      <c r="X38" s="223">
        <v>0</v>
      </c>
      <c r="Y38" s="227" t="s">
        <v>509</v>
      </c>
      <c r="Z38" s="223" t="s">
        <v>618</v>
      </c>
      <c r="AA38" s="227" t="s">
        <v>618</v>
      </c>
      <c r="AB38" s="223">
        <v>0</v>
      </c>
      <c r="AC38" s="223">
        <v>0</v>
      </c>
    </row>
    <row r="39" spans="1:29" x14ac:dyDescent="0.25">
      <c r="A39" s="224" t="s">
        <v>165</v>
      </c>
      <c r="B39" s="225" t="s">
        <v>579</v>
      </c>
      <c r="C39" s="223"/>
      <c r="D39" s="223"/>
      <c r="E39" s="223"/>
      <c r="F39" s="223"/>
      <c r="G39" s="223">
        <v>0</v>
      </c>
      <c r="H39" s="223">
        <v>0</v>
      </c>
      <c r="I39" s="227" t="s">
        <v>509</v>
      </c>
      <c r="J39" s="223">
        <v>0</v>
      </c>
      <c r="K39" s="227" t="s">
        <v>509</v>
      </c>
      <c r="L39" s="223">
        <v>0</v>
      </c>
      <c r="M39" s="227" t="s">
        <v>509</v>
      </c>
      <c r="N39" s="223">
        <v>0</v>
      </c>
      <c r="O39" s="227" t="s">
        <v>509</v>
      </c>
      <c r="P39" s="223">
        <v>0</v>
      </c>
      <c r="Q39" s="227" t="s">
        <v>509</v>
      </c>
      <c r="R39" s="223">
        <v>0</v>
      </c>
      <c r="S39" s="227" t="s">
        <v>509</v>
      </c>
      <c r="T39" s="223">
        <v>0</v>
      </c>
      <c r="U39" s="227" t="s">
        <v>509</v>
      </c>
      <c r="V39" s="223">
        <v>0</v>
      </c>
      <c r="W39" s="227" t="s">
        <v>509</v>
      </c>
      <c r="X39" s="223">
        <v>0</v>
      </c>
      <c r="Y39" s="227" t="s">
        <v>509</v>
      </c>
      <c r="Z39" s="223" t="s">
        <v>618</v>
      </c>
      <c r="AA39" s="227" t="s">
        <v>618</v>
      </c>
      <c r="AB39" s="223">
        <v>0</v>
      </c>
      <c r="AC39" s="223">
        <v>0</v>
      </c>
    </row>
    <row r="40" spans="1:29" x14ac:dyDescent="0.25">
      <c r="A40" s="224" t="s">
        <v>164</v>
      </c>
      <c r="B40" s="225" t="s">
        <v>581</v>
      </c>
      <c r="C40" s="223"/>
      <c r="D40" s="223"/>
      <c r="E40" s="223"/>
      <c r="F40" s="223"/>
      <c r="G40" s="223">
        <v>0</v>
      </c>
      <c r="H40" s="223">
        <v>0</v>
      </c>
      <c r="I40" s="227" t="s">
        <v>509</v>
      </c>
      <c r="J40" s="223">
        <v>0</v>
      </c>
      <c r="K40" s="227" t="s">
        <v>509</v>
      </c>
      <c r="L40" s="223">
        <v>0</v>
      </c>
      <c r="M40" s="227" t="s">
        <v>509</v>
      </c>
      <c r="N40" s="223">
        <v>0</v>
      </c>
      <c r="O40" s="227" t="s">
        <v>509</v>
      </c>
      <c r="P40" s="223">
        <v>0</v>
      </c>
      <c r="Q40" s="227" t="s">
        <v>509</v>
      </c>
      <c r="R40" s="223">
        <v>0</v>
      </c>
      <c r="S40" s="227" t="s">
        <v>509</v>
      </c>
      <c r="T40" s="223">
        <v>0</v>
      </c>
      <c r="U40" s="227" t="s">
        <v>509</v>
      </c>
      <c r="V40" s="223">
        <v>0</v>
      </c>
      <c r="W40" s="227" t="s">
        <v>509</v>
      </c>
      <c r="X40" s="223">
        <v>0</v>
      </c>
      <c r="Y40" s="227" t="s">
        <v>509</v>
      </c>
      <c r="Z40" s="223" t="s">
        <v>618</v>
      </c>
      <c r="AA40" s="227" t="s">
        <v>618</v>
      </c>
      <c r="AB40" s="223">
        <v>0</v>
      </c>
      <c r="AC40" s="223">
        <v>0</v>
      </c>
    </row>
    <row r="41" spans="1:29" x14ac:dyDescent="0.25">
      <c r="A41" s="224" t="s">
        <v>163</v>
      </c>
      <c r="B41" s="225" t="s">
        <v>582</v>
      </c>
      <c r="C41" s="223"/>
      <c r="D41" s="223"/>
      <c r="E41" s="223"/>
      <c r="F41" s="223"/>
      <c r="G41" s="223">
        <v>0</v>
      </c>
      <c r="H41" s="223">
        <v>0</v>
      </c>
      <c r="I41" s="227" t="s">
        <v>509</v>
      </c>
      <c r="J41" s="223">
        <v>0</v>
      </c>
      <c r="K41" s="227" t="s">
        <v>509</v>
      </c>
      <c r="L41" s="223">
        <v>0</v>
      </c>
      <c r="M41" s="227" t="s">
        <v>509</v>
      </c>
      <c r="N41" s="223">
        <v>0</v>
      </c>
      <c r="O41" s="227" t="s">
        <v>509</v>
      </c>
      <c r="P41" s="223">
        <v>0</v>
      </c>
      <c r="Q41" s="227" t="s">
        <v>509</v>
      </c>
      <c r="R41" s="223">
        <v>0</v>
      </c>
      <c r="S41" s="227" t="s">
        <v>509</v>
      </c>
      <c r="T41" s="223">
        <v>0</v>
      </c>
      <c r="U41" s="227" t="s">
        <v>509</v>
      </c>
      <c r="V41" s="223">
        <v>0</v>
      </c>
      <c r="W41" s="227" t="s">
        <v>509</v>
      </c>
      <c r="X41" s="223">
        <v>0</v>
      </c>
      <c r="Y41" s="227" t="s">
        <v>509</v>
      </c>
      <c r="Z41" s="223" t="s">
        <v>618</v>
      </c>
      <c r="AA41" s="227" t="s">
        <v>618</v>
      </c>
      <c r="AB41" s="223">
        <v>0</v>
      </c>
      <c r="AC41" s="223">
        <v>0</v>
      </c>
    </row>
    <row r="42" spans="1:29" x14ac:dyDescent="0.25">
      <c r="A42" s="224" t="s">
        <v>162</v>
      </c>
      <c r="B42" s="225" t="s">
        <v>583</v>
      </c>
      <c r="C42" s="223"/>
      <c r="D42" s="223"/>
      <c r="E42" s="223"/>
      <c r="F42" s="223"/>
      <c r="G42" s="223">
        <v>0</v>
      </c>
      <c r="H42" s="223">
        <v>0</v>
      </c>
      <c r="I42" s="227" t="s">
        <v>509</v>
      </c>
      <c r="J42" s="223">
        <v>0</v>
      </c>
      <c r="K42" s="227" t="s">
        <v>509</v>
      </c>
      <c r="L42" s="223">
        <v>0</v>
      </c>
      <c r="M42" s="227" t="s">
        <v>509</v>
      </c>
      <c r="N42" s="223">
        <v>0</v>
      </c>
      <c r="O42" s="227" t="s">
        <v>509</v>
      </c>
      <c r="P42" s="223">
        <v>0</v>
      </c>
      <c r="Q42" s="227" t="s">
        <v>509</v>
      </c>
      <c r="R42" s="223">
        <v>0</v>
      </c>
      <c r="S42" s="227" t="s">
        <v>509</v>
      </c>
      <c r="T42" s="223">
        <v>0</v>
      </c>
      <c r="U42" s="227" t="s">
        <v>509</v>
      </c>
      <c r="V42" s="223">
        <v>0</v>
      </c>
      <c r="W42" s="227" t="s">
        <v>509</v>
      </c>
      <c r="X42" s="223">
        <v>0</v>
      </c>
      <c r="Y42" s="227" t="s">
        <v>509</v>
      </c>
      <c r="Z42" s="223" t="s">
        <v>618</v>
      </c>
      <c r="AA42" s="227" t="s">
        <v>618</v>
      </c>
      <c r="AB42" s="223">
        <v>0</v>
      </c>
      <c r="AC42" s="223">
        <v>0</v>
      </c>
    </row>
    <row r="43" spans="1:29" x14ac:dyDescent="0.25">
      <c r="A43" s="224" t="s">
        <v>556</v>
      </c>
      <c r="B43" s="225" t="s">
        <v>584</v>
      </c>
      <c r="C43" s="223"/>
      <c r="D43" s="223"/>
      <c r="E43" s="223"/>
      <c r="F43" s="223"/>
      <c r="G43" s="223">
        <v>0</v>
      </c>
      <c r="H43" s="223">
        <v>0</v>
      </c>
      <c r="I43" s="227" t="s">
        <v>509</v>
      </c>
      <c r="J43" s="223">
        <v>0</v>
      </c>
      <c r="K43" s="227" t="s">
        <v>509</v>
      </c>
      <c r="L43" s="223">
        <v>0</v>
      </c>
      <c r="M43" s="227" t="s">
        <v>509</v>
      </c>
      <c r="N43" s="223">
        <v>0</v>
      </c>
      <c r="O43" s="227" t="s">
        <v>509</v>
      </c>
      <c r="P43" s="223">
        <v>0</v>
      </c>
      <c r="Q43" s="227" t="s">
        <v>509</v>
      </c>
      <c r="R43" s="223">
        <v>0</v>
      </c>
      <c r="S43" s="227" t="s">
        <v>509</v>
      </c>
      <c r="T43" s="223">
        <v>0</v>
      </c>
      <c r="U43" s="227" t="s">
        <v>509</v>
      </c>
      <c r="V43" s="223">
        <v>0</v>
      </c>
      <c r="W43" s="227" t="s">
        <v>509</v>
      </c>
      <c r="X43" s="223">
        <v>0</v>
      </c>
      <c r="Y43" s="227" t="s">
        <v>509</v>
      </c>
      <c r="Z43" s="223" t="s">
        <v>618</v>
      </c>
      <c r="AA43" s="227" t="s">
        <v>618</v>
      </c>
      <c r="AB43" s="223">
        <v>0</v>
      </c>
      <c r="AC43" s="223">
        <v>0</v>
      </c>
    </row>
    <row r="44" spans="1:29" x14ac:dyDescent="0.25">
      <c r="A44" s="224" t="s">
        <v>557</v>
      </c>
      <c r="B44" s="225" t="s">
        <v>585</v>
      </c>
      <c r="C44" s="223"/>
      <c r="D44" s="223"/>
      <c r="E44" s="223"/>
      <c r="F44" s="223"/>
      <c r="G44" s="223">
        <v>0</v>
      </c>
      <c r="H44" s="223">
        <v>0</v>
      </c>
      <c r="I44" s="227" t="s">
        <v>509</v>
      </c>
      <c r="J44" s="223">
        <v>0</v>
      </c>
      <c r="K44" s="227" t="s">
        <v>509</v>
      </c>
      <c r="L44" s="223">
        <v>0</v>
      </c>
      <c r="M44" s="227" t="s">
        <v>509</v>
      </c>
      <c r="N44" s="223">
        <v>0</v>
      </c>
      <c r="O44" s="227" t="s">
        <v>509</v>
      </c>
      <c r="P44" s="223">
        <v>0</v>
      </c>
      <c r="Q44" s="227" t="s">
        <v>509</v>
      </c>
      <c r="R44" s="223">
        <v>0</v>
      </c>
      <c r="S44" s="227" t="s">
        <v>509</v>
      </c>
      <c r="T44" s="223">
        <v>0</v>
      </c>
      <c r="U44" s="227" t="s">
        <v>509</v>
      </c>
      <c r="V44" s="223">
        <v>0</v>
      </c>
      <c r="W44" s="227" t="s">
        <v>509</v>
      </c>
      <c r="X44" s="223">
        <v>0</v>
      </c>
      <c r="Y44" s="227" t="s">
        <v>509</v>
      </c>
      <c r="Z44" s="223" t="s">
        <v>618</v>
      </c>
      <c r="AA44" s="227" t="s">
        <v>618</v>
      </c>
      <c r="AB44" s="223">
        <v>0</v>
      </c>
      <c r="AC44" s="223">
        <v>0</v>
      </c>
    </row>
    <row r="45" spans="1:29" x14ac:dyDescent="0.25">
      <c r="A45" s="224" t="s">
        <v>558</v>
      </c>
      <c r="B45" s="225" t="s">
        <v>586</v>
      </c>
      <c r="C45" s="223"/>
      <c r="D45" s="223"/>
      <c r="E45" s="223"/>
      <c r="F45" s="223"/>
      <c r="G45" s="223">
        <v>0</v>
      </c>
      <c r="H45" s="223">
        <v>0</v>
      </c>
      <c r="I45" s="227" t="s">
        <v>509</v>
      </c>
      <c r="J45" s="223">
        <v>0</v>
      </c>
      <c r="K45" s="227" t="s">
        <v>509</v>
      </c>
      <c r="L45" s="223">
        <v>0</v>
      </c>
      <c r="M45" s="227" t="s">
        <v>509</v>
      </c>
      <c r="N45" s="223">
        <v>0</v>
      </c>
      <c r="O45" s="227" t="s">
        <v>509</v>
      </c>
      <c r="P45" s="223">
        <v>0</v>
      </c>
      <c r="Q45" s="227" t="s">
        <v>509</v>
      </c>
      <c r="R45" s="223">
        <v>0</v>
      </c>
      <c r="S45" s="227" t="s">
        <v>509</v>
      </c>
      <c r="T45" s="223">
        <v>0</v>
      </c>
      <c r="U45" s="227" t="s">
        <v>509</v>
      </c>
      <c r="V45" s="223">
        <v>0</v>
      </c>
      <c r="W45" s="227" t="s">
        <v>509</v>
      </c>
      <c r="X45" s="223">
        <v>0</v>
      </c>
      <c r="Y45" s="227" t="s">
        <v>509</v>
      </c>
      <c r="Z45" s="223" t="s">
        <v>618</v>
      </c>
      <c r="AA45" s="227" t="s">
        <v>618</v>
      </c>
      <c r="AB45" s="223">
        <v>0</v>
      </c>
      <c r="AC45" s="223">
        <v>0</v>
      </c>
    </row>
    <row r="46" spans="1:29" x14ac:dyDescent="0.25">
      <c r="A46" s="224" t="s">
        <v>559</v>
      </c>
      <c r="B46" s="225" t="s">
        <v>587</v>
      </c>
      <c r="C46" s="223"/>
      <c r="D46" s="223"/>
      <c r="E46" s="223"/>
      <c r="F46" s="223"/>
      <c r="G46" s="223">
        <v>0</v>
      </c>
      <c r="H46" s="223">
        <v>0</v>
      </c>
      <c r="I46" s="227" t="s">
        <v>509</v>
      </c>
      <c r="J46" s="223">
        <v>0</v>
      </c>
      <c r="K46" s="227" t="s">
        <v>509</v>
      </c>
      <c r="L46" s="223">
        <v>0</v>
      </c>
      <c r="M46" s="227" t="s">
        <v>509</v>
      </c>
      <c r="N46" s="223">
        <v>0</v>
      </c>
      <c r="O46" s="227" t="s">
        <v>509</v>
      </c>
      <c r="P46" s="223">
        <v>0</v>
      </c>
      <c r="Q46" s="227" t="s">
        <v>509</v>
      </c>
      <c r="R46" s="223">
        <v>0</v>
      </c>
      <c r="S46" s="227" t="s">
        <v>509</v>
      </c>
      <c r="T46" s="223">
        <v>0</v>
      </c>
      <c r="U46" s="227" t="s">
        <v>509</v>
      </c>
      <c r="V46" s="223">
        <v>0</v>
      </c>
      <c r="W46" s="227" t="s">
        <v>509</v>
      </c>
      <c r="X46" s="223">
        <v>0</v>
      </c>
      <c r="Y46" s="227" t="s">
        <v>509</v>
      </c>
      <c r="Z46" s="223" t="s">
        <v>618</v>
      </c>
      <c r="AA46" s="227" t="s">
        <v>618</v>
      </c>
      <c r="AB46" s="223">
        <v>0</v>
      </c>
      <c r="AC46" s="223">
        <v>0</v>
      </c>
    </row>
    <row r="47" spans="1:29" s="219"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7"/>
      <c r="T47" s="223"/>
      <c r="U47" s="223"/>
      <c r="V47" s="223"/>
      <c r="W47" s="223"/>
      <c r="X47" s="223"/>
      <c r="Y47" s="223"/>
      <c r="Z47" s="223"/>
      <c r="AA47" s="223"/>
      <c r="AB47" s="223"/>
      <c r="AC47" s="223"/>
    </row>
    <row r="48" spans="1:29" x14ac:dyDescent="0.25">
      <c r="A48" s="224" t="s">
        <v>160</v>
      </c>
      <c r="B48" s="225" t="s">
        <v>580</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618</v>
      </c>
      <c r="AA48" s="223"/>
      <c r="AB48" s="223">
        <v>0</v>
      </c>
      <c r="AC48" s="223">
        <v>0</v>
      </c>
    </row>
    <row r="49" spans="1:29" ht="31.5" x14ac:dyDescent="0.25">
      <c r="A49" s="224" t="s">
        <v>159</v>
      </c>
      <c r="B49" s="228" t="s">
        <v>578</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618</v>
      </c>
      <c r="AA49" s="223"/>
      <c r="AB49" s="223">
        <v>0</v>
      </c>
      <c r="AC49" s="223">
        <v>0</v>
      </c>
    </row>
    <row r="50" spans="1:29" x14ac:dyDescent="0.25">
      <c r="A50" s="224" t="s">
        <v>158</v>
      </c>
      <c r="B50" s="228"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618</v>
      </c>
      <c r="AA50" s="223"/>
      <c r="AB50" s="223">
        <v>0</v>
      </c>
      <c r="AC50" s="223">
        <v>0</v>
      </c>
    </row>
    <row r="51" spans="1:29" ht="35.25" customHeight="1"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618</v>
      </c>
      <c r="AA51" s="223"/>
      <c r="AB51" s="223">
        <v>0</v>
      </c>
      <c r="AC51" s="223">
        <v>0</v>
      </c>
    </row>
    <row r="52" spans="1:29"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618</v>
      </c>
      <c r="AA52" s="223"/>
      <c r="AB52" s="223">
        <v>0</v>
      </c>
      <c r="AC52" s="223">
        <v>0</v>
      </c>
    </row>
    <row r="53" spans="1:29"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618</v>
      </c>
      <c r="AA53" s="223"/>
      <c r="AB53" s="223">
        <v>0</v>
      </c>
      <c r="AC53" s="223">
        <v>0</v>
      </c>
    </row>
    <row r="54" spans="1:29" x14ac:dyDescent="0.25">
      <c r="A54" s="224" t="s">
        <v>150</v>
      </c>
      <c r="B54" s="225" t="s">
        <v>581</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618</v>
      </c>
      <c r="AA54" s="223"/>
      <c r="AB54" s="223">
        <v>0</v>
      </c>
      <c r="AC54" s="223">
        <v>0</v>
      </c>
    </row>
    <row r="55" spans="1:29" x14ac:dyDescent="0.25">
      <c r="A55" s="224" t="s">
        <v>560</v>
      </c>
      <c r="B55" s="225" t="s">
        <v>582</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618</v>
      </c>
      <c r="AA55" s="223"/>
      <c r="AB55" s="223">
        <v>0</v>
      </c>
      <c r="AC55" s="223">
        <v>0</v>
      </c>
    </row>
    <row r="56" spans="1:29" x14ac:dyDescent="0.25">
      <c r="A56" s="224" t="s">
        <v>561</v>
      </c>
      <c r="B56" s="225" t="s">
        <v>583</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618</v>
      </c>
      <c r="AA56" s="223"/>
      <c r="AB56" s="223">
        <v>0</v>
      </c>
      <c r="AC56" s="223">
        <v>0</v>
      </c>
    </row>
    <row r="57" spans="1:29" x14ac:dyDescent="0.25">
      <c r="A57" s="224" t="s">
        <v>562</v>
      </c>
      <c r="B57" s="225" t="s">
        <v>584</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618</v>
      </c>
      <c r="AA57" s="223"/>
      <c r="AB57" s="223">
        <v>0</v>
      </c>
      <c r="AC57" s="223">
        <v>0</v>
      </c>
    </row>
    <row r="58" spans="1:29" ht="36.75" customHeight="1" x14ac:dyDescent="0.25">
      <c r="A58" s="224" t="s">
        <v>563</v>
      </c>
      <c r="B58" s="225" t="s">
        <v>585</v>
      </c>
      <c r="C58" s="223">
        <v>10</v>
      </c>
      <c r="D58" s="223">
        <v>10</v>
      </c>
      <c r="E58" s="223"/>
      <c r="F58" s="223"/>
      <c r="G58" s="223">
        <v>0</v>
      </c>
      <c r="H58" s="223">
        <v>0</v>
      </c>
      <c r="I58" s="223"/>
      <c r="J58" s="223">
        <v>0</v>
      </c>
      <c r="K58" s="223"/>
      <c r="L58" s="223">
        <v>10</v>
      </c>
      <c r="M58" s="223"/>
      <c r="N58" s="223">
        <v>0</v>
      </c>
      <c r="O58" s="223"/>
      <c r="P58" s="223">
        <v>0</v>
      </c>
      <c r="Q58" s="223"/>
      <c r="R58" s="223">
        <v>0</v>
      </c>
      <c r="S58" s="223"/>
      <c r="T58" s="223">
        <v>0</v>
      </c>
      <c r="U58" s="223"/>
      <c r="V58" s="223">
        <v>0</v>
      </c>
      <c r="W58" s="223"/>
      <c r="X58" s="223">
        <v>0</v>
      </c>
      <c r="Y58" s="223"/>
      <c r="Z58" s="223" t="s">
        <v>618</v>
      </c>
      <c r="AA58" s="223"/>
      <c r="AB58" s="223">
        <v>10</v>
      </c>
      <c r="AC58" s="223">
        <v>0</v>
      </c>
    </row>
    <row r="59" spans="1:29" x14ac:dyDescent="0.25">
      <c r="A59" s="224" t="s">
        <v>564</v>
      </c>
      <c r="B59" s="225" t="s">
        <v>586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618</v>
      </c>
      <c r="AA59" s="223"/>
      <c r="AB59" s="223">
        <v>0</v>
      </c>
      <c r="AC59" s="223">
        <v>0</v>
      </c>
    </row>
    <row r="60" spans="1:29" x14ac:dyDescent="0.25">
      <c r="A60" s="224" t="s">
        <v>565</v>
      </c>
      <c r="B60" s="225" t="s">
        <v>587</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618</v>
      </c>
      <c r="AA60" s="223"/>
      <c r="AB60" s="223">
        <v>0</v>
      </c>
      <c r="AC60" s="223">
        <v>0</v>
      </c>
    </row>
    <row r="61" spans="1:29" s="219" customFormat="1"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148</v>
      </c>
      <c r="B62" s="225" t="s">
        <v>147</v>
      </c>
      <c r="C62" s="223">
        <v>28.693986273378176</v>
      </c>
      <c r="D62" s="223">
        <v>0</v>
      </c>
      <c r="E62" s="223"/>
      <c r="F62" s="223"/>
      <c r="G62" s="223">
        <v>0</v>
      </c>
      <c r="H62" s="223">
        <v>0</v>
      </c>
      <c r="I62" s="223"/>
      <c r="J62" s="223">
        <v>0</v>
      </c>
      <c r="K62" s="223"/>
      <c r="L62" s="223">
        <v>28.693986273378201</v>
      </c>
      <c r="M62" s="223"/>
      <c r="N62" s="223">
        <v>0</v>
      </c>
      <c r="O62" s="223"/>
      <c r="P62" s="223">
        <v>0</v>
      </c>
      <c r="Q62" s="223"/>
      <c r="R62" s="223">
        <v>0</v>
      </c>
      <c r="S62" s="223"/>
      <c r="T62" s="223">
        <v>0</v>
      </c>
      <c r="U62" s="223"/>
      <c r="V62" s="223">
        <v>0</v>
      </c>
      <c r="W62" s="223"/>
      <c r="X62" s="223">
        <v>0</v>
      </c>
      <c r="Y62" s="223"/>
      <c r="Z62" s="223" t="s">
        <v>618</v>
      </c>
      <c r="AA62" s="223"/>
      <c r="AB62" s="223">
        <v>28.693986273378201</v>
      </c>
      <c r="AC62" s="223">
        <v>0</v>
      </c>
    </row>
    <row r="63" spans="1:29" x14ac:dyDescent="0.25">
      <c r="A63" s="224" t="s">
        <v>146</v>
      </c>
      <c r="B63" s="228"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618</v>
      </c>
      <c r="AA63" s="223"/>
      <c r="AB63" s="223">
        <v>0</v>
      </c>
      <c r="AC63" s="223">
        <v>0</v>
      </c>
    </row>
    <row r="64" spans="1:29"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618</v>
      </c>
      <c r="AA64" s="223"/>
      <c r="AB64" s="223">
        <v>0</v>
      </c>
      <c r="AC64" s="223">
        <v>0</v>
      </c>
    </row>
    <row r="65" spans="1:29" x14ac:dyDescent="0.25">
      <c r="A65" s="224" t="s">
        <v>144</v>
      </c>
      <c r="B65" s="228"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618</v>
      </c>
      <c r="AA65" s="223"/>
      <c r="AB65" s="223">
        <v>0</v>
      </c>
      <c r="AC65" s="223">
        <v>0</v>
      </c>
    </row>
    <row r="66" spans="1:29" ht="54" customHeight="1" x14ac:dyDescent="0.25">
      <c r="A66" s="224" t="s">
        <v>143</v>
      </c>
      <c r="B66" s="228"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618</v>
      </c>
      <c r="AA66" s="223"/>
      <c r="AB66" s="223">
        <v>0</v>
      </c>
      <c r="AC66" s="223">
        <v>0</v>
      </c>
    </row>
    <row r="67" spans="1:29" x14ac:dyDescent="0.25">
      <c r="A67" s="224" t="s">
        <v>142</v>
      </c>
      <c r="B67" s="225" t="s">
        <v>581</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618</v>
      </c>
      <c r="AA67" s="223"/>
      <c r="AB67" s="223">
        <v>0</v>
      </c>
      <c r="AC67" s="223">
        <v>0</v>
      </c>
    </row>
    <row r="68" spans="1:29" ht="50.25" customHeight="1" x14ac:dyDescent="0.25">
      <c r="A68" s="224" t="s">
        <v>566</v>
      </c>
      <c r="B68" s="225" t="s">
        <v>582</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618</v>
      </c>
      <c r="AA68" s="223"/>
      <c r="AB68" s="223">
        <v>0</v>
      </c>
      <c r="AC68" s="223">
        <v>0</v>
      </c>
    </row>
    <row r="69" spans="1:29" x14ac:dyDescent="0.25">
      <c r="A69" s="224" t="s">
        <v>567</v>
      </c>
      <c r="B69" s="225" t="s">
        <v>583</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618</v>
      </c>
      <c r="AA69" s="223"/>
      <c r="AB69" s="223">
        <v>0</v>
      </c>
      <c r="AC69" s="223">
        <v>0</v>
      </c>
    </row>
    <row r="70" spans="1:29" ht="36.75" customHeight="1" x14ac:dyDescent="0.25">
      <c r="A70" s="224" t="s">
        <v>568</v>
      </c>
      <c r="B70" s="225" t="s">
        <v>584</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618</v>
      </c>
      <c r="AA70" s="223"/>
      <c r="AB70" s="223">
        <v>0</v>
      </c>
      <c r="AC70" s="223">
        <v>0</v>
      </c>
    </row>
    <row r="71" spans="1:29" x14ac:dyDescent="0.25">
      <c r="A71" s="224" t="s">
        <v>569</v>
      </c>
      <c r="B71" s="225" t="s">
        <v>585</v>
      </c>
      <c r="C71" s="223"/>
      <c r="D71" s="223"/>
      <c r="E71" s="223"/>
      <c r="F71" s="223"/>
      <c r="G71" s="223">
        <v>0</v>
      </c>
      <c r="H71" s="223">
        <v>0</v>
      </c>
      <c r="I71" s="223"/>
      <c r="J71" s="223">
        <v>0</v>
      </c>
      <c r="K71" s="223"/>
      <c r="L71" s="223">
        <v>10</v>
      </c>
      <c r="M71" s="223"/>
      <c r="N71" s="223">
        <v>0</v>
      </c>
      <c r="O71" s="223"/>
      <c r="P71" s="223">
        <v>0</v>
      </c>
      <c r="Q71" s="223"/>
      <c r="R71" s="223">
        <v>0</v>
      </c>
      <c r="S71" s="223"/>
      <c r="T71" s="223">
        <v>0</v>
      </c>
      <c r="U71" s="223"/>
      <c r="V71" s="223">
        <v>0</v>
      </c>
      <c r="W71" s="223"/>
      <c r="X71" s="223">
        <v>0</v>
      </c>
      <c r="Y71" s="223"/>
      <c r="Z71" s="223" t="s">
        <v>618</v>
      </c>
      <c r="AA71" s="223"/>
      <c r="AB71" s="223">
        <v>10</v>
      </c>
      <c r="AC71" s="223">
        <v>0</v>
      </c>
    </row>
    <row r="72" spans="1:29" ht="51" customHeight="1" x14ac:dyDescent="0.25">
      <c r="A72" s="224" t="s">
        <v>570</v>
      </c>
      <c r="B72" s="225" t="s">
        <v>586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618</v>
      </c>
      <c r="AA72" s="223"/>
      <c r="AB72" s="223">
        <v>0</v>
      </c>
      <c r="AC72" s="223">
        <v>0</v>
      </c>
    </row>
    <row r="73" spans="1:29" ht="32.25" customHeight="1" x14ac:dyDescent="0.25">
      <c r="A73" s="224" t="s">
        <v>571</v>
      </c>
      <c r="B73" s="225" t="s">
        <v>587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618</v>
      </c>
      <c r="AA73" s="223"/>
      <c r="AB73" s="223">
        <v>0</v>
      </c>
      <c r="AC73" s="223">
        <v>0</v>
      </c>
    </row>
    <row r="74" spans="1:29" s="219" customFormat="1" ht="51.75" customHeight="1" x14ac:dyDescent="0.25">
      <c r="A74" s="221" t="s">
        <v>59</v>
      </c>
      <c r="B74" s="229"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618</v>
      </c>
      <c r="AA74" s="223"/>
      <c r="AB74" s="223">
        <v>0</v>
      </c>
      <c r="AC74" s="223">
        <v>0</v>
      </c>
    </row>
    <row r="75" spans="1:29" s="219" customFormat="1"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231</v>
      </c>
      <c r="B76" s="225" t="s">
        <v>580</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t="s">
        <v>618</v>
      </c>
      <c r="AA76" s="231"/>
      <c r="AB76" s="223">
        <v>0</v>
      </c>
      <c r="AC76" s="223">
        <v>0</v>
      </c>
    </row>
    <row r="77" spans="1:29" ht="18.75" customHeight="1" x14ac:dyDescent="0.25">
      <c r="A77" s="224" t="s">
        <v>232</v>
      </c>
      <c r="B77" s="228" t="s">
        <v>578</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618</v>
      </c>
      <c r="AA77" s="223"/>
      <c r="AB77" s="223">
        <v>0</v>
      </c>
      <c r="AC77" s="223">
        <v>0</v>
      </c>
    </row>
    <row r="78" spans="1:29" x14ac:dyDescent="0.25">
      <c r="A78" s="224" t="s">
        <v>233</v>
      </c>
      <c r="B78" s="228"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618</v>
      </c>
      <c r="AA78" s="223"/>
      <c r="AB78" s="223">
        <v>0</v>
      </c>
      <c r="AC78" s="223">
        <v>0</v>
      </c>
    </row>
    <row r="79" spans="1:29" x14ac:dyDescent="0.25">
      <c r="A79" s="224" t="s">
        <v>234</v>
      </c>
      <c r="B79" s="225" t="s">
        <v>588</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618</v>
      </c>
      <c r="AA79" s="223"/>
      <c r="AB79" s="223">
        <v>0</v>
      </c>
      <c r="AC79" s="223">
        <v>0</v>
      </c>
    </row>
    <row r="80" spans="1:29" x14ac:dyDescent="0.25">
      <c r="A80" s="224" t="s">
        <v>235</v>
      </c>
      <c r="B80" s="225" t="s">
        <v>581</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618</v>
      </c>
      <c r="AA80" s="231"/>
      <c r="AB80" s="223">
        <v>0</v>
      </c>
      <c r="AC80" s="223">
        <v>0</v>
      </c>
    </row>
    <row r="81" spans="1:29" x14ac:dyDescent="0.25">
      <c r="A81" s="224" t="s">
        <v>572</v>
      </c>
      <c r="B81" s="225" t="s">
        <v>582</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618</v>
      </c>
      <c r="AA81" s="231"/>
      <c r="AB81" s="223">
        <v>0</v>
      </c>
      <c r="AC81" s="223">
        <v>0</v>
      </c>
    </row>
    <row r="82" spans="1:29" x14ac:dyDescent="0.25">
      <c r="A82" s="224" t="s">
        <v>573</v>
      </c>
      <c r="B82" s="225" t="s">
        <v>583</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618</v>
      </c>
      <c r="AA82" s="231"/>
      <c r="AB82" s="223">
        <v>0</v>
      </c>
      <c r="AC82" s="223">
        <v>0</v>
      </c>
    </row>
    <row r="83" spans="1:29" x14ac:dyDescent="0.25">
      <c r="A83" s="224" t="s">
        <v>574</v>
      </c>
      <c r="B83" s="225" t="s">
        <v>584</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618</v>
      </c>
      <c r="AA83" s="231"/>
      <c r="AB83" s="223">
        <v>0</v>
      </c>
      <c r="AC83" s="223">
        <v>0</v>
      </c>
    </row>
    <row r="84" spans="1:29" x14ac:dyDescent="0.25">
      <c r="A84" s="224" t="s">
        <v>575</v>
      </c>
      <c r="B84" s="225" t="s">
        <v>585</v>
      </c>
      <c r="C84" s="230"/>
      <c r="D84" s="231"/>
      <c r="E84" s="232"/>
      <c r="F84" s="232"/>
      <c r="G84" s="223">
        <v>0</v>
      </c>
      <c r="H84" s="223">
        <v>0</v>
      </c>
      <c r="I84" s="232"/>
      <c r="J84" s="223">
        <v>0</v>
      </c>
      <c r="K84" s="231"/>
      <c r="L84" s="223">
        <v>10</v>
      </c>
      <c r="M84" s="231"/>
      <c r="N84" s="223">
        <v>0</v>
      </c>
      <c r="O84" s="231"/>
      <c r="P84" s="223">
        <v>0</v>
      </c>
      <c r="Q84" s="231"/>
      <c r="R84" s="223">
        <v>0</v>
      </c>
      <c r="S84" s="231"/>
      <c r="T84" s="223">
        <v>0</v>
      </c>
      <c r="U84" s="231"/>
      <c r="V84" s="223">
        <v>0</v>
      </c>
      <c r="W84" s="231"/>
      <c r="X84" s="223">
        <v>0</v>
      </c>
      <c r="Y84" s="231"/>
      <c r="Z84" s="223" t="s">
        <v>618</v>
      </c>
      <c r="AA84" s="231"/>
      <c r="AB84" s="223">
        <v>10</v>
      </c>
      <c r="AC84" s="223">
        <v>0</v>
      </c>
    </row>
    <row r="85" spans="1:29" x14ac:dyDescent="0.25">
      <c r="A85" s="224" t="s">
        <v>576</v>
      </c>
      <c r="B85" s="225" t="s">
        <v>586</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618</v>
      </c>
      <c r="AA85" s="231"/>
      <c r="AB85" s="223">
        <v>0</v>
      </c>
      <c r="AC85" s="223">
        <v>0</v>
      </c>
    </row>
    <row r="86" spans="1:29" x14ac:dyDescent="0.25">
      <c r="A86" s="224" t="s">
        <v>577</v>
      </c>
      <c r="B86" s="225" t="s">
        <v>587</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618</v>
      </c>
      <c r="AA86" s="231"/>
      <c r="AB86" s="223">
        <v>0</v>
      </c>
      <c r="AC86" s="22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M_TP2000.PS.0070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Модернизация ПС 110 кВ Лонг-Юган (периметральная охранная сигнализация, охранное освещение, охранная сигнализация)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6" t="s">
        <v>466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477</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388</v>
      </c>
      <c r="J23" s="438" t="s">
        <v>389</v>
      </c>
      <c r="K23" s="438" t="s">
        <v>390</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2" t="s">
        <v>14</v>
      </c>
      <c r="AG24" s="142" t="s">
        <v>13</v>
      </c>
      <c r="AH24" s="143" t="s">
        <v>3</v>
      </c>
      <c r="AI24" s="143"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41" t="str">
        <f>'1. паспорт местоположение'!A5:C5</f>
        <v>Год раскрытия информации: 2024 год</v>
      </c>
      <c r="B5" s="441"/>
      <c r="C5" s="175"/>
      <c r="D5" s="74"/>
      <c r="E5" s="74"/>
      <c r="F5" s="74"/>
      <c r="G5" s="74"/>
      <c r="H5" s="74"/>
    </row>
    <row r="6" spans="1:8" ht="6.75" customHeight="1" x14ac:dyDescent="0.3">
      <c r="A6" s="147"/>
      <c r="B6" s="147"/>
      <c r="C6" s="176"/>
      <c r="D6" s="147"/>
      <c r="E6" s="147"/>
      <c r="F6" s="147"/>
      <c r="G6" s="147"/>
      <c r="H6" s="147"/>
    </row>
    <row r="7" spans="1:8" ht="18.75" x14ac:dyDescent="0.25">
      <c r="A7" s="277" t="s">
        <v>10</v>
      </c>
      <c r="B7" s="277"/>
      <c r="C7" s="177"/>
      <c r="D7" s="146"/>
      <c r="E7" s="146"/>
      <c r="F7" s="146"/>
      <c r="G7" s="146"/>
      <c r="H7" s="146"/>
    </row>
    <row r="8" spans="1:8" ht="4.5" customHeight="1" x14ac:dyDescent="0.25">
      <c r="A8" s="146"/>
      <c r="B8" s="146"/>
      <c r="C8" s="177"/>
      <c r="D8" s="146"/>
      <c r="E8" s="146"/>
      <c r="F8" s="146"/>
      <c r="G8" s="146"/>
      <c r="H8" s="146"/>
    </row>
    <row r="9" spans="1:8" x14ac:dyDescent="0.25">
      <c r="A9" s="280" t="str">
        <f>'1. паспорт местоположение'!A9:C9</f>
        <v>АО "Россети Тюмень"</v>
      </c>
      <c r="B9" s="280"/>
      <c r="C9" s="178"/>
      <c r="D9" s="144"/>
      <c r="E9" s="144"/>
      <c r="F9" s="144"/>
      <c r="G9" s="144"/>
      <c r="H9" s="144"/>
    </row>
    <row r="10" spans="1:8" x14ac:dyDescent="0.25">
      <c r="A10" s="274" t="s">
        <v>9</v>
      </c>
      <c r="B10" s="274"/>
      <c r="C10" s="33"/>
      <c r="D10" s="145"/>
      <c r="E10" s="145"/>
      <c r="F10" s="145"/>
      <c r="G10" s="145"/>
      <c r="H10" s="145"/>
    </row>
    <row r="11" spans="1:8" ht="6" customHeight="1" x14ac:dyDescent="0.25">
      <c r="A11" s="146"/>
      <c r="B11" s="146"/>
      <c r="C11" s="177"/>
      <c r="D11" s="146"/>
      <c r="E11" s="146"/>
      <c r="F11" s="146"/>
      <c r="G11" s="146"/>
      <c r="H11" s="146"/>
    </row>
    <row r="12" spans="1:8" ht="21.75" customHeight="1" x14ac:dyDescent="0.25">
      <c r="A12" s="280" t="str">
        <f>'1. паспорт местоположение'!A12:C12</f>
        <v>M_TP2000.PS.0070</v>
      </c>
      <c r="B12" s="280"/>
      <c r="C12" s="178"/>
      <c r="D12" s="144"/>
      <c r="E12" s="144"/>
      <c r="F12" s="144"/>
      <c r="G12" s="144"/>
      <c r="H12" s="144"/>
    </row>
    <row r="13" spans="1:8" x14ac:dyDescent="0.25">
      <c r="A13" s="274" t="s">
        <v>8</v>
      </c>
      <c r="B13" s="274"/>
      <c r="C13" s="33"/>
      <c r="D13" s="145"/>
      <c r="E13" s="145"/>
      <c r="F13" s="145"/>
      <c r="G13" s="145"/>
      <c r="H13" s="145"/>
    </row>
    <row r="14" spans="1:8" ht="9.75" customHeight="1" x14ac:dyDescent="0.25">
      <c r="A14" s="11"/>
      <c r="B14" s="11"/>
      <c r="C14" s="11"/>
      <c r="D14" s="11"/>
      <c r="E14" s="11"/>
      <c r="F14" s="11"/>
      <c r="G14" s="11"/>
      <c r="H14" s="11"/>
    </row>
    <row r="15" spans="1:8" ht="28.5" customHeight="1" x14ac:dyDescent="0.25">
      <c r="A15" s="279" t="str">
        <f>'1. паспорт местоположение'!A15:C15</f>
        <v>Модернизация ПС 110 кВ Лонг-Юган (периметральная охранная сигнализация, охранное освещение, охранная сигнализация)</v>
      </c>
      <c r="B15" s="279"/>
      <c r="C15" s="178"/>
      <c r="D15" s="144"/>
      <c r="E15" s="144"/>
      <c r="F15" s="144"/>
      <c r="G15" s="144"/>
      <c r="H15" s="144"/>
    </row>
    <row r="16" spans="1:8" x14ac:dyDescent="0.25">
      <c r="A16" s="274" t="s">
        <v>7</v>
      </c>
      <c r="B16" s="274"/>
      <c r="C16" s="33"/>
      <c r="D16" s="145"/>
      <c r="E16" s="145"/>
      <c r="F16" s="145"/>
      <c r="G16" s="145"/>
      <c r="H16" s="145"/>
    </row>
    <row r="17" spans="1:2" x14ac:dyDescent="0.25">
      <c r="B17" s="115"/>
    </row>
    <row r="18" spans="1:2" ht="18.75" customHeight="1" x14ac:dyDescent="0.25">
      <c r="A18" s="446" t="s">
        <v>467</v>
      </c>
      <c r="B18" s="447"/>
    </row>
    <row r="19" spans="1:2" ht="9" customHeight="1" x14ac:dyDescent="0.25">
      <c r="B19" s="48"/>
    </row>
    <row r="20" spans="1:2" ht="16.5" thickBot="1" x14ac:dyDescent="0.3">
      <c r="B20" s="116"/>
    </row>
    <row r="21" spans="1:2" ht="35.25" customHeight="1" thickBot="1" x14ac:dyDescent="0.3">
      <c r="A21" s="117" t="s">
        <v>339</v>
      </c>
      <c r="B21" s="118" t="str">
        <f>A15</f>
        <v>Модернизация ПС 110 кВ Лонг-Юган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550</v>
      </c>
    </row>
    <row r="25" spans="1:2" ht="16.5" thickBot="1" x14ac:dyDescent="0.3">
      <c r="A25" s="120" t="s">
        <v>342</v>
      </c>
      <c r="B25" s="118" t="s">
        <v>618</v>
      </c>
    </row>
    <row r="26" spans="1:2" ht="16.5" thickBot="1" x14ac:dyDescent="0.3">
      <c r="A26" s="121" t="s">
        <v>343</v>
      </c>
      <c r="B26" s="118" t="str">
        <f>'3.3 паспорт описание'!C30</f>
        <v>П</v>
      </c>
    </row>
    <row r="27" spans="1:2" ht="29.25" thickBot="1" x14ac:dyDescent="0.3">
      <c r="A27" s="265" t="s">
        <v>620</v>
      </c>
      <c r="B27" s="266">
        <f>'6.2. Паспорт фин осв ввод'!D24</f>
        <v>0</v>
      </c>
    </row>
    <row r="28" spans="1:2" ht="16.5" thickBot="1" x14ac:dyDescent="0.3">
      <c r="A28" s="123" t="s">
        <v>344</v>
      </c>
      <c r="B28" s="123" t="s">
        <v>548</v>
      </c>
    </row>
    <row r="29" spans="1:2" ht="29.25" thickBot="1" x14ac:dyDescent="0.3">
      <c r="A29" s="128" t="s">
        <v>345</v>
      </c>
      <c r="B29" s="211">
        <v>0</v>
      </c>
    </row>
    <row r="30" spans="1:2" ht="29.25" thickBot="1" x14ac:dyDescent="0.3">
      <c r="A30" s="128" t="s">
        <v>346</v>
      </c>
      <c r="B30" s="211">
        <v>0</v>
      </c>
    </row>
    <row r="31" spans="1:2" ht="16.5" thickBot="1" x14ac:dyDescent="0.3">
      <c r="A31" s="123" t="s">
        <v>347</v>
      </c>
      <c r="B31" s="123"/>
    </row>
    <row r="32" spans="1:2" ht="29.25" thickBot="1" x14ac:dyDescent="0.3">
      <c r="A32" s="128" t="s">
        <v>348</v>
      </c>
      <c r="B32" s="211">
        <v>0</v>
      </c>
    </row>
    <row r="33" spans="1:2" ht="16.5" thickBot="1" x14ac:dyDescent="0.3">
      <c r="A33" s="123" t="s">
        <v>490</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8" t="s">
        <v>353</v>
      </c>
      <c r="B37" s="211">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8" t="s">
        <v>354</v>
      </c>
      <c r="B42" s="123"/>
    </row>
    <row r="43" spans="1:2" ht="16.5" thickBot="1" x14ac:dyDescent="0.3">
      <c r="A43" s="123" t="s">
        <v>491</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9"/>
    </row>
    <row r="48" spans="1:2" ht="16.5" thickBot="1" x14ac:dyDescent="0.3">
      <c r="A48" s="124" t="s">
        <v>347</v>
      </c>
      <c r="B48" s="129"/>
    </row>
    <row r="49" spans="1:3" ht="16.5" thickBot="1" x14ac:dyDescent="0.3">
      <c r="A49" s="124" t="s">
        <v>356</v>
      </c>
      <c r="B49" s="129"/>
    </row>
    <row r="50" spans="1:3" ht="16.5" thickBot="1" x14ac:dyDescent="0.3">
      <c r="A50" s="124" t="s">
        <v>357</v>
      </c>
      <c r="B50" s="129"/>
    </row>
    <row r="51" spans="1:3" ht="16.5" thickBot="1" x14ac:dyDescent="0.3">
      <c r="A51" s="124" t="s">
        <v>358</v>
      </c>
      <c r="B51" s="171"/>
    </row>
    <row r="52" spans="1:3" ht="16.5" thickBot="1" x14ac:dyDescent="0.3">
      <c r="A52" s="120" t="s">
        <v>359</v>
      </c>
      <c r="B52" s="130"/>
    </row>
    <row r="53" spans="1:3" ht="16.5" thickBot="1" x14ac:dyDescent="0.3">
      <c r="A53" s="120" t="s">
        <v>360</v>
      </c>
      <c r="B53" s="170"/>
    </row>
    <row r="54" spans="1:3" ht="16.5" thickBot="1" x14ac:dyDescent="0.3">
      <c r="A54" s="120" t="s">
        <v>361</v>
      </c>
      <c r="B54" s="130"/>
    </row>
    <row r="55" spans="1:3" ht="16.5" thickBot="1" x14ac:dyDescent="0.3">
      <c r="A55" s="121" t="s">
        <v>362</v>
      </c>
      <c r="B55" s="169"/>
    </row>
    <row r="56" spans="1:3" ht="15.75" customHeight="1" x14ac:dyDescent="0.25">
      <c r="A56" s="122" t="s">
        <v>363</v>
      </c>
      <c r="B56" s="124"/>
      <c r="C56" s="442"/>
    </row>
    <row r="57" spans="1:3" x14ac:dyDescent="0.25">
      <c r="A57" s="126" t="s">
        <v>364</v>
      </c>
      <c r="B57" s="126" t="s">
        <v>545</v>
      </c>
      <c r="C57" s="442"/>
    </row>
    <row r="58" spans="1:3" x14ac:dyDescent="0.25">
      <c r="A58" s="126" t="s">
        <v>365</v>
      </c>
      <c r="B58" s="126"/>
      <c r="C58" s="442"/>
    </row>
    <row r="59" spans="1:3" x14ac:dyDescent="0.25">
      <c r="A59" s="126" t="s">
        <v>366</v>
      </c>
      <c r="B59" s="126"/>
      <c r="C59" s="442"/>
    </row>
    <row r="60" spans="1:3" x14ac:dyDescent="0.25">
      <c r="A60" s="126" t="s">
        <v>367</v>
      </c>
      <c r="B60" s="126"/>
      <c r="C60" s="442"/>
    </row>
    <row r="61" spans="1:3" ht="16.5" thickBot="1" x14ac:dyDescent="0.3">
      <c r="A61" s="127" t="s">
        <v>368</v>
      </c>
      <c r="B61" s="127"/>
      <c r="C61" s="442"/>
    </row>
    <row r="62" spans="1:3" ht="30.75" thickBot="1" x14ac:dyDescent="0.3">
      <c r="A62" s="124" t="s">
        <v>369</v>
      </c>
      <c r="B62" s="125" t="s">
        <v>593</v>
      </c>
    </row>
    <row r="63" spans="1:3" ht="29.25" thickBot="1" x14ac:dyDescent="0.3">
      <c r="A63" s="120" t="s">
        <v>370</v>
      </c>
      <c r="B63" s="125" t="s">
        <v>593</v>
      </c>
    </row>
    <row r="64" spans="1:3" ht="16.5" thickBot="1" x14ac:dyDescent="0.3">
      <c r="A64" s="124" t="s">
        <v>347</v>
      </c>
      <c r="B64" s="131"/>
    </row>
    <row r="65" spans="1:3" ht="16.5" thickBot="1" x14ac:dyDescent="0.3">
      <c r="A65" s="124" t="s">
        <v>371</v>
      </c>
      <c r="B65" s="125"/>
    </row>
    <row r="66" spans="1:3" ht="16.5" thickBot="1" x14ac:dyDescent="0.3">
      <c r="A66" s="124" t="s">
        <v>372</v>
      </c>
      <c r="B66" s="131"/>
    </row>
    <row r="67" spans="1:3" ht="45.75" thickBot="1" x14ac:dyDescent="0.3">
      <c r="A67" s="132" t="s">
        <v>373</v>
      </c>
      <c r="B67" s="173" t="s">
        <v>552</v>
      </c>
      <c r="C67" s="179"/>
    </row>
    <row r="68" spans="1:3" ht="16.5" thickBot="1" x14ac:dyDescent="0.3">
      <c r="A68" s="120" t="s">
        <v>374</v>
      </c>
      <c r="B68" s="130" t="s">
        <v>551</v>
      </c>
    </row>
    <row r="69" spans="1:3" ht="16.5" thickBot="1" x14ac:dyDescent="0.3">
      <c r="A69" s="126" t="s">
        <v>375</v>
      </c>
      <c r="B69" s="133"/>
    </row>
    <row r="70" spans="1:3" ht="16.5" thickBot="1" x14ac:dyDescent="0.3">
      <c r="A70" s="126" t="s">
        <v>376</v>
      </c>
      <c r="B70" s="133"/>
    </row>
    <row r="71" spans="1:3" ht="16.5" thickBot="1" x14ac:dyDescent="0.3">
      <c r="A71" s="126" t="s">
        <v>377</v>
      </c>
      <c r="B71" s="133"/>
    </row>
    <row r="72" spans="1:3" ht="29.25" thickBot="1" x14ac:dyDescent="0.3">
      <c r="A72" s="134" t="s">
        <v>378</v>
      </c>
      <c r="B72" s="131" t="s">
        <v>625</v>
      </c>
      <c r="C72" s="180"/>
    </row>
    <row r="73" spans="1:3" ht="28.5" x14ac:dyDescent="0.25">
      <c r="A73" s="122" t="s">
        <v>379</v>
      </c>
      <c r="B73" s="443" t="s">
        <v>626</v>
      </c>
      <c r="C73" s="442"/>
    </row>
    <row r="74" spans="1:3" x14ac:dyDescent="0.25">
      <c r="A74" s="126" t="s">
        <v>380</v>
      </c>
      <c r="B74" s="444"/>
      <c r="C74" s="442"/>
    </row>
    <row r="75" spans="1:3" x14ac:dyDescent="0.25">
      <c r="A75" s="126" t="s">
        <v>381</v>
      </c>
      <c r="B75" s="444"/>
      <c r="C75" s="442"/>
    </row>
    <row r="76" spans="1:3" x14ac:dyDescent="0.25">
      <c r="A76" s="126" t="s">
        <v>382</v>
      </c>
      <c r="B76" s="444"/>
      <c r="C76" s="442"/>
    </row>
    <row r="77" spans="1:3" x14ac:dyDescent="0.25">
      <c r="A77" s="126" t="s">
        <v>383</v>
      </c>
      <c r="B77" s="444"/>
      <c r="C77" s="442"/>
    </row>
    <row r="78" spans="1:3" ht="16.5" thickBot="1" x14ac:dyDescent="0.3">
      <c r="A78" s="135" t="s">
        <v>384</v>
      </c>
      <c r="B78" s="445"/>
      <c r="C78" s="442"/>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2024-11-04T13:14:22Z</dcterms:modified>
</cp:coreProperties>
</file>