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3\"/>
    </mc:Choice>
  </mc:AlternateContent>
  <bookViews>
    <workbookView xWindow="0" yWindow="0" windowWidth="1851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A14" i="15"/>
  <c r="A12" i="10" l="1"/>
  <c r="A11" i="17"/>
  <c r="A12" i="6"/>
  <c r="A11" i="15" s="1"/>
  <c r="A12" i="5" s="1"/>
  <c r="A12" i="22" s="1"/>
  <c r="E12" i="14"/>
  <c r="A12" i="16" s="1"/>
  <c r="B26" i="22" l="1"/>
  <c r="A13" i="13" l="1"/>
  <c r="A11" i="12"/>
  <c r="A12" i="23" s="1"/>
  <c r="A15" i="22" l="1"/>
  <c r="B21" i="22" s="1"/>
  <c r="A9" i="22"/>
  <c r="A5" i="22"/>
  <c r="A15" i="5"/>
  <c r="A9" i="5"/>
  <c r="A5" i="5"/>
  <c r="A8" i="15" l="1"/>
  <c r="A4" i="15"/>
  <c r="A15" i="16"/>
  <c r="A9" i="16"/>
  <c r="A5" i="16"/>
  <c r="A15" i="10"/>
  <c r="A9" i="10"/>
  <c r="A5" i="10"/>
  <c r="A14" i="17"/>
  <c r="A8" i="17"/>
  <c r="A4" i="17"/>
  <c r="A5" i="6"/>
  <c r="A5" i="14"/>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<sst xmlns="http://schemas.openxmlformats.org/spreadsheetml/2006/main" count="1164" uniqueCount="623">
  <si>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</si>
  <si>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</si>
  <si>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</si>
  <si>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</si>
  <si>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</si>
  <si>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</si>
  <si>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</si>
  <si>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</si>
  <si>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</si>
  <si>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</si>
  <si>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</si>
  <si>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</si>
  <si>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</si>
  <si>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</si>
  <si>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</si>
  <si>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</si>
  <si>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</si>
  <si>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</si>
  <si>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</si>
  <si>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</si>
  <si>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</si>
  <si>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</si>
  <si>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</si>
  <si>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</si>
  <si>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</si>
  <si>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</si>
  <si>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</si>
  <si>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</si>
  <si>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</si>
  <si>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</si>
  <si>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</si>
  <si>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</si>
  <si>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</si>
  <si>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</si>
  <si>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</si>
  <si>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</si>
  <si>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</si>
  <si>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</si>
  <si>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</si>
  <si>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</si>
  <si>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</si>
  <si>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</si>
  <si>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</si>
  <si>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</si>
  <si>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</si>
  <si>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</si>
  <si>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</si>
  <si>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</si>
  <si>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</si>
  <si>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</si>
  <si>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</si>
  <si>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</si>
  <si>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</si>
  <si>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</si>
  <si>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</si>
  <si>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</si>
  <si>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</si>
  <si>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</si>
  <si>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</si>
  <si>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</si>
  <si>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</si>
  <si>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</si>
  <si>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</si>
  <si>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</si>
  <si>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</si>
  <si>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</si>
  <si>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</si>
  <si>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</si>
  <si>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</si>
  <si>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</si>
  <si>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</si>
  <si>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</si>
  <si>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</si>
  <si>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</si>
  <si>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</si>
  <si>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</si>
  <si>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</si>
  <si>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</si>
  <si>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</si>
  <si>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</si>
  <si>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</si>
  <si>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</si>
  <si>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</si>
  <si>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</si>
  <si>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</si>
  <si>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</si>
  <si>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</si>
  <si>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</si>
  <si>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</si>
  <si>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</si>
  <si>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</si>
  <si>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</si>
  <si>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</si>
  <si>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</si>
  <si>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</si>
  <si>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</si>
  <si>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</si>
  <si>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</si>
  <si>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</si>
  <si>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</si>
  <si>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</si>
  <si>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</si>
  <si>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</si>
  <si>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</si>
  <si>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</si>
  <si>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</si>
  <si>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</si>
  <si>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</si>
  <si>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</si>
  <si>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</si>
  <si>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</si>
  <si>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</si>
  <si>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</si>
  <si>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</si>
  <si>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</si>
  <si>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</si>
  <si>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</si>
  <si>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</si>
  <si>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</si>
  <si>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</si>
  <si>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</si>
  <si>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</si>
  <si>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</si>
  <si>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</si>
  <si>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</si>
  <si>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</si>
  <si>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</si>
  <si>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</si>
  <si>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</si>
  <si>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</si>
  <si>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</si>
  <si>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</si>
  <si>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</si>
  <si>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</si>
  <si>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</si>
  <si>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</si>
  <si>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</si>
  <si>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</si>
  <si>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</si>
  <si>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</si>
  <si>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</si>
  <si>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</si>
  <si>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</si>
  <si>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</si>
  <si>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</si>
  <si>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</si>
  <si>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</si>
  <si>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</si>
  <si>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</si>
  <si>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</si>
  <si>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</si>
  <si>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</si>
  <si>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</si>
  <si>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</si>
  <si>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</si>
  <si>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</si>
  <si>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</si>
  <si>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</si>
  <si>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</si>
  <si>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</si>
  <si>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</si>
  <si>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</si>
  <si>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</si>
  <si>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</si>
  <si>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</si>
  <si>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</si>
  <si>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</si>
  <si>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</si>
  <si>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</si>
  <si>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</si>
  <si>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</si>
  <si>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</si>
  <si>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</si>
  <si>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</si>
  <si>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</si>
  <si>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</si>
  <si>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</si>
  <si>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</si>
  <si>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</si>
  <si>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</si>
  <si>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</si>
  <si>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</si>
  <si>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</si>
  <si>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</si>
  <si>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</si>
  <si>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</si>
  <si>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</si>
  <si>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</si>
  <si>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</si>
  <si>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</si>
  <si>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</si>
  <si>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</si>
  <si>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</si>
  <si>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</si>
  <si>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</si>
  <si>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</si>
  <si>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</si>
  <si>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</si>
  <si>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</si>
  <si>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</si>
  <si>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</si>
  <si>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</si>
  <si>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</si>
  <si>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</si>
  <si>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</si>
  <si>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</si>
  <si>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</si>
  <si>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</si>
  <si>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</si>
  <si>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</si>
  <si>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</si>
  <si>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</si>
  <si>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</si>
  <si>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</si>
  <si>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</si>
  <si>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</si>
  <si>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</si>
  <si>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</si>
  <si>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</si>
  <si>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</si>
  <si>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</si>
  <si>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</si>
  <si>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</si>
  <si>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</si>
  <si>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</si>
  <si>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</si>
  <si>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</si>
  <si>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</si>
  <si>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</si>
  <si>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</si>
  <si>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</si>
  <si>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</si>
  <si>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</si>
  <si>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</si>
  <si>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</si>
  <si>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</si>
  <si>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</si>
  <si>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</si>
  <si>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</si>
  <si>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</si>
  <si>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</si>
  <si>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</si>
  <si>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</si>
  <si>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</si>
  <si>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</si>
  <si>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</si>
  <si>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</si>
  <si>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</si>
  <si>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</si>
  <si>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</si>
  <si>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</si>
  <si>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</si>
  <si>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</si>
  <si>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</si>
  <si>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</si>
  <si>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</si>
  <si>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</si>
  <si>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</si>
  <si>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</si>
  <si>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</si>
  <si>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</si>
  <si>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</si>
  <si>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</si>
  <si>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</si>
  <si>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</si>
  <si>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</si>
  <si>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</si>
  <si>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</si>
  <si>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</si>
  <si>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</si>
  <si>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</si>
  <si>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</si>
  <si>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</si>
  <si>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</si>
  <si>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</si>
  <si>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</si>
  <si>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</si>
  <si>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</si>
  <si>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</si>
  <si>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</si>
  <si>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</si>
  <si>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</si>
  <si>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</si>
  <si>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</si>
  <si>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</si>
  <si>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</si>
  <si>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</si>
  <si>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</si>
  <si>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</si>
  <si>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</si>
  <si>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</si>
  <si>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</si>
  <si>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</si>
  <si>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</si>
  <si>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</si>
  <si>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</si>
  <si>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</si>
  <si>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</si>
  <si>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</si>
  <si>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</si>
  <si>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</si>
  <si>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</si>
  <si>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</si>
  <si>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</si>
  <si>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</si>
  <si>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</si>
  <si>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</si>
  <si>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</si>
  <si>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</si>
  <si>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</si>
  <si>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</si>
  <si>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</si>
  <si>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</si>
  <si>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</si>
  <si>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</si>
  <si>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</si>
  <si>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</si>
  <si>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</si>
  <si>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</si>
  <si>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</si>
  <si>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</si>
  <si>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</si>
  <si>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</si>
  <si>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</si>
  <si>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</si>
  <si>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</si>
  <si>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</si>
  <si>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</si>
  <si>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</si>
  <si>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</si>
  <si>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</si>
  <si>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</si>
  <si>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</si>
  <si>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</si>
  <si>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</si>
  <si>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</si>
  <si>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</si>
  <si>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</si>
  <si>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</si>
  <si>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</si>
  <si>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</si>
  <si>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</si>
  <si>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</si>
  <si>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</si>
  <si>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</si>
  <si>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</si>
  <si>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</si>
  <si>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</si>
  <si>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</si>
  <si>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</si>
  <si>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</si>
  <si>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</si>
  <si>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</si>
  <si>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</si>
  <si>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</si>
  <si>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</si>
  <si>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</si>
  <si>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</si>
  <si>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</si>
  <si>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</si>
  <si>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</si>
  <si>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</si>
  <si>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</si>
  <si>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</si>
  <si>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</si>
  <si>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</si>
  <si>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</si>
  <si>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</si>
  <si>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</si>
  <si>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</si>
  <si>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</si>
  <si>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</si>
  <si>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</si>
  <si>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</si>
  <si>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</si>
  <si>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</si>
  <si>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</si>
  <si>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</si>
  <si>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</si>
  <si>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</si>
  <si>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</si>
  <si>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</si>
  <si>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</si>
  <si>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</si>
  <si>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</si>
  <si>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</si>
  <si>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</si>
  <si>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</si>
  <si>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</si>
  <si>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</si>
  <si>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</si>
  <si>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</si>
  <si>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</si>
  <si>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</si>
  <si>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</si>
  <si>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</si>
  <si>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</si>
  <si>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</si>
  <si>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</si>
  <si>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</si>
  <si>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</si>
  <si>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</si>
  <si>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</si>
  <si>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</si>
  <si>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</si>
  <si>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</si>
  <si>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</si>
  <si>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</si>
  <si>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</si>
  <si>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</si>
  <si>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</si>
  <si>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</si>
  <si>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</si>
  <si>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</si>
  <si>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</si>
  <si>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</si>
  <si>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</si>
  <si>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</si>
  <si>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</si>
  <si>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</si>
  <si>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</si>
  <si>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</si>
  <si>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</si>
  <si>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</si>
  <si>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</si>
  <si>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</si>
  <si>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</si>
  <si>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</si>
  <si>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</si>
  <si>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</si>
  <si>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</si>
  <si>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</si>
  <si>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</si>
  <si>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</si>
  <si>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</si>
  <si>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</si>
  <si>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</si>
  <si>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</si>
  <si>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</si>
  <si>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</si>
  <si>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</si>
  <si>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</si>
  <si>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</si>
  <si>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</si>
  <si>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</si>
  <si>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</si>
  <si>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</si>
  <si>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</si>
  <si>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</si>
  <si>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</si>
  <si>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</si>
  <si>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</si>
  <si>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</si>
  <si>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</si>
  <si>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</si>
  <si>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</si>
  <si>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</si>
  <si>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</si>
  <si>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</si>
  <si>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</si>
  <si>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</si>
  <si>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</si>
  <si>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</si>
  <si>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</si>
  <si>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</si>
  <si>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</si>
  <si>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</si>
  <si>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</si>
  <si>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</si>
  <si>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</si>
  <si>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</si>
  <si>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</si>
  <si>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</si>
  <si>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</si>
  <si>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</si>
  <si>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</si>
  <si>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</si>
  <si>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</si>
  <si>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</si>
  <si>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</si>
  <si>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</si>
  <si>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</si>
  <si>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</si>
  <si>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</si>
  <si>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</si>
  <si>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</si>
  <si>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</si>
  <si>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</si>
  <si>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</si>
  <si>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</si>
  <si>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</si>
  <si>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</si>
  <si>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</si>
  <si>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</si>
  <si>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</si>
  <si>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</si>
  <si>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</si>
  <si>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</si>
  <si>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</si>
  <si>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</si>
  <si>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</si>
  <si>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</si>
  <si>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</si>
  <si>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</si>
  <si>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</si>
  <si>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</si>
  <si>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</si>
  <si>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</si>
  <si>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</si>
  <si>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</si>
  <si>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</si>
  <si>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</si>
  <si>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</si>
  <si>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</si>
  <si>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</si>
  <si>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</si>
  <si>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</si>
  <si>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</si>
  <si>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</si>
  <si>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</si>
  <si>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</si>
  <si>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</si>
  <si>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</si>
  <si>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</si>
  <si>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</si>
  <si>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</si>
  <si>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</si>
  <si>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</si>
  <si>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</si>
  <si>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</si>
  <si>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</si>
  <si>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</si>
  <si>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</si>
  <si>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</si>
  <si>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</si>
  <si>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</si>
  <si>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</si>
  <si>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</si>
  <si>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Филиал АО "Россети Тюмень"</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</si>
  <si>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</si>
  <si>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</si>
  <si>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</si>
  <si>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</si>
  <si>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</si>
  <si>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</si>
  <si>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</si>
  <si>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</si>
  <si>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</si>
  <si>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</si>
  <si>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</si>
  <si>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</si>
  <si>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</si>
  <si>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</si>
  <si>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</si>
  <si>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</si>
  <si>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</si>
  <si>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</si>
  <si>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</si>
  <si>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</si>
  <si>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</si>
  <si>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</si>
  <si>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</si>
  <si>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</si>
  <si>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</si>
  <si>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</si>
  <si>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</si>
  <si>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</si>
  <si>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</si>
  <si>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</si>
  <si>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</si>
  <si>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</si>
  <si>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</si>
  <si>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</si>
  <si>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</si>
  <si>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</si>
  <si>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</si>
  <si>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</si>
  <si>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</si>
  <si>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</si>
  <si>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</si>
  <si>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</si>
  <si>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</si>
  <si>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</si>
  <si>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</si>
  <si>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</si>
  <si>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</si>
  <si>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</si>
  <si>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от «__» _____ 202_ г. №___</t>
  </si>
  <si>
    <t>Не подошел срок.</t>
  </si>
  <si>
    <t>30.06.2024- 30.07.2024</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</si>
  <si>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</si>
  <si>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</si>
  <si>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</si>
  <si>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</si>
  <si>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</si>
  <si>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</si>
  <si>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</si>
  <si>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</si>
  <si>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</si>
  <si>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</si>
  <si>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</si>
  <si>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</si>
  <si>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</si>
  <si>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</si>
  <si>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</si>
  <si>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</si>
  <si>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</si>
  <si>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</si>
  <si>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</si>
  <si>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</si>
  <si>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</si>
  <si>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</si>
  <si>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</si>
  <si>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</si>
  <si>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</si>
  <si>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нд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</si>
  <si>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</si>
  <si>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</si>
  <si>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</si>
  <si>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</si>
  <si>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</si>
  <si>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1,27 млн.руб / кВ</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</si>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</sst>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1" xfId="2"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7C-4DE4-8048-0C61D71CB8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7C-4DE4-8048-0C61D71CB8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614</v>
      </c>
      <c r="B5" s="254"/>
      <c r="C5" s="254"/>
      <c r="D5" s="168"/>
      <c r="E5" s="168"/>
      <c r="F5" s="168"/>
      <c r="G5" s="168"/>
      <c r="H5" s="168"/>
      <c r="I5" s="168"/>
      <c r="J5" s="168"/>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526</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543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1" t="s">
        <v>540</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508</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5" t="s">
        <v>456</v>
      </c>
      <c r="C25" s="176"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5" t="s">
        <v>76</v>
      </c>
      <c r="C26" s="176"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5" t="s">
        <v>75</v>
      </c>
      <c r="C27" s="176" t="s">
        <v>584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5" t="s">
        <v>457</v>
      </c>
      <c r="C28" s="176"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5" t="s">
        <v>458</v>
      </c>
      <c r="C29" s="176"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5" t="s">
        <v>459</v>
      </c>
      <c r="C30" s="176"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6"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6"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218" t="str">
        <f>CONCATENATE('8. Общие сведения'!B24,"; ",(ROUND(C48,2))," ","млн. руб.")</f>
        <v>1 шт.; 1,75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6">
        <f>'6.2. Паспорт фин осв ввод'!AC24</f>
        <v>1.7505181299530597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7">
        <f>'6.2. Паспорт фин осв ввод'!AC30</f>
        <v>1.4587651082942166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M_TP2000.PS.0073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483</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373</v>
      </c>
      <c r="R20" s="47" t="s">
        <v>374</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M_TP2000.PS.0073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488</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9" t="s">
        <v>126</v>
      </c>
      <c r="R21" s="270"/>
      <c r="S21" s="269" t="s">
        <v>125</v>
      </c>
      <c r="T21" s="271"/>
    </row>
    <row r="22" spans="1:113" ht="204.75" customHeight="1" x14ac:dyDescent="0.25">
      <c r="A22" s="275"/>
      <c r="B22" s="279"/>
      <c r="C22" s="280"/>
      <c r="D22" s="284"/>
      <c r="E22" s="279"/>
      <c r="F22" s="280"/>
      <c r="G22" s="279"/>
      <c r="H22" s="280"/>
      <c r="I22" s="279"/>
      <c r="J22" s="280"/>
      <c r="K22" s="282"/>
      <c r="L22" s="279"/>
      <c r="M22" s="280"/>
      <c r="N22" s="279"/>
      <c r="O22" s="280"/>
      <c r="P22" s="282"/>
      <c r="Q22" s="103" t="s">
        <v>124</v>
      </c>
      <c r="R22" s="103" t="s">
        <v>487</v>
      </c>
      <c r="S22" s="103" t="s">
        <v>123</v>
      </c>
      <c r="T22" s="103" t="s">
        <v>122</v>
      </c>
    </row>
    <row r="23" spans="1:113" ht="51.75" customHeight="1" x14ac:dyDescent="0.25">
      <c r="A23" s="276"/>
      <c r="B23" s="166" t="s">
        <v>120</v>
      </c>
      <c r="C23" s="166" t="s">
        <v>121</v>
      </c>
      <c r="D23" s="282"/>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526</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M_TP2000.PS.0073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
        <v>540</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5" t="s">
        <v>6</v>
      </c>
      <c r="B21" s="287" t="s">
        <v>496</v>
      </c>
      <c r="C21" s="288"/>
      <c r="D21" s="287" t="s">
        <v>498</v>
      </c>
      <c r="E21" s="288"/>
      <c r="F21" s="269" t="s">
        <v>103</v>
      </c>
      <c r="G21" s="271"/>
      <c r="H21" s="271"/>
      <c r="I21" s="270"/>
      <c r="J21" s="285" t="s">
        <v>499</v>
      </c>
      <c r="K21" s="287" t="s">
        <v>500</v>
      </c>
      <c r="L21" s="288"/>
      <c r="M21" s="287" t="s">
        <v>501</v>
      </c>
      <c r="N21" s="288"/>
      <c r="O21" s="287" t="s">
        <v>489</v>
      </c>
      <c r="P21" s="288"/>
      <c r="Q21" s="287" t="s">
        <v>136</v>
      </c>
      <c r="R21" s="288"/>
      <c r="S21" s="285" t="s">
        <v>135</v>
      </c>
      <c r="T21" s="285" t="s">
        <v>502</v>
      </c>
      <c r="U21" s="285" t="s">
        <v>497</v>
      </c>
      <c r="V21" s="287" t="s">
        <v>134</v>
      </c>
      <c r="W21" s="288"/>
      <c r="X21" s="269" t="s">
        <v>126</v>
      </c>
      <c r="Y21" s="271"/>
      <c r="Z21" s="269" t="s">
        <v>125</v>
      </c>
      <c r="AA21" s="271"/>
    </row>
    <row r="22" spans="1:27" ht="216" customHeight="1" x14ac:dyDescent="0.25">
      <c r="A22" s="291"/>
      <c r="B22" s="289"/>
      <c r="C22" s="290"/>
      <c r="D22" s="289"/>
      <c r="E22" s="290"/>
      <c r="F22" s="269" t="s">
        <v>133</v>
      </c>
      <c r="G22" s="270"/>
      <c r="H22" s="269" t="s">
        <v>132</v>
      </c>
      <c r="I22" s="270"/>
      <c r="J22" s="286"/>
      <c r="K22" s="289"/>
      <c r="L22" s="290"/>
      <c r="M22" s="289"/>
      <c r="N22" s="290"/>
      <c r="O22" s="289"/>
      <c r="P22" s="290"/>
      <c r="Q22" s="289"/>
      <c r="R22" s="290"/>
      <c r="S22" s="286"/>
      <c r="T22" s="286"/>
      <c r="U22" s="286"/>
      <c r="V22" s="289"/>
      <c r="W22" s="290"/>
      <c r="X22" s="103" t="s">
        <v>124</v>
      </c>
      <c r="Y22" s="103" t="s">
        <v>487</v>
      </c>
      <c r="Z22" s="103" t="s">
        <v>123</v>
      </c>
      <c r="AA22" s="103" t="s">
        <v>122</v>
      </c>
    </row>
    <row r="23" spans="1:27" ht="60" customHeight="1" x14ac:dyDescent="0.25">
      <c r="A23" s="286"/>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72" t="s">
        <v>526</v>
      </c>
      <c r="B9" s="272"/>
      <c r="C9" s="27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M_TP2000.PS.0073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72" t="s">
        <v>541</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482</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5" t="s">
        <v>494</v>
      </c>
      <c r="C22" s="34" t="s">
        <v>622</v>
      </c>
      <c r="D22" s="33"/>
      <c r="E22" s="33"/>
      <c r="F22" s="32"/>
      <c r="G22" s="32"/>
      <c r="H22" s="32"/>
      <c r="I22" s="32"/>
      <c r="J22" s="32"/>
      <c r="K22" s="32"/>
      <c r="L22" s="32"/>
      <c r="M22" s="32"/>
      <c r="N22" s="32"/>
      <c r="O22" s="32"/>
      <c r="P22" s="32"/>
      <c r="Q22" s="31"/>
      <c r="R22" s="31"/>
      <c r="S22" s="31"/>
      <c r="T22" s="31"/>
      <c r="U22" s="31"/>
    </row>
    <row r="23" spans="1:21" ht="264.75" customHeight="1" x14ac:dyDescent="0.25">
      <c r="A23" s="28" t="s">
        <v>64</v>
      </c>
      <c r="B23" s="30" t="s">
        <v>61</v>
      </c>
      <c r="C23" s="2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5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545</v>
      </c>
      <c r="D26" s="27"/>
      <c r="E26" s="27"/>
      <c r="F26" s="27"/>
      <c r="G26" s="27"/>
      <c r="H26" s="27"/>
      <c r="I26" s="27"/>
      <c r="J26" s="27"/>
      <c r="K26" s="27"/>
      <c r="L26" s="27"/>
      <c r="M26" s="27"/>
      <c r="N26" s="27"/>
      <c r="O26" s="27"/>
      <c r="P26" s="27"/>
      <c r="Q26" s="27"/>
      <c r="R26" s="27"/>
      <c r="S26" s="27"/>
      <c r="T26" s="27"/>
      <c r="U26" s="27"/>
    </row>
    <row r="27" spans="1:21" ht="141.75" customHeight="1" x14ac:dyDescent="0.25">
      <c r="A27" s="28" t="s">
        <v>59</v>
      </c>
      <c r="B27" s="30" t="s">
        <v>495</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1"/>
      <c r="AB6" s="16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1"/>
      <c r="AB7" s="16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2"/>
      <c r="AB8" s="16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3"/>
      <c r="AB9" s="16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1"/>
      <c r="AB10" s="161"/>
    </row>
    <row r="11" spans="1:28" x14ac:dyDescent="0.25">
      <c r="A11" s="260" t="str">
        <f>'1. паспорт местоположение'!A12:C12</f>
        <v>M_TP2000.PS.0073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2"/>
      <c r="AB11" s="16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3"/>
      <c r="AB12" s="16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2"/>
      <c r="AB14" s="16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3"/>
      <c r="AB15" s="16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2"/>
      <c r="AB16" s="17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2"/>
      <c r="AB17" s="17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2"/>
      <c r="AB18" s="17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2"/>
      <c r="AB19" s="17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3"/>
      <c r="AB20" s="17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3"/>
      <c r="AB21" s="173"/>
    </row>
    <row r="22" spans="1:28" x14ac:dyDescent="0.25">
      <c r="A22" s="294" t="s">
        <v>513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4"/>
      <c r="AB22" s="174"/>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M_TP2000.PS.0073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491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25" zoomScaleNormal="100" zoomScaleSheetLayoutView="25" zoomScalePageLayoutView="50" workbookViewId="0">
      <selection activeCell="A5" sqref="A5:AR5"/>
    </sheetView>
  </sheetViews>
  <sheetFormatPr defaultRowHeight="15.75" x14ac:dyDescent="0.25"/>
  <cols>
    <col min="1" max="1" width="61.7109375" style="177" customWidth="1"/>
    <col min="2" max="2" width="23.42578125" style="177" hidden="1" customWidth="1"/>
    <col min="3" max="3" width="16.7109375" style="177" hidden="1" customWidth="1"/>
    <col min="4" max="4" width="22.140625" style="177" hidden="1" customWidth="1"/>
    <col min="5" max="5" width="20.28515625" style="177" hidden="1" customWidth="1"/>
    <col min="6" max="12" width="16.7109375" style="177" hidden="1" customWidth="1"/>
    <col min="13" max="13" width="16.7109375" style="179"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72" width="16.7109375" style="177" customWidth="1"/>
    <col min="73" max="16384" width="9.140625" style="17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54" t="str">
        <f>'2. паспорт  ТП'!A4:S4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4"/>
      <c r="B8" s="194"/>
      <c r="C8" s="194"/>
      <c r="D8" s="194"/>
      <c r="E8" s="194"/>
      <c r="F8" s="194"/>
      <c r="G8" s="194"/>
      <c r="H8" s="194"/>
      <c r="I8" s="194"/>
      <c r="J8" s="194"/>
      <c r="K8" s="194"/>
      <c r="L8" s="161"/>
      <c r="M8" s="161"/>
      <c r="N8" s="161"/>
      <c r="O8" s="161"/>
      <c r="P8" s="161"/>
      <c r="Q8" s="161"/>
      <c r="R8" s="161"/>
      <c r="S8" s="161"/>
      <c r="T8" s="161"/>
      <c r="U8" s="161"/>
      <c r="V8" s="161"/>
      <c r="W8" s="161"/>
      <c r="X8" s="161"/>
      <c r="Y8" s="161"/>
    </row>
    <row r="9" spans="1:44" s="12" customFormat="1" ht="18.75" customHeight="1" x14ac:dyDescent="0.2">
      <c r="A9" s="260" t="str">
        <f>'2. паспорт  ТП'!A8:S8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94"/>
      <c r="B11" s="194"/>
      <c r="C11" s="194"/>
      <c r="D11" s="194"/>
      <c r="E11" s="194"/>
      <c r="F11" s="194"/>
      <c r="G11" s="194"/>
      <c r="H11" s="194"/>
      <c r="I11" s="194"/>
      <c r="J11" s="194"/>
      <c r="K11" s="194"/>
      <c r="L11" s="161"/>
      <c r="M11" s="161"/>
      <c r="N11" s="161"/>
      <c r="O11" s="161"/>
      <c r="P11" s="161"/>
      <c r="Q11" s="161"/>
      <c r="R11" s="161"/>
      <c r="S11" s="161"/>
      <c r="T11" s="161"/>
      <c r="U11" s="161"/>
      <c r="V11" s="161"/>
      <c r="W11" s="161"/>
      <c r="X11" s="161"/>
      <c r="Y11" s="161"/>
    </row>
    <row r="12" spans="1:44" s="12" customFormat="1" ht="18.75" customHeight="1" x14ac:dyDescent="0.2">
      <c r="A12" s="260" t="str">
        <f>'2. паспорт  ТП'!A11:S11</f>
        <v>M_TP2000.PS.0073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60" t="str">
        <f>'2. паспорт  ТП'!A14:S14</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7" t="s">
        <v>586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6.5" customHeight="1" x14ac:dyDescent="0.4">
      <c r="A19" s="182"/>
      <c r="K19" s="178"/>
      <c r="T19" s="183"/>
      <c r="U19" s="310"/>
      <c r="V19" s="310"/>
      <c r="W19" s="310"/>
      <c r="X19" s="180"/>
      <c r="Y19" s="180"/>
    </row>
    <row r="20" spans="1:45" ht="16.5" customHeight="1" x14ac:dyDescent="0.25">
      <c r="A20" s="182"/>
      <c r="K20" s="184"/>
      <c r="T20" s="185"/>
      <c r="U20" s="311"/>
      <c r="V20" s="311"/>
      <c r="W20" s="311"/>
      <c r="X20" s="311"/>
      <c r="Y20" s="185"/>
    </row>
    <row r="21" spans="1:45" ht="16.5" customHeight="1" x14ac:dyDescent="0.4">
      <c r="A21" s="182"/>
      <c r="B21" s="186"/>
      <c r="K21" s="178"/>
      <c r="T21" s="180"/>
      <c r="U21" s="310"/>
      <c r="V21" s="310"/>
      <c r="W21" s="310"/>
      <c r="X21" s="180"/>
      <c r="Y21" s="180"/>
    </row>
    <row r="22" spans="1:45" ht="16.5" customHeight="1" x14ac:dyDescent="0.4">
      <c r="A22" s="182"/>
      <c r="C22" s="186"/>
      <c r="D22" s="186"/>
      <c r="E22" s="186"/>
      <c r="F22" s="186"/>
      <c r="G22" s="186"/>
      <c r="H22" s="186"/>
      <c r="I22" s="186"/>
      <c r="J22" s="186"/>
      <c r="K22" s="186"/>
      <c r="L22" s="186"/>
      <c r="M22" s="187"/>
      <c r="N22" s="186"/>
      <c r="O22" s="186"/>
      <c r="P22" s="186"/>
      <c r="Q22" s="186"/>
      <c r="R22" s="186"/>
      <c r="S22" s="186"/>
      <c r="T22" s="186"/>
      <c r="U22" s="188"/>
      <c r="V22" s="188"/>
      <c r="W22" s="188"/>
      <c r="X22" s="188"/>
      <c r="Y22" s="186"/>
      <c r="Z22" s="186"/>
      <c r="AA22" s="186"/>
      <c r="AB22" s="186"/>
    </row>
    <row r="23" spans="1:45" ht="16.5" customHeight="1" x14ac:dyDescent="0.4">
      <c r="D23" s="182"/>
      <c r="U23" s="180"/>
      <c r="V23" s="180"/>
      <c r="W23" s="180"/>
      <c r="X23" s="180"/>
      <c r="Y23" s="180"/>
    </row>
    <row r="24" spans="1:45" s="222" customFormat="1" ht="14.25" customHeight="1" thickBot="1" x14ac:dyDescent="0.3">
      <c r="A24" s="303" t="s">
        <v>343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19"/>
      <c r="AN24" s="219"/>
      <c r="AO24" s="220"/>
      <c r="AP24" s="220"/>
      <c r="AQ24" s="220"/>
      <c r="AR24" s="220"/>
      <c r="AS24" s="221"/>
    </row>
    <row r="25" spans="1:45" s="222" customFormat="1" ht="12.75" customHeight="1" x14ac:dyDescent="0.25">
      <c r="A25" s="304" t="s">
        <v>591</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23"/>
      <c r="AN25" s="307" t="s">
        <v>342</v>
      </c>
      <c r="AO25" s="307"/>
      <c r="AP25" s="307"/>
      <c r="AQ25" s="308"/>
      <c r="AR25" s="308"/>
      <c r="AS25" s="221"/>
    </row>
    <row r="26" spans="1:45" s="222" customFormat="1"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31"/>
      <c r="AL26" s="331"/>
      <c r="AM26" s="223"/>
      <c r="AN26" s="332" t="s">
        <v>340</v>
      </c>
      <c r="AO26" s="333"/>
      <c r="AP26" s="334"/>
      <c r="AQ26" s="323"/>
      <c r="AR26" s="324"/>
      <c r="AS26" s="221"/>
    </row>
    <row r="27" spans="1:45" s="222" customFormat="1"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31"/>
      <c r="AL27" s="331"/>
      <c r="AM27" s="223"/>
      <c r="AN27" s="332" t="s">
        <v>338</v>
      </c>
      <c r="AO27" s="333"/>
      <c r="AP27" s="334"/>
      <c r="AQ27" s="323"/>
      <c r="AR27" s="324"/>
      <c r="AS27" s="221"/>
    </row>
    <row r="28" spans="1:45" s="222" customFormat="1" ht="27.75" customHeight="1" thickBot="1" x14ac:dyDescent="0.3">
      <c r="A28" s="314" t="s">
        <v>337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9"/>
      <c r="AL28" s="319"/>
      <c r="AM28" s="223"/>
      <c r="AN28" s="320" t="s">
        <v>592</v>
      </c>
      <c r="AO28" s="321"/>
      <c r="AP28" s="322"/>
      <c r="AQ28" s="323"/>
      <c r="AR28" s="324"/>
      <c r="AS28" s="221"/>
    </row>
    <row r="29" spans="1:45" s="222" customFormat="1" ht="17.25" customHeight="1" x14ac:dyDescent="0.25">
      <c r="A29" s="325" t="s">
        <v>336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6"/>
      <c r="AL29" s="306"/>
      <c r="AM29" s="223"/>
      <c r="AN29" s="328"/>
      <c r="AO29" s="329"/>
      <c r="AP29" s="329"/>
      <c r="AQ29" s="323"/>
      <c r="AR29" s="330"/>
      <c r="AS29" s="221"/>
    </row>
    <row r="30" spans="1:45" s="222" customFormat="1" ht="17.25" customHeight="1" x14ac:dyDescent="0.25">
      <c r="A30" s="312" t="s">
        <v>593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31"/>
      <c r="AL30" s="331"/>
      <c r="AM30" s="223"/>
      <c r="AS30" s="221"/>
    </row>
    <row r="31" spans="1:45" s="222" customFormat="1"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31"/>
      <c r="AL31" s="331"/>
      <c r="AM31" s="223"/>
      <c r="AN31" s="223"/>
      <c r="AO31" s="224"/>
      <c r="AP31" s="224"/>
      <c r="AQ31" s="224"/>
      <c r="AR31" s="224"/>
      <c r="AS31" s="221"/>
    </row>
    <row r="32" spans="1:45" s="222" customFormat="1"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31"/>
      <c r="AL32" s="331"/>
      <c r="AM32" s="223"/>
      <c r="AN32" s="223"/>
      <c r="AO32" s="223"/>
      <c r="AP32" s="223"/>
      <c r="AQ32" s="223"/>
      <c r="AR32" s="223"/>
      <c r="AS32" s="221"/>
    </row>
    <row r="33" spans="1:45" s="222" customFormat="1"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5"/>
      <c r="AL33" s="335"/>
      <c r="AM33" s="223"/>
      <c r="AN33" s="223"/>
      <c r="AO33" s="223"/>
      <c r="AP33" s="223"/>
      <c r="AQ33" s="223"/>
      <c r="AR33" s="223"/>
      <c r="AS33" s="221"/>
    </row>
    <row r="34" spans="1:45" s="222" customFormat="1"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31"/>
      <c r="AL34" s="331"/>
      <c r="AM34" s="223"/>
      <c r="AN34" s="223"/>
      <c r="AO34" s="223"/>
      <c r="AP34" s="223"/>
      <c r="AQ34" s="223"/>
      <c r="AR34" s="223"/>
      <c r="AS34" s="221"/>
    </row>
    <row r="35" spans="1:45" s="222" customFormat="1"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31"/>
      <c r="AL35" s="331"/>
      <c r="AM35" s="223"/>
      <c r="AN35" s="223"/>
      <c r="AO35" s="223"/>
      <c r="AP35" s="223"/>
      <c r="AQ35" s="223"/>
      <c r="AR35" s="223"/>
      <c r="AS35" s="221"/>
    </row>
    <row r="36" spans="1:45" s="222" customFormat="1" ht="17.25" customHeight="1" thickBot="1" x14ac:dyDescent="0.3">
      <c r="A36" s="317" t="s">
        <v>307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223"/>
      <c r="AN36" s="223"/>
      <c r="AO36" s="223"/>
      <c r="AP36" s="223"/>
      <c r="AQ36" s="223"/>
      <c r="AR36" s="223"/>
      <c r="AS36" s="221"/>
    </row>
    <row r="37" spans="1:45" s="222" customFormat="1"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23"/>
      <c r="AN37" s="223"/>
      <c r="AO37" s="223"/>
      <c r="AP37" s="223"/>
      <c r="AQ37" s="223"/>
      <c r="AR37" s="223"/>
      <c r="AS37" s="221"/>
    </row>
    <row r="38" spans="1:45" s="222" customFormat="1"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31"/>
      <c r="AL38" s="331"/>
      <c r="AM38" s="223"/>
      <c r="AN38" s="223"/>
      <c r="AO38" s="223"/>
      <c r="AP38" s="223"/>
      <c r="AQ38" s="223"/>
      <c r="AR38" s="223"/>
      <c r="AS38" s="221"/>
    </row>
    <row r="39" spans="1:45" s="222" customFormat="1" ht="17.25" customHeight="1" thickBot="1" x14ac:dyDescent="0.3">
      <c r="A39" s="317" t="s">
        <v>331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223"/>
      <c r="AN39" s="223"/>
      <c r="AO39" s="223"/>
      <c r="AP39" s="223"/>
      <c r="AQ39" s="223"/>
      <c r="AR39" s="223"/>
      <c r="AS39" s="221"/>
    </row>
    <row r="40" spans="1:45" s="222" customFormat="1" ht="17.25" customHeight="1" x14ac:dyDescent="0.25">
      <c r="A40" s="304" t="s">
        <v>594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23"/>
      <c r="AN40" s="223"/>
      <c r="AO40" s="223"/>
      <c r="AP40" s="223"/>
      <c r="AQ40" s="223"/>
      <c r="AR40" s="223"/>
      <c r="AS40" s="221"/>
    </row>
    <row r="41" spans="1:45" s="222" customFormat="1"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31"/>
      <c r="AL41" s="331"/>
      <c r="AM41" s="223"/>
      <c r="AN41" s="223"/>
      <c r="AO41" s="223"/>
      <c r="AP41" s="223"/>
      <c r="AQ41" s="223"/>
      <c r="AR41" s="223"/>
      <c r="AS41" s="221"/>
    </row>
    <row r="42" spans="1:45" s="222" customFormat="1"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31"/>
      <c r="AL42" s="331"/>
      <c r="AM42" s="223"/>
      <c r="AN42" s="223"/>
      <c r="AO42" s="223"/>
      <c r="AP42" s="223"/>
      <c r="AQ42" s="223"/>
      <c r="AR42" s="223"/>
      <c r="AS42" s="221"/>
    </row>
    <row r="43" spans="1:45" s="222" customFormat="1"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31"/>
      <c r="AL43" s="331"/>
      <c r="AM43" s="223"/>
      <c r="AN43" s="223"/>
      <c r="AO43" s="223"/>
      <c r="AP43" s="223"/>
      <c r="AQ43" s="223"/>
      <c r="AR43" s="223"/>
      <c r="AS43" s="221"/>
    </row>
    <row r="44" spans="1:45" s="222" customFormat="1"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31"/>
      <c r="AL44" s="331"/>
      <c r="AM44" s="223"/>
      <c r="AN44" s="223"/>
      <c r="AO44" s="223"/>
      <c r="AP44" s="223"/>
      <c r="AQ44" s="223"/>
      <c r="AR44" s="223"/>
      <c r="AS44" s="221"/>
    </row>
    <row r="45" spans="1:45" s="222" customFormat="1"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31"/>
      <c r="AL45" s="331"/>
      <c r="AM45" s="223"/>
      <c r="AN45" s="223"/>
      <c r="AO45" s="223"/>
      <c r="AP45" s="223"/>
      <c r="AQ45" s="223"/>
      <c r="AR45" s="223"/>
      <c r="AS45" s="221"/>
    </row>
    <row r="46" spans="1:45" s="222" customFormat="1" ht="17.25" customHeight="1" thickBot="1" x14ac:dyDescent="0.3">
      <c r="A46" s="336" t="s">
        <v>595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23"/>
      <c r="AN46" s="223"/>
      <c r="AO46" s="223"/>
      <c r="AP46" s="223"/>
      <c r="AQ46" s="223"/>
      <c r="AR46" s="223"/>
      <c r="AS46" s="221"/>
    </row>
    <row r="47" spans="1:45" s="222" customFormat="1"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6" t="s">
        <v>5</v>
      </c>
      <c r="AL47" s="306"/>
      <c r="AM47" s="344" t="s">
        <v>596</v>
      </c>
      <c r="AN47" s="344"/>
      <c r="AO47" s="225" t="s">
        <v>597</v>
      </c>
      <c r="AP47" s="225" t="s">
        <v>598</v>
      </c>
      <c r="AQ47" s="221"/>
    </row>
    <row r="48" spans="1:45" s="222" customFormat="1"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31"/>
      <c r="AL48" s="331"/>
      <c r="AM48" s="331"/>
      <c r="AN48" s="331"/>
      <c r="AO48" s="226"/>
      <c r="AP48" s="226"/>
      <c r="AQ48" s="221"/>
    </row>
    <row r="49" spans="1:43" s="222" customFormat="1"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31"/>
      <c r="AL49" s="331"/>
      <c r="AM49" s="331"/>
      <c r="AN49" s="331"/>
      <c r="AO49" s="226"/>
      <c r="AP49" s="226"/>
      <c r="AQ49" s="221"/>
    </row>
    <row r="50" spans="1:43" s="222" customFormat="1" ht="12" customHeight="1" thickBot="1" x14ac:dyDescent="0.3">
      <c r="A50" s="317" t="s">
        <v>599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596</v>
      </c>
      <c r="AN52" s="344"/>
      <c r="AO52" s="225" t="s">
        <v>597</v>
      </c>
      <c r="AP52" s="225" t="s">
        <v>598</v>
      </c>
      <c r="AQ52" s="221"/>
    </row>
    <row r="53" spans="1:43" s="222" customFormat="1"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5"/>
      <c r="AL53" s="335"/>
      <c r="AM53" s="335"/>
      <c r="AN53" s="335"/>
      <c r="AO53" s="232"/>
      <c r="AP53" s="232"/>
      <c r="AQ53" s="221"/>
    </row>
    <row r="54" spans="1:43" s="222" customFormat="1"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31"/>
      <c r="AL54" s="331"/>
      <c r="AM54" s="331"/>
      <c r="AN54" s="331"/>
      <c r="AO54" s="226"/>
      <c r="AP54" s="226"/>
      <c r="AQ54" s="221"/>
    </row>
    <row r="55" spans="1:43" s="222" customFormat="1"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31"/>
      <c r="AL55" s="331"/>
      <c r="AM55" s="331"/>
      <c r="AN55" s="331"/>
      <c r="AO55" s="226"/>
      <c r="AP55" s="226"/>
      <c r="AQ55" s="221"/>
    </row>
    <row r="56" spans="1:43" s="222" customFormat="1" ht="12" customHeight="1" thickBot="1" x14ac:dyDescent="0.3">
      <c r="A56" s="317" t="s">
        <v>318</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42" t="s">
        <v>600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596</v>
      </c>
      <c r="AN58" s="344"/>
      <c r="AO58" s="225" t="s">
        <v>597</v>
      </c>
      <c r="AP58" s="225" t="s">
        <v>598</v>
      </c>
      <c r="AQ58" s="221"/>
    </row>
    <row r="59" spans="1:43" s="222" customFormat="1"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35"/>
      <c r="AP59" s="235"/>
      <c r="AQ59" s="236"/>
    </row>
    <row r="60" spans="1:43" s="222" customFormat="1"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31"/>
      <c r="AL60" s="331"/>
      <c r="AM60" s="331"/>
      <c r="AN60" s="331"/>
      <c r="AO60" s="226"/>
      <c r="AP60" s="226"/>
      <c r="AQ60" s="221"/>
    </row>
    <row r="61" spans="1:43" s="222" customFormat="1"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31"/>
      <c r="AL61" s="331"/>
      <c r="AM61" s="331"/>
      <c r="AN61" s="331"/>
      <c r="AO61" s="226"/>
      <c r="AP61" s="226"/>
      <c r="AQ61" s="221"/>
    </row>
    <row r="62" spans="1:43" s="222" customFormat="1"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31"/>
      <c r="AL62" s="331"/>
      <c r="AM62" s="331"/>
      <c r="AN62" s="331"/>
      <c r="AO62" s="226"/>
      <c r="AP62" s="226"/>
      <c r="AQ62" s="221"/>
    </row>
    <row r="63" spans="1:43" s="222" customFormat="1"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31"/>
      <c r="AL63" s="331"/>
      <c r="AM63" s="331"/>
      <c r="AN63" s="331"/>
      <c r="AO63" s="226"/>
      <c r="AP63" s="226"/>
      <c r="AQ63" s="221"/>
    </row>
    <row r="64" spans="1:43" s="222" customFormat="1"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31"/>
      <c r="AL64" s="331"/>
      <c r="AM64" s="331"/>
      <c r="AN64" s="331"/>
      <c r="AO64" s="226"/>
      <c r="AP64" s="226"/>
      <c r="AQ64" s="221"/>
    </row>
    <row r="65" spans="1:43" s="222" customFormat="1"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31"/>
      <c r="AL65" s="331"/>
      <c r="AM65" s="331"/>
      <c r="AN65" s="331"/>
      <c r="AO65" s="226"/>
      <c r="AP65" s="226"/>
      <c r="AQ65" s="221"/>
    </row>
    <row r="66" spans="1:43" s="222" customFormat="1" ht="27.75" customHeight="1" x14ac:dyDescent="0.25">
      <c r="A66" s="350" t="s">
        <v>601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7"/>
      <c r="AP66" s="237"/>
      <c r="AQ66" s="236"/>
    </row>
    <row r="67" spans="1:43" s="222" customFormat="1"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31"/>
      <c r="AL67" s="331"/>
      <c r="AM67" s="331"/>
      <c r="AN67" s="331"/>
      <c r="AO67" s="226"/>
      <c r="AP67" s="226"/>
      <c r="AQ67" s="221"/>
    </row>
    <row r="68" spans="1:43" s="222" customFormat="1" ht="25.5" customHeight="1" x14ac:dyDescent="0.25">
      <c r="A68" s="350" t="s">
        <v>602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7"/>
      <c r="AP68" s="237"/>
      <c r="AQ68" s="236"/>
    </row>
    <row r="69" spans="1:43" s="222" customFormat="1"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31"/>
      <c r="AL69" s="331"/>
      <c r="AM69" s="331"/>
      <c r="AN69" s="331"/>
      <c r="AO69" s="226"/>
      <c r="AP69" s="226"/>
      <c r="AQ69" s="221"/>
    </row>
    <row r="70" spans="1:43" s="222" customFormat="1"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37"/>
      <c r="AP70" s="237"/>
      <c r="AQ70" s="236"/>
    </row>
    <row r="71" spans="1:43" s="222" customFormat="1"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31"/>
      <c r="AL71" s="331"/>
      <c r="AM71" s="331"/>
      <c r="AN71" s="331"/>
      <c r="AO71" s="226"/>
      <c r="AP71" s="226"/>
      <c r="AQ71" s="221"/>
    </row>
    <row r="72" spans="1:43" s="222" customFormat="1" ht="12.75" customHeight="1" thickBot="1" x14ac:dyDescent="0.3">
      <c r="A72" s="354" t="s">
        <v>311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596</v>
      </c>
      <c r="AN74" s="344"/>
      <c r="AO74" s="225" t="s">
        <v>597</v>
      </c>
      <c r="AP74" s="225" t="s">
        <v>598</v>
      </c>
      <c r="AQ74" s="221"/>
    </row>
    <row r="75" spans="1:43" s="222" customFormat="1" ht="25.5" customHeight="1" x14ac:dyDescent="0.25">
      <c r="A75" s="350" t="s">
        <v>602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39"/>
      <c r="AP75" s="239"/>
      <c r="AQ75" s="236"/>
    </row>
    <row r="76" spans="1:43" s="222" customFormat="1"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31"/>
      <c r="AL76" s="331"/>
      <c r="AM76" s="360"/>
      <c r="AN76" s="360"/>
      <c r="AO76" s="240"/>
      <c r="AP76" s="240"/>
      <c r="AQ76" s="221"/>
    </row>
    <row r="77" spans="1:43" s="222" customFormat="1"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31"/>
      <c r="AL77" s="331"/>
      <c r="AM77" s="360"/>
      <c r="AN77" s="360"/>
      <c r="AO77" s="240"/>
      <c r="AP77" s="240"/>
      <c r="AQ77" s="221"/>
    </row>
    <row r="78" spans="1:43" s="222" customFormat="1"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31"/>
      <c r="AL78" s="331"/>
      <c r="AM78" s="360"/>
      <c r="AN78" s="360"/>
      <c r="AO78" s="240"/>
      <c r="AP78" s="240"/>
      <c r="AQ78" s="221"/>
    </row>
    <row r="79" spans="1:43" s="222" customFormat="1"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31"/>
      <c r="AL79" s="331"/>
      <c r="AM79" s="360"/>
      <c r="AN79" s="360"/>
      <c r="AO79" s="240"/>
      <c r="AP79" s="240"/>
      <c r="AQ79" s="221"/>
    </row>
    <row r="80" spans="1:43" s="222" customFormat="1"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31"/>
      <c r="AL80" s="331"/>
      <c r="AM80" s="360"/>
      <c r="AN80" s="360"/>
      <c r="AO80" s="240"/>
      <c r="AP80" s="240"/>
      <c r="AQ80" s="221"/>
    </row>
    <row r="81" spans="1:45" s="222" customFormat="1"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31"/>
      <c r="AL81" s="331"/>
      <c r="AM81" s="360"/>
      <c r="AN81" s="360"/>
      <c r="AO81" s="240"/>
      <c r="AP81" s="240"/>
      <c r="AQ81" s="221"/>
    </row>
    <row r="82" spans="1:45" s="222" customFormat="1"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31"/>
      <c r="AL82" s="331"/>
      <c r="AM82" s="360"/>
      <c r="AN82" s="360"/>
      <c r="AO82" s="240"/>
      <c r="AP82" s="240"/>
      <c r="AQ82" s="221"/>
    </row>
    <row r="83" spans="1:45" s="222" customFormat="1"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39"/>
      <c r="AP83" s="239"/>
      <c r="AQ83" s="236"/>
    </row>
    <row r="84" spans="1:45" s="222" customFormat="1" ht="12" customHeight="1" x14ac:dyDescent="0.25">
      <c r="A84" s="358" t="s">
        <v>603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39"/>
      <c r="AP84" s="239"/>
      <c r="AQ84" s="236"/>
    </row>
    <row r="85" spans="1:45" s="222" customFormat="1"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31"/>
      <c r="AL85" s="331"/>
      <c r="AM85" s="360"/>
      <c r="AN85" s="360"/>
      <c r="AO85" s="240"/>
      <c r="AP85" s="240"/>
      <c r="AQ85" s="219"/>
    </row>
    <row r="86" spans="1:45" s="222" customFormat="1" ht="27.75" customHeight="1" x14ac:dyDescent="0.25">
      <c r="A86" s="350" t="s">
        <v>604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39"/>
      <c r="AP86" s="239"/>
      <c r="AQ86" s="236"/>
    </row>
    <row r="87" spans="1:45" s="222" customFormat="1" ht="15" x14ac:dyDescent="0.25">
      <c r="A87" s="350" t="s">
        <v>605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39"/>
      <c r="AP87" s="239"/>
      <c r="AQ87" s="236"/>
    </row>
    <row r="88" spans="1:45" s="222" customFormat="1" ht="14.25" customHeight="1" x14ac:dyDescent="0.25">
      <c r="A88" s="362" t="s">
        <v>606</v>
      </c>
      <c r="B88" s="363"/>
      <c r="C88" s="363"/>
      <c r="D88" s="36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5"/>
      <c r="AL88" s="366"/>
      <c r="AM88" s="367"/>
      <c r="AN88" s="368"/>
      <c r="AO88" s="239"/>
      <c r="AP88" s="239"/>
      <c r="AQ88" s="236"/>
    </row>
    <row r="89" spans="1:45" s="222" customFormat="1" ht="15" x14ac:dyDescent="0.25">
      <c r="A89" s="362" t="s">
        <v>607</v>
      </c>
      <c r="B89" s="363"/>
      <c r="C89" s="363"/>
      <c r="D89" s="36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5"/>
      <c r="AL89" s="366"/>
      <c r="AM89" s="367"/>
      <c r="AN89" s="368"/>
      <c r="AO89" s="239"/>
      <c r="AP89" s="239"/>
      <c r="AQ89" s="219"/>
    </row>
    <row r="90" spans="1:45" s="222" customFormat="1" ht="12" customHeight="1" thickBot="1" x14ac:dyDescent="0.3">
      <c r="A90" s="242" t="s">
        <v>608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9"/>
      <c r="AL90" s="370"/>
      <c r="AM90" s="371"/>
      <c r="AN90" s="372"/>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609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13" x14ac:dyDescent="0.25">
      <c r="C97" s="189"/>
      <c r="D97" s="189"/>
      <c r="E97" s="189"/>
      <c r="F97" s="189"/>
      <c r="G97" s="189"/>
      <c r="H97" s="189"/>
      <c r="I97" s="189"/>
      <c r="J97" s="189"/>
    </row>
    <row r="98" spans="1:13" ht="64.5" customHeight="1" x14ac:dyDescent="0.25">
      <c r="A98" s="309"/>
      <c r="B98" s="309"/>
      <c r="C98" s="309"/>
      <c r="D98" s="309"/>
      <c r="E98" s="309"/>
      <c r="F98" s="309"/>
      <c r="G98" s="309"/>
      <c r="H98" s="309"/>
      <c r="I98" s="309"/>
      <c r="J98" s="309"/>
      <c r="K98" s="309"/>
    </row>
    <row r="100" spans="1:13" x14ac:dyDescent="0.25">
      <c r="C100" s="189"/>
    </row>
    <row r="103" spans="1:13" ht="27.75" x14ac:dyDescent="0.25">
      <c r="B103" s="181"/>
      <c r="M103" s="181"/>
    </row>
    <row r="104" spans="1:13" ht="27.75" x14ac:dyDescent="0.25">
      <c r="B104" s="181"/>
      <c r="M104" s="190"/>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K31" sqref="K31"/>
    </sheetView>
  </sheetViews>
  <sheetFormatPr defaultRowHeight="15.75" x14ac:dyDescent="0.25"/>
  <cols>
    <col min="1" max="1" width="9.140625" style="70"/>
    <col min="2" max="2" width="37.7109375" style="70" customWidth="1"/>
    <col min="3" max="3" width="17.140625" style="70" customWidth="1"/>
    <col min="4" max="4" width="19.5703125" style="70" customWidth="1"/>
    <col min="5" max="6" width="0" style="70" hidden="1" customWidth="1"/>
    <col min="7" max="7" width="18.140625" style="70" customWidth="1"/>
    <col min="8" max="8" width="15.5703125" style="70" customWidth="1"/>
    <col min="9" max="10" width="18.28515625" style="70" customWidth="1"/>
    <col min="11" max="11" width="55.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'3.2 паспорт Техсостояние ЛЭП'!E12</f>
        <v>M_TP2000.PS.0073</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7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72"/>
      <c r="C15" s="272"/>
      <c r="D15" s="272"/>
      <c r="E15" s="272"/>
      <c r="F15" s="272"/>
      <c r="G15" s="272"/>
      <c r="H15" s="272"/>
      <c r="I15" s="272"/>
      <c r="J15" s="272"/>
      <c r="K15" s="272"/>
      <c r="L15" s="272"/>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3" t="s">
        <v>492</v>
      </c>
      <c r="B19" s="373"/>
      <c r="C19" s="373"/>
      <c r="D19" s="373"/>
      <c r="E19" s="373"/>
      <c r="F19" s="373"/>
      <c r="G19" s="373"/>
      <c r="H19" s="373"/>
      <c r="I19" s="373"/>
      <c r="J19" s="373"/>
      <c r="K19" s="373"/>
      <c r="L19" s="373"/>
    </row>
    <row r="20" spans="1:12" x14ac:dyDescent="0.25">
      <c r="A20" s="71"/>
      <c r="B20" s="71"/>
      <c r="C20" s="89"/>
      <c r="D20" s="89"/>
      <c r="E20" s="89"/>
      <c r="F20" s="89"/>
      <c r="G20" s="89"/>
      <c r="H20" s="89"/>
      <c r="I20" s="89"/>
      <c r="J20" s="89"/>
      <c r="K20" s="89"/>
      <c r="L20" s="89"/>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8"/>
      <c r="F22" s="149"/>
      <c r="G22" s="382" t="s">
        <v>2</v>
      </c>
      <c r="H22" s="383"/>
      <c r="I22" s="375"/>
      <c r="J22" s="378"/>
      <c r="K22" s="374"/>
      <c r="L22" s="376"/>
    </row>
    <row r="23" spans="1:12" ht="47.25" x14ac:dyDescent="0.25">
      <c r="A23" s="374"/>
      <c r="B23" s="374"/>
      <c r="C23" s="88" t="s">
        <v>225</v>
      </c>
      <c r="D23" s="88" t="s">
        <v>224</v>
      </c>
      <c r="E23" s="88" t="s">
        <v>225</v>
      </c>
      <c r="F23" s="88" t="s">
        <v>224</v>
      </c>
      <c r="G23" s="88" t="s">
        <v>225</v>
      </c>
      <c r="H23" s="88" t="s">
        <v>224</v>
      </c>
      <c r="I23" s="375"/>
      <c r="J23" s="379"/>
      <c r="K23" s="374"/>
      <c r="L23" s="376"/>
    </row>
    <row r="24" spans="1:12" x14ac:dyDescent="0.25">
      <c r="A24" s="74">
        <v>1</v>
      </c>
      <c r="B24" s="74">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431</v>
      </c>
      <c r="C26" s="192" t="s">
        <v>531</v>
      </c>
      <c r="D26" s="192" t="s">
        <v>531</v>
      </c>
      <c r="E26" s="86"/>
      <c r="F26" s="86"/>
      <c r="G26" s="192" t="s">
        <v>531</v>
      </c>
      <c r="H26" s="192" t="s">
        <v>531</v>
      </c>
      <c r="I26" s="86"/>
      <c r="J26" s="86"/>
      <c r="K26" s="78"/>
      <c r="L26" s="78"/>
    </row>
    <row r="27" spans="1:12" s="72" customFormat="1" ht="39" customHeight="1" x14ac:dyDescent="0.25">
      <c r="A27" s="80" t="s">
        <v>221</v>
      </c>
      <c r="B27" s="87" t="s">
        <v>433</v>
      </c>
      <c r="C27" s="192" t="s">
        <v>531</v>
      </c>
      <c r="D27" s="192" t="s">
        <v>531</v>
      </c>
      <c r="E27" s="86"/>
      <c r="F27" s="86"/>
      <c r="G27" s="192" t="s">
        <v>531</v>
      </c>
      <c r="H27" s="192" t="s">
        <v>531</v>
      </c>
      <c r="I27" s="86"/>
      <c r="J27" s="86"/>
      <c r="K27" s="78"/>
      <c r="L27" s="78"/>
    </row>
    <row r="28" spans="1:12" s="72" customFormat="1" ht="70.5" customHeight="1" x14ac:dyDescent="0.25">
      <c r="A28" s="80" t="s">
        <v>432</v>
      </c>
      <c r="B28" s="87" t="s">
        <v>437</v>
      </c>
      <c r="C28" s="192" t="s">
        <v>531</v>
      </c>
      <c r="D28" s="192" t="s">
        <v>531</v>
      </c>
      <c r="E28" s="86"/>
      <c r="F28" s="86"/>
      <c r="G28" s="192" t="s">
        <v>531</v>
      </c>
      <c r="H28" s="192" t="s">
        <v>531</v>
      </c>
      <c r="I28" s="86"/>
      <c r="J28" s="86"/>
      <c r="K28" s="78"/>
      <c r="L28" s="78"/>
    </row>
    <row r="29" spans="1:12" s="72" customFormat="1" ht="54" customHeight="1" x14ac:dyDescent="0.25">
      <c r="A29" s="80" t="s">
        <v>220</v>
      </c>
      <c r="B29" s="87" t="s">
        <v>436</v>
      </c>
      <c r="C29" s="192" t="s">
        <v>531</v>
      </c>
      <c r="D29" s="192" t="s">
        <v>531</v>
      </c>
      <c r="E29" s="86"/>
      <c r="F29" s="86"/>
      <c r="G29" s="192" t="s">
        <v>531</v>
      </c>
      <c r="H29" s="192" t="s">
        <v>531</v>
      </c>
      <c r="I29" s="86"/>
      <c r="J29" s="86"/>
      <c r="K29" s="78"/>
      <c r="L29" s="78"/>
    </row>
    <row r="30" spans="1:12" s="72" customFormat="1" ht="42" customHeight="1" x14ac:dyDescent="0.25">
      <c r="A30" s="80" t="s">
        <v>219</v>
      </c>
      <c r="B30" s="87" t="s">
        <v>438</v>
      </c>
      <c r="C30" s="192" t="s">
        <v>531</v>
      </c>
      <c r="D30" s="192" t="s">
        <v>531</v>
      </c>
      <c r="E30" s="86"/>
      <c r="F30" s="86"/>
      <c r="G30" s="192" t="s">
        <v>531</v>
      </c>
      <c r="H30" s="192" t="s">
        <v>531</v>
      </c>
      <c r="I30" s="86"/>
      <c r="J30" s="86"/>
      <c r="K30" s="78"/>
      <c r="L30" s="78"/>
    </row>
    <row r="31" spans="1:12" s="72" customFormat="1" ht="37.5" customHeight="1" x14ac:dyDescent="0.25">
      <c r="A31" s="80" t="s">
        <v>218</v>
      </c>
      <c r="B31" s="79" t="s">
        <v>434</v>
      </c>
      <c r="C31" s="192">
        <v>46905</v>
      </c>
      <c r="D31" s="192">
        <v>46949</v>
      </c>
      <c r="E31" s="86"/>
      <c r="F31" s="86"/>
      <c r="G31" s="192">
        <v>47027</v>
      </c>
      <c r="H31" s="192">
        <v>47046</v>
      </c>
      <c r="I31" s="86"/>
      <c r="J31" s="86"/>
      <c r="K31" s="78"/>
      <c r="L31" s="78"/>
    </row>
    <row r="32" spans="1:12" s="72" customFormat="1" ht="31.5" x14ac:dyDescent="0.25">
      <c r="A32" s="80" t="s">
        <v>216</v>
      </c>
      <c r="B32" s="79" t="s">
        <v>439</v>
      </c>
      <c r="C32" s="192">
        <v>47134</v>
      </c>
      <c r="D32" s="192">
        <v>47177</v>
      </c>
      <c r="E32" s="86"/>
      <c r="F32" s="86"/>
      <c r="G32" s="192">
        <v>47134</v>
      </c>
      <c r="H32" s="192">
        <v>47177</v>
      </c>
      <c r="I32" s="86"/>
      <c r="J32" s="86"/>
      <c r="K32" s="78"/>
      <c r="L32" s="78"/>
    </row>
    <row r="33" spans="1:12" s="72" customFormat="1" ht="37.5" customHeight="1" x14ac:dyDescent="0.25">
      <c r="A33" s="80" t="s">
        <v>450</v>
      </c>
      <c r="B33" s="79" t="s">
        <v>367</v>
      </c>
      <c r="C33" s="192" t="s">
        <v>531</v>
      </c>
      <c r="D33" s="192" t="s">
        <v>531</v>
      </c>
      <c r="E33" s="86"/>
      <c r="F33" s="86"/>
      <c r="G33" s="192" t="s">
        <v>531</v>
      </c>
      <c r="H33" s="192" t="s">
        <v>531</v>
      </c>
      <c r="I33" s="86"/>
      <c r="J33" s="86"/>
      <c r="K33" s="78"/>
      <c r="L33" s="78"/>
    </row>
    <row r="34" spans="1:12" s="72" customFormat="1" ht="47.25" customHeight="1" x14ac:dyDescent="0.25">
      <c r="A34" s="80" t="s">
        <v>451</v>
      </c>
      <c r="B34" s="79" t="s">
        <v>443</v>
      </c>
      <c r="C34" s="192" t="s">
        <v>531</v>
      </c>
      <c r="D34" s="192" t="s">
        <v>531</v>
      </c>
      <c r="E34" s="85"/>
      <c r="F34" s="85"/>
      <c r="G34" s="192" t="s">
        <v>531</v>
      </c>
      <c r="H34" s="192" t="s">
        <v>531</v>
      </c>
      <c r="I34" s="85"/>
      <c r="J34" s="85"/>
      <c r="K34" s="85"/>
      <c r="L34" s="78"/>
    </row>
    <row r="35" spans="1:12" s="72" customFormat="1" ht="49.5" customHeight="1" x14ac:dyDescent="0.25">
      <c r="A35" s="80" t="s">
        <v>452</v>
      </c>
      <c r="B35" s="79" t="s">
        <v>217</v>
      </c>
      <c r="C35" s="192">
        <v>47178</v>
      </c>
      <c r="D35" s="192">
        <v>47187</v>
      </c>
      <c r="E35" s="85"/>
      <c r="F35" s="85"/>
      <c r="G35" s="192">
        <v>47178</v>
      </c>
      <c r="H35" s="192">
        <v>47187</v>
      </c>
      <c r="I35" s="85"/>
      <c r="J35" s="85"/>
      <c r="K35" s="85"/>
      <c r="L35" s="78"/>
    </row>
    <row r="36" spans="1:12" ht="37.5" customHeight="1" x14ac:dyDescent="0.25">
      <c r="A36" s="80" t="s">
        <v>453</v>
      </c>
      <c r="B36" s="79" t="s">
        <v>435</v>
      </c>
      <c r="C36" s="193" t="s">
        <v>531</v>
      </c>
      <c r="D36" s="193" t="s">
        <v>531</v>
      </c>
      <c r="E36" s="84"/>
      <c r="F36" s="83"/>
      <c r="G36" s="193" t="s">
        <v>531</v>
      </c>
      <c r="H36" s="193" t="s">
        <v>531</v>
      </c>
      <c r="I36" s="82"/>
      <c r="J36" s="82"/>
      <c r="K36" s="78"/>
      <c r="L36" s="78"/>
    </row>
    <row r="37" spans="1:12" ht="33.75" customHeight="1" x14ac:dyDescent="0.25">
      <c r="A37" s="80" t="s">
        <v>454</v>
      </c>
      <c r="B37" s="79" t="s">
        <v>215</v>
      </c>
      <c r="C37" s="193">
        <v>47188</v>
      </c>
      <c r="D37" s="193">
        <v>47219</v>
      </c>
      <c r="E37" s="84"/>
      <c r="F37" s="83"/>
      <c r="G37" s="193">
        <v>47188</v>
      </c>
      <c r="H37" s="193">
        <v>47219</v>
      </c>
      <c r="I37" s="82"/>
      <c r="J37" s="82"/>
      <c r="K37" s="78"/>
      <c r="L37" s="78"/>
    </row>
    <row r="38" spans="1:12" x14ac:dyDescent="0.25">
      <c r="A38" s="80" t="s">
        <v>550</v>
      </c>
      <c r="B38" s="81" t="s">
        <v>214</v>
      </c>
      <c r="C38" s="73"/>
      <c r="D38" s="73"/>
      <c r="E38" s="78"/>
      <c r="F38" s="78"/>
      <c r="G38" s="193"/>
      <c r="H38" s="193"/>
      <c r="I38" s="78"/>
      <c r="J38" s="78"/>
      <c r="K38" s="78"/>
      <c r="L38" s="78"/>
    </row>
    <row r="39" spans="1:12" ht="63" x14ac:dyDescent="0.25">
      <c r="A39" s="80">
        <v>2</v>
      </c>
      <c r="B39" s="79" t="s">
        <v>440</v>
      </c>
      <c r="C39" s="192">
        <v>47239</v>
      </c>
      <c r="D39" s="192">
        <v>47268</v>
      </c>
      <c r="E39" s="78"/>
      <c r="F39" s="78"/>
      <c r="G39" s="192">
        <v>47239</v>
      </c>
      <c r="H39" s="192">
        <v>47268</v>
      </c>
      <c r="I39" s="78"/>
      <c r="J39" s="78"/>
      <c r="K39" s="78"/>
      <c r="L39" s="78"/>
    </row>
    <row r="40" spans="1:12" ht="33.75" customHeight="1" x14ac:dyDescent="0.25">
      <c r="A40" s="80" t="s">
        <v>213</v>
      </c>
      <c r="B40" s="79" t="s">
        <v>442</v>
      </c>
      <c r="C40" s="193">
        <v>47253</v>
      </c>
      <c r="D40" s="193">
        <v>47314</v>
      </c>
      <c r="E40" s="78"/>
      <c r="F40" s="78"/>
      <c r="G40" s="193">
        <v>47253</v>
      </c>
      <c r="H40" s="193">
        <v>47314</v>
      </c>
      <c r="I40" s="78"/>
      <c r="J40" s="78"/>
      <c r="K40" s="78"/>
      <c r="L40" s="78"/>
    </row>
    <row r="41" spans="1:12" ht="63" customHeight="1" x14ac:dyDescent="0.25">
      <c r="A41" s="80" t="s">
        <v>212</v>
      </c>
      <c r="B41" s="81" t="s">
        <v>523</v>
      </c>
      <c r="C41" s="73"/>
      <c r="D41" s="73"/>
      <c r="E41" s="78"/>
      <c r="F41" s="78"/>
      <c r="G41" s="193"/>
      <c r="H41" s="193"/>
      <c r="I41" s="78"/>
      <c r="J41" s="78"/>
      <c r="K41" s="78"/>
      <c r="L41" s="78"/>
    </row>
    <row r="42" spans="1:12" ht="58.5" customHeight="1" x14ac:dyDescent="0.25">
      <c r="A42" s="80">
        <v>3</v>
      </c>
      <c r="B42" s="79" t="s">
        <v>441</v>
      </c>
      <c r="C42" s="193" t="s">
        <v>531</v>
      </c>
      <c r="D42" s="193" t="s">
        <v>531</v>
      </c>
      <c r="E42" s="78"/>
      <c r="F42" s="78"/>
      <c r="G42" s="193" t="s">
        <v>531</v>
      </c>
      <c r="H42" s="193" t="s">
        <v>531</v>
      </c>
      <c r="I42" s="78"/>
      <c r="J42" s="78"/>
      <c r="K42" s="78"/>
      <c r="L42" s="78"/>
    </row>
    <row r="43" spans="1:12" ht="34.5" customHeight="1" x14ac:dyDescent="0.25">
      <c r="A43" s="80" t="s">
        <v>211</v>
      </c>
      <c r="B43" s="79" t="s">
        <v>209</v>
      </c>
      <c r="C43" s="193">
        <v>47299</v>
      </c>
      <c r="D43" s="193">
        <v>47329</v>
      </c>
      <c r="E43" s="78"/>
      <c r="F43" s="78"/>
      <c r="G43" s="193">
        <v>47299</v>
      </c>
      <c r="H43" s="193">
        <v>47329</v>
      </c>
      <c r="I43" s="78"/>
      <c r="J43" s="78"/>
      <c r="K43" s="78"/>
      <c r="L43" s="78"/>
    </row>
    <row r="44" spans="1:12" ht="24.75" customHeight="1" x14ac:dyDescent="0.25">
      <c r="A44" s="80" t="s">
        <v>210</v>
      </c>
      <c r="B44" s="79" t="s">
        <v>207</v>
      </c>
      <c r="C44" s="193">
        <v>47331</v>
      </c>
      <c r="D44" s="193">
        <v>47360</v>
      </c>
      <c r="E44" s="78"/>
      <c r="F44" s="78"/>
      <c r="G44" s="193">
        <v>47331</v>
      </c>
      <c r="H44" s="193">
        <v>47360</v>
      </c>
      <c r="I44" s="78"/>
      <c r="J44" s="78"/>
      <c r="K44" s="78"/>
      <c r="L44" s="78"/>
    </row>
    <row r="45" spans="1:12" ht="90.75" customHeight="1" x14ac:dyDescent="0.25">
      <c r="A45" s="80" t="s">
        <v>208</v>
      </c>
      <c r="B45" s="79" t="s">
        <v>446</v>
      </c>
      <c r="C45" s="193" t="s">
        <v>531</v>
      </c>
      <c r="D45" s="193" t="s">
        <v>531</v>
      </c>
      <c r="E45" s="78"/>
      <c r="F45" s="78"/>
      <c r="G45" s="193" t="s">
        <v>531</v>
      </c>
      <c r="H45" s="193" t="s">
        <v>531</v>
      </c>
      <c r="I45" s="78"/>
      <c r="J45" s="78"/>
      <c r="K45" s="78"/>
      <c r="L45" s="78"/>
    </row>
    <row r="46" spans="1:12" ht="167.25" customHeight="1" x14ac:dyDescent="0.25">
      <c r="A46" s="80" t="s">
        <v>206</v>
      </c>
      <c r="B46" s="79" t="s">
        <v>444</v>
      </c>
      <c r="C46" s="193" t="s">
        <v>531</v>
      </c>
      <c r="D46" s="193" t="s">
        <v>531</v>
      </c>
      <c r="E46" s="78"/>
      <c r="F46" s="78"/>
      <c r="G46" s="193" t="s">
        <v>531</v>
      </c>
      <c r="H46" s="193" t="s">
        <v>531</v>
      </c>
      <c r="I46" s="78"/>
      <c r="J46" s="78"/>
      <c r="K46" s="78"/>
      <c r="L46" s="78"/>
    </row>
    <row r="47" spans="1:12" ht="30.75" customHeight="1" x14ac:dyDescent="0.25">
      <c r="A47" s="80" t="s">
        <v>204</v>
      </c>
      <c r="B47" s="79" t="s">
        <v>205</v>
      </c>
      <c r="C47" s="193">
        <v>47362</v>
      </c>
      <c r="D47" s="193">
        <v>47381</v>
      </c>
      <c r="E47" s="78"/>
      <c r="F47" s="78"/>
      <c r="G47" s="193">
        <v>47362</v>
      </c>
      <c r="H47" s="193">
        <v>47381</v>
      </c>
      <c r="I47" s="78"/>
      <c r="J47" s="78"/>
      <c r="K47" s="78"/>
      <c r="L47" s="78"/>
    </row>
    <row r="48" spans="1:12" ht="37.5" customHeight="1" x14ac:dyDescent="0.25">
      <c r="A48" s="80" t="s">
        <v>455</v>
      </c>
      <c r="B48" s="81" t="s">
        <v>203</v>
      </c>
      <c r="C48" s="193"/>
      <c r="D48" s="193"/>
      <c r="E48" s="78"/>
      <c r="F48" s="78"/>
      <c r="G48" s="193"/>
      <c r="H48" s="193"/>
      <c r="I48" s="78"/>
      <c r="J48" s="78"/>
      <c r="K48" s="78"/>
      <c r="L48" s="78"/>
    </row>
    <row r="49" spans="1:12" ht="35.25" customHeight="1" x14ac:dyDescent="0.25">
      <c r="A49" s="80">
        <v>4</v>
      </c>
      <c r="B49" s="79" t="s">
        <v>201</v>
      </c>
      <c r="C49" s="193">
        <v>47382</v>
      </c>
      <c r="D49" s="193">
        <v>47391</v>
      </c>
      <c r="E49" s="78"/>
      <c r="F49" s="78"/>
      <c r="G49" s="193">
        <v>47382</v>
      </c>
      <c r="H49" s="193">
        <v>47391</v>
      </c>
      <c r="I49" s="78"/>
      <c r="J49" s="78"/>
      <c r="K49" s="78"/>
      <c r="L49" s="78"/>
    </row>
    <row r="50" spans="1:12" ht="86.25" customHeight="1" x14ac:dyDescent="0.25">
      <c r="A50" s="80" t="s">
        <v>202</v>
      </c>
      <c r="B50" s="79" t="s">
        <v>445</v>
      </c>
      <c r="C50" s="193">
        <v>47392</v>
      </c>
      <c r="D50" s="193">
        <v>47421</v>
      </c>
      <c r="E50" s="78"/>
      <c r="F50" s="78"/>
      <c r="G50" s="193">
        <v>47392</v>
      </c>
      <c r="H50" s="193">
        <v>47421</v>
      </c>
      <c r="I50" s="78"/>
      <c r="J50" s="78"/>
      <c r="K50" s="78"/>
      <c r="L50" s="78"/>
    </row>
    <row r="51" spans="1:12" ht="77.25" customHeight="1" x14ac:dyDescent="0.25">
      <c r="A51" s="80" t="s">
        <v>200</v>
      </c>
      <c r="B51" s="79" t="s">
        <v>447</v>
      </c>
      <c r="C51" s="193" t="s">
        <v>531</v>
      </c>
      <c r="D51" s="193" t="s">
        <v>531</v>
      </c>
      <c r="E51" s="78"/>
      <c r="F51" s="78"/>
      <c r="G51" s="193" t="s">
        <v>531</v>
      </c>
      <c r="H51" s="193" t="s">
        <v>531</v>
      </c>
      <c r="I51" s="78"/>
      <c r="J51" s="78"/>
      <c r="K51" s="78"/>
      <c r="L51" s="78"/>
    </row>
    <row r="52" spans="1:12" ht="71.25" customHeight="1" x14ac:dyDescent="0.25">
      <c r="A52" s="80" t="s">
        <v>198</v>
      </c>
      <c r="B52" s="79" t="s">
        <v>199</v>
      </c>
      <c r="C52" s="193" t="s">
        <v>531</v>
      </c>
      <c r="D52" s="193" t="s">
        <v>531</v>
      </c>
      <c r="E52" s="78"/>
      <c r="F52" s="78"/>
      <c r="G52" s="193" t="s">
        <v>531</v>
      </c>
      <c r="H52" s="193" t="s">
        <v>531</v>
      </c>
      <c r="I52" s="78"/>
      <c r="J52" s="78"/>
      <c r="K52" s="78"/>
      <c r="L52" s="78"/>
    </row>
    <row r="53" spans="1:12" ht="48" customHeight="1" x14ac:dyDescent="0.25">
      <c r="A53" s="80" t="s">
        <v>196</v>
      </c>
      <c r="B53" s="157" t="s">
        <v>448</v>
      </c>
      <c r="C53" s="193">
        <v>47423</v>
      </c>
      <c r="D53" s="193">
        <v>47477</v>
      </c>
      <c r="E53" s="78"/>
      <c r="F53" s="78"/>
      <c r="G53" s="193">
        <v>47423</v>
      </c>
      <c r="H53" s="193">
        <v>47477</v>
      </c>
      <c r="I53" s="78"/>
      <c r="J53" s="78"/>
      <c r="K53" s="78"/>
      <c r="L53" s="78"/>
    </row>
    <row r="54" spans="1:12" ht="46.5" customHeight="1" x14ac:dyDescent="0.25">
      <c r="A54" s="80" t="s">
        <v>449</v>
      </c>
      <c r="B54" s="79" t="s">
        <v>197</v>
      </c>
      <c r="C54" s="193" t="s">
        <v>531</v>
      </c>
      <c r="D54" s="193" t="s">
        <v>531</v>
      </c>
      <c r="E54" s="78"/>
      <c r="F54" s="78"/>
      <c r="G54" s="193" t="s">
        <v>531</v>
      </c>
      <c r="H54" s="193" t="s">
        <v>531</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5703125" style="69" customWidth="1"/>
    <col min="9" max="9" width="7.5703125" style="69" customWidth="1"/>
    <col min="10" max="10" width="9" style="69" customWidth="1"/>
    <col min="11" max="12" width="7.140625" style="69" customWidth="1"/>
    <col min="13" max="13" width="8.140625" style="69" customWidth="1"/>
    <col min="14" max="14" width="10.7109375" style="69" customWidth="1"/>
    <col min="15" max="15" width="9" style="69" customWidth="1"/>
    <col min="16" max="16" width="8" style="69" customWidth="1"/>
    <col min="17" max="17" width="7.5703125" style="69" customWidth="1"/>
    <col min="18" max="18" width="9.7109375" style="69" customWidth="1"/>
    <col min="19" max="19" width="8.42578125" style="69" customWidth="1"/>
    <col min="20" max="20" width="8" style="69" customWidth="1"/>
    <col min="21" max="21" width="8.140625" style="69" customWidth="1"/>
    <col min="22" max="23" width="7.7109375" style="69" customWidth="1"/>
    <col min="24" max="24" width="8" style="69" customWidth="1"/>
    <col min="25" max="25" width="8.140625" style="69" customWidth="1"/>
    <col min="26" max="27" width="7.71093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587</v>
      </c>
    </row>
    <row r="4" spans="1:27"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70"/>
      <c r="B5" s="70"/>
      <c r="C5" s="70"/>
      <c r="D5" s="70"/>
      <c r="E5" s="70"/>
      <c r="F5" s="70"/>
    </row>
    <row r="6" spans="1:27"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257" t="str">
        <f>'3.3 паспорт описание'!A12:C12</f>
        <v>M_TP2000.PS.0073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27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8" t="s">
        <v>195</v>
      </c>
      <c r="B20" s="388" t="s">
        <v>194</v>
      </c>
      <c r="C20" s="384" t="s">
        <v>193</v>
      </c>
      <c r="D20" s="384"/>
      <c r="E20" s="396" t="s">
        <v>192</v>
      </c>
      <c r="F20" s="396"/>
      <c r="G20" s="388" t="s">
        <v>618</v>
      </c>
      <c r="H20" s="385" t="s">
        <v>534</v>
      </c>
      <c r="I20" s="386"/>
      <c r="J20" s="386"/>
      <c r="K20" s="386"/>
      <c r="L20" s="385" t="s">
        <v>535</v>
      </c>
      <c r="M20" s="386"/>
      <c r="N20" s="386"/>
      <c r="O20" s="386"/>
      <c r="P20" s="385" t="s">
        <v>536</v>
      </c>
      <c r="Q20" s="386"/>
      <c r="R20" s="386"/>
      <c r="S20" s="386"/>
      <c r="T20" s="385" t="s">
        <v>537</v>
      </c>
      <c r="U20" s="386"/>
      <c r="V20" s="386"/>
      <c r="W20" s="386"/>
      <c r="X20" s="385" t="s">
        <v>619</v>
      </c>
      <c r="Y20" s="386"/>
      <c r="Z20" s="386"/>
      <c r="AA20" s="386"/>
      <c r="AB20" s="391" t="s">
        <v>191</v>
      </c>
      <c r="AC20" s="392"/>
    </row>
    <row r="21" spans="1:29" ht="99.75" customHeight="1" x14ac:dyDescent="0.25">
      <c r="A21" s="389"/>
      <c r="B21" s="389"/>
      <c r="C21" s="384"/>
      <c r="D21" s="384"/>
      <c r="E21" s="396"/>
      <c r="F21" s="396"/>
      <c r="G21" s="389"/>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3"/>
      <c r="AC21" s="394"/>
    </row>
    <row r="22" spans="1:29" ht="89.25" customHeight="1" x14ac:dyDescent="0.25">
      <c r="A22" s="390"/>
      <c r="B22" s="390"/>
      <c r="C22" s="198" t="s">
        <v>3</v>
      </c>
      <c r="D22" s="198" t="s">
        <v>189</v>
      </c>
      <c r="E22" s="199" t="s">
        <v>616</v>
      </c>
      <c r="F22" s="199" t="s">
        <v>617</v>
      </c>
      <c r="G22" s="390"/>
      <c r="H22" s="200" t="s">
        <v>473</v>
      </c>
      <c r="I22" s="200" t="s">
        <v>474</v>
      </c>
      <c r="J22" s="200" t="s">
        <v>473</v>
      </c>
      <c r="K22" s="200" t="s">
        <v>474</v>
      </c>
      <c r="L22" s="200" t="s">
        <v>473</v>
      </c>
      <c r="M22" s="200" t="s">
        <v>474</v>
      </c>
      <c r="N22" s="200" t="s">
        <v>473</v>
      </c>
      <c r="O22" s="200" t="s">
        <v>474</v>
      </c>
      <c r="P22" s="200" t="s">
        <v>473</v>
      </c>
      <c r="Q22" s="200" t="s">
        <v>474</v>
      </c>
      <c r="R22" s="200" t="s">
        <v>473</v>
      </c>
      <c r="S22" s="200" t="s">
        <v>474</v>
      </c>
      <c r="T22" s="200" t="s">
        <v>473</v>
      </c>
      <c r="U22" s="200" t="s">
        <v>474</v>
      </c>
      <c r="V22" s="200" t="s">
        <v>473</v>
      </c>
      <c r="W22" s="200" t="s">
        <v>474</v>
      </c>
      <c r="X22" s="200" t="s">
        <v>473</v>
      </c>
      <c r="Y22" s="200" t="s">
        <v>474</v>
      </c>
      <c r="Z22" s="200" t="s">
        <v>473</v>
      </c>
      <c r="AA22" s="200" t="s">
        <v>474</v>
      </c>
      <c r="AB22" s="198" t="s">
        <v>190</v>
      </c>
      <c r="AC22" s="198" t="s">
        <v>189</v>
      </c>
    </row>
    <row r="23" spans="1:29"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197" customFormat="1" ht="47.25" customHeight="1" x14ac:dyDescent="0.25">
      <c r="A24" s="202" t="s">
        <v>66</v>
      </c>
      <c r="B24" s="203" t="s">
        <v>188</v>
      </c>
      <c r="C24" s="204">
        <v>20.176080000000002</v>
      </c>
      <c r="D24" s="204">
        <v>25.672223838788717</v>
      </c>
      <c r="E24" s="204">
        <v>25.672223838788717</v>
      </c>
      <c r="F24" s="204">
        <v>25.672223838788717</v>
      </c>
      <c r="G24" s="204">
        <v>0</v>
      </c>
      <c r="H24" s="204">
        <v>0</v>
      </c>
      <c r="I24" s="204"/>
      <c r="J24" s="204">
        <v>0</v>
      </c>
      <c r="K24" s="204"/>
      <c r="L24" s="204">
        <v>1.4310359999999998</v>
      </c>
      <c r="M24" s="204"/>
      <c r="N24" s="204">
        <v>0</v>
      </c>
      <c r="O24" s="204"/>
      <c r="P24" s="204">
        <v>18.745044</v>
      </c>
      <c r="Q24" s="204"/>
      <c r="R24" s="204">
        <v>0</v>
      </c>
      <c r="S24" s="204"/>
      <c r="T24" s="204">
        <v>0</v>
      </c>
      <c r="U24" s="204"/>
      <c r="V24" s="204">
        <v>0</v>
      </c>
      <c r="W24" s="204"/>
      <c r="X24" s="204">
        <v>1.7505181299530597</v>
      </c>
      <c r="Y24" s="204"/>
      <c r="Z24" s="204" t="s">
        <v>615</v>
      </c>
      <c r="AA24" s="204"/>
      <c r="AB24" s="204">
        <v>20.176079999999999</v>
      </c>
      <c r="AC24" s="204">
        <v>1.7505181299530597</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615</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615</v>
      </c>
      <c r="AA26" s="204"/>
      <c r="AB26" s="204">
        <v>0</v>
      </c>
      <c r="AC26" s="204">
        <v>0</v>
      </c>
    </row>
    <row r="27" spans="1:29" ht="31.5" x14ac:dyDescent="0.25">
      <c r="A27" s="205" t="s">
        <v>183</v>
      </c>
      <c r="B27" s="206" t="s">
        <v>430</v>
      </c>
      <c r="C27" s="204"/>
      <c r="D27" s="204"/>
      <c r="E27" s="204"/>
      <c r="F27" s="204"/>
      <c r="G27" s="204">
        <v>0</v>
      </c>
      <c r="H27" s="204">
        <v>0</v>
      </c>
      <c r="I27" s="204"/>
      <c r="J27" s="204">
        <v>0</v>
      </c>
      <c r="K27" s="204"/>
      <c r="L27" s="204">
        <v>1.1925299999999999</v>
      </c>
      <c r="M27" s="204"/>
      <c r="N27" s="204">
        <v>0</v>
      </c>
      <c r="O27" s="204"/>
      <c r="P27" s="204">
        <v>15.62087</v>
      </c>
      <c r="Q27" s="204"/>
      <c r="R27" s="204">
        <v>0</v>
      </c>
      <c r="S27" s="204"/>
      <c r="T27" s="204">
        <v>0</v>
      </c>
      <c r="U27" s="204"/>
      <c r="V27" s="204">
        <v>0</v>
      </c>
      <c r="W27" s="204"/>
      <c r="X27" s="204">
        <v>1.4587651082942164</v>
      </c>
      <c r="Y27" s="204"/>
      <c r="Z27" s="204" t="s">
        <v>615</v>
      </c>
      <c r="AA27" s="204"/>
      <c r="AB27" s="204">
        <v>16.813400000000001</v>
      </c>
      <c r="AC27" s="204">
        <v>1.4587651082942164</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v>
      </c>
      <c r="H29" s="204">
        <v>0</v>
      </c>
      <c r="I29" s="204"/>
      <c r="J29" s="204">
        <v>0</v>
      </c>
      <c r="K29" s="204"/>
      <c r="L29" s="204">
        <v>0.23850599999999988</v>
      </c>
      <c r="M29" s="204"/>
      <c r="N29" s="204">
        <v>0</v>
      </c>
      <c r="O29" s="204"/>
      <c r="P29" s="204">
        <v>3.124174</v>
      </c>
      <c r="Q29" s="204"/>
      <c r="R29" s="204">
        <v>0</v>
      </c>
      <c r="S29" s="204"/>
      <c r="T29" s="204">
        <v>0</v>
      </c>
      <c r="U29" s="204"/>
      <c r="V29" s="204">
        <v>0</v>
      </c>
      <c r="W29" s="204"/>
      <c r="X29" s="204">
        <v>0.29175302165884331</v>
      </c>
      <c r="Y29" s="204"/>
      <c r="Z29" s="204" t="s">
        <v>615</v>
      </c>
      <c r="AA29" s="204"/>
      <c r="AB29" s="204">
        <v>3.3626800000000001</v>
      </c>
      <c r="AC29" s="204">
        <v>0.29175302165884331</v>
      </c>
    </row>
    <row r="30" spans="1:29" s="197" customFormat="1" ht="47.25" x14ac:dyDescent="0.25">
      <c r="A30" s="202" t="s">
        <v>64</v>
      </c>
      <c r="B30" s="203" t="s">
        <v>178</v>
      </c>
      <c r="C30" s="204">
        <v>16.813400000000001</v>
      </c>
      <c r="D30" s="204">
        <v>21.393519865657268</v>
      </c>
      <c r="E30" s="204">
        <v>21.393519865657268</v>
      </c>
      <c r="F30" s="204">
        <v>21.393519865657268</v>
      </c>
      <c r="G30" s="204">
        <v>0</v>
      </c>
      <c r="H30" s="204">
        <v>0</v>
      </c>
      <c r="I30" s="204"/>
      <c r="J30" s="204">
        <v>0</v>
      </c>
      <c r="K30" s="204"/>
      <c r="L30" s="204">
        <v>1.1925299999999999</v>
      </c>
      <c r="M30" s="204"/>
      <c r="N30" s="204">
        <v>0</v>
      </c>
      <c r="O30" s="204"/>
      <c r="P30" s="204">
        <v>15.62087</v>
      </c>
      <c r="Q30" s="204"/>
      <c r="R30" s="204">
        <v>0</v>
      </c>
      <c r="S30" s="204"/>
      <c r="T30" s="204">
        <v>0</v>
      </c>
      <c r="U30" s="204"/>
      <c r="V30" s="204">
        <v>0</v>
      </c>
      <c r="W30" s="204"/>
      <c r="X30" s="204">
        <v>1.4587651082942166</v>
      </c>
      <c r="Y30" s="204"/>
      <c r="Z30" s="204" t="s">
        <v>615</v>
      </c>
      <c r="AA30" s="204"/>
      <c r="AB30" s="204">
        <v>16.813400000000001</v>
      </c>
      <c r="AC30" s="204">
        <v>1.4587651082942166</v>
      </c>
    </row>
    <row r="31" spans="1:29" x14ac:dyDescent="0.25">
      <c r="A31" s="202" t="s">
        <v>177</v>
      </c>
      <c r="B31" s="206" t="s">
        <v>176</v>
      </c>
      <c r="C31" s="204">
        <v>1.1925299999999999</v>
      </c>
      <c r="D31" s="204">
        <v>1.4587651082942166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0.22124000000000002</v>
      </c>
      <c r="D32" s="204">
        <v>0.28309934732097708</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9.6446699999999996</v>
      </c>
      <c r="D33" s="204">
        <v>12.340626447959057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5.7549600000000005</v>
      </c>
      <c r="D34" s="204">
        <v>7.3110289620830171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575</v>
      </c>
      <c r="C36" s="204"/>
      <c r="D36" s="204"/>
      <c r="E36" s="204"/>
      <c r="F36" s="204"/>
      <c r="G36" s="204">
        <v>0</v>
      </c>
      <c r="H36" s="204">
        <v>0</v>
      </c>
      <c r="I36" s="208" t="s">
        <v>542</v>
      </c>
      <c r="J36" s="204">
        <v>0</v>
      </c>
      <c r="K36" s="204" t="s">
        <v>542</v>
      </c>
      <c r="L36" s="204">
        <v>0</v>
      </c>
      <c r="M36" s="208" t="s">
        <v>542</v>
      </c>
      <c r="N36" s="204">
        <v>0</v>
      </c>
      <c r="O36" s="204" t="s">
        <v>542</v>
      </c>
      <c r="P36" s="204">
        <v>0</v>
      </c>
      <c r="Q36" s="208" t="s">
        <v>542</v>
      </c>
      <c r="R36" s="204">
        <v>0</v>
      </c>
      <c r="S36" s="204" t="s">
        <v>542</v>
      </c>
      <c r="T36" s="204">
        <v>0</v>
      </c>
      <c r="U36" s="208" t="s">
        <v>542</v>
      </c>
      <c r="V36" s="204">
        <v>0</v>
      </c>
      <c r="W36" s="204" t="s">
        <v>542</v>
      </c>
      <c r="X36" s="204">
        <v>0</v>
      </c>
      <c r="Y36" s="208" t="s">
        <v>542</v>
      </c>
      <c r="Z36" s="204" t="s">
        <v>615</v>
      </c>
      <c r="AA36" s="204" t="s">
        <v>615</v>
      </c>
      <c r="AB36" s="204">
        <v>0</v>
      </c>
      <c r="AC36" s="204">
        <v>0</v>
      </c>
    </row>
    <row r="37" spans="1:29" ht="31.5" x14ac:dyDescent="0.25">
      <c r="A37" s="205" t="s">
        <v>167</v>
      </c>
      <c r="B37" s="209" t="s">
        <v>573</v>
      </c>
      <c r="C37" s="204"/>
      <c r="D37" s="204"/>
      <c r="E37" s="204"/>
      <c r="F37" s="204"/>
      <c r="G37" s="204">
        <v>0</v>
      </c>
      <c r="H37" s="204">
        <v>0</v>
      </c>
      <c r="I37" s="208" t="s">
        <v>542</v>
      </c>
      <c r="J37" s="204">
        <v>0</v>
      </c>
      <c r="K37" s="204" t="s">
        <v>542</v>
      </c>
      <c r="L37" s="204">
        <v>0</v>
      </c>
      <c r="M37" s="208" t="s">
        <v>542</v>
      </c>
      <c r="N37" s="204">
        <v>0</v>
      </c>
      <c r="O37" s="204" t="s">
        <v>542</v>
      </c>
      <c r="P37" s="204">
        <v>0</v>
      </c>
      <c r="Q37" s="208" t="s">
        <v>542</v>
      </c>
      <c r="R37" s="204">
        <v>0</v>
      </c>
      <c r="S37" s="204" t="s">
        <v>542</v>
      </c>
      <c r="T37" s="204">
        <v>0</v>
      </c>
      <c r="U37" s="208" t="s">
        <v>542</v>
      </c>
      <c r="V37" s="204">
        <v>0</v>
      </c>
      <c r="W37" s="204" t="s">
        <v>542</v>
      </c>
      <c r="X37" s="204">
        <v>0</v>
      </c>
      <c r="Y37" s="208" t="s">
        <v>542</v>
      </c>
      <c r="Z37" s="204" t="s">
        <v>615</v>
      </c>
      <c r="AA37" s="204" t="s">
        <v>615</v>
      </c>
      <c r="AB37" s="204">
        <v>0</v>
      </c>
      <c r="AC37" s="204">
        <v>0</v>
      </c>
    </row>
    <row r="38" spans="1:29" x14ac:dyDescent="0.25">
      <c r="A38" s="205" t="s">
        <v>166</v>
      </c>
      <c r="B38" s="209" t="s">
        <v>157</v>
      </c>
      <c r="C38" s="204"/>
      <c r="D38" s="204"/>
      <c r="E38" s="204"/>
      <c r="F38" s="204"/>
      <c r="G38" s="204">
        <v>0</v>
      </c>
      <c r="H38" s="204">
        <v>0</v>
      </c>
      <c r="I38" s="208" t="s">
        <v>542</v>
      </c>
      <c r="J38" s="204">
        <v>0</v>
      </c>
      <c r="K38" s="204" t="s">
        <v>542</v>
      </c>
      <c r="L38" s="204">
        <v>0</v>
      </c>
      <c r="M38" s="208" t="s">
        <v>542</v>
      </c>
      <c r="N38" s="204">
        <v>0</v>
      </c>
      <c r="O38" s="204" t="s">
        <v>542</v>
      </c>
      <c r="P38" s="204">
        <v>0</v>
      </c>
      <c r="Q38" s="208" t="s">
        <v>542</v>
      </c>
      <c r="R38" s="204">
        <v>0</v>
      </c>
      <c r="S38" s="204" t="s">
        <v>542</v>
      </c>
      <c r="T38" s="204">
        <v>0</v>
      </c>
      <c r="U38" s="208" t="s">
        <v>542</v>
      </c>
      <c r="V38" s="204">
        <v>0</v>
      </c>
      <c r="W38" s="204" t="s">
        <v>542</v>
      </c>
      <c r="X38" s="204">
        <v>0</v>
      </c>
      <c r="Y38" s="208" t="s">
        <v>542</v>
      </c>
      <c r="Z38" s="204" t="s">
        <v>615</v>
      </c>
      <c r="AA38" s="204" t="s">
        <v>615</v>
      </c>
      <c r="AB38" s="204">
        <v>0</v>
      </c>
      <c r="AC38" s="204">
        <v>0</v>
      </c>
    </row>
    <row r="39" spans="1:29" x14ac:dyDescent="0.25">
      <c r="A39" s="205" t="s">
        <v>165</v>
      </c>
      <c r="B39" s="206" t="s">
        <v>574</v>
      </c>
      <c r="C39" s="204"/>
      <c r="D39" s="204"/>
      <c r="E39" s="204"/>
      <c r="F39" s="204"/>
      <c r="G39" s="204">
        <v>0</v>
      </c>
      <c r="H39" s="204">
        <v>0</v>
      </c>
      <c r="I39" s="208" t="s">
        <v>542</v>
      </c>
      <c r="J39" s="204">
        <v>0</v>
      </c>
      <c r="K39" s="204" t="s">
        <v>542</v>
      </c>
      <c r="L39" s="204">
        <v>0</v>
      </c>
      <c r="M39" s="208" t="s">
        <v>542</v>
      </c>
      <c r="N39" s="204">
        <v>0</v>
      </c>
      <c r="O39" s="204" t="s">
        <v>542</v>
      </c>
      <c r="P39" s="204">
        <v>0</v>
      </c>
      <c r="Q39" s="208" t="s">
        <v>542</v>
      </c>
      <c r="R39" s="204">
        <v>0</v>
      </c>
      <c r="S39" s="204" t="s">
        <v>542</v>
      </c>
      <c r="T39" s="204">
        <v>0</v>
      </c>
      <c r="U39" s="208" t="s">
        <v>542</v>
      </c>
      <c r="V39" s="204">
        <v>0</v>
      </c>
      <c r="W39" s="204" t="s">
        <v>542</v>
      </c>
      <c r="X39" s="204">
        <v>0</v>
      </c>
      <c r="Y39" s="208" t="s">
        <v>542</v>
      </c>
      <c r="Z39" s="204" t="s">
        <v>615</v>
      </c>
      <c r="AA39" s="204" t="s">
        <v>615</v>
      </c>
      <c r="AB39" s="204">
        <v>0</v>
      </c>
      <c r="AC39" s="204">
        <v>0</v>
      </c>
    </row>
    <row r="40" spans="1:29" x14ac:dyDescent="0.25">
      <c r="A40" s="205" t="s">
        <v>164</v>
      </c>
      <c r="B40" s="206" t="s">
        <v>576</v>
      </c>
      <c r="C40" s="204"/>
      <c r="D40" s="204"/>
      <c r="E40" s="204"/>
      <c r="F40" s="204"/>
      <c r="G40" s="204">
        <v>0</v>
      </c>
      <c r="H40" s="204">
        <v>0</v>
      </c>
      <c r="I40" s="208" t="s">
        <v>542</v>
      </c>
      <c r="J40" s="204">
        <v>0</v>
      </c>
      <c r="K40" s="204" t="s">
        <v>542</v>
      </c>
      <c r="L40" s="204">
        <v>0</v>
      </c>
      <c r="M40" s="208" t="s">
        <v>542</v>
      </c>
      <c r="N40" s="204">
        <v>0</v>
      </c>
      <c r="O40" s="204" t="s">
        <v>542</v>
      </c>
      <c r="P40" s="204">
        <v>0</v>
      </c>
      <c r="Q40" s="208" t="s">
        <v>542</v>
      </c>
      <c r="R40" s="204">
        <v>0</v>
      </c>
      <c r="S40" s="204" t="s">
        <v>542</v>
      </c>
      <c r="T40" s="204">
        <v>0</v>
      </c>
      <c r="U40" s="208" t="s">
        <v>542</v>
      </c>
      <c r="V40" s="204">
        <v>0</v>
      </c>
      <c r="W40" s="204" t="s">
        <v>542</v>
      </c>
      <c r="X40" s="204">
        <v>0</v>
      </c>
      <c r="Y40" s="208" t="s">
        <v>542</v>
      </c>
      <c r="Z40" s="204" t="s">
        <v>615</v>
      </c>
      <c r="AA40" s="204" t="s">
        <v>615</v>
      </c>
      <c r="AB40" s="204">
        <v>0</v>
      </c>
      <c r="AC40" s="204">
        <v>0</v>
      </c>
    </row>
    <row r="41" spans="1:29" x14ac:dyDescent="0.25">
      <c r="A41" s="205" t="s">
        <v>163</v>
      </c>
      <c r="B41" s="206" t="s">
        <v>577</v>
      </c>
      <c r="C41" s="204"/>
      <c r="D41" s="204"/>
      <c r="E41" s="204"/>
      <c r="F41" s="204"/>
      <c r="G41" s="204">
        <v>0</v>
      </c>
      <c r="H41" s="204">
        <v>0</v>
      </c>
      <c r="I41" s="208" t="s">
        <v>542</v>
      </c>
      <c r="J41" s="204">
        <v>0</v>
      </c>
      <c r="K41" s="204" t="s">
        <v>542</v>
      </c>
      <c r="L41" s="204">
        <v>0</v>
      </c>
      <c r="M41" s="208" t="s">
        <v>542</v>
      </c>
      <c r="N41" s="204">
        <v>0</v>
      </c>
      <c r="O41" s="204" t="s">
        <v>542</v>
      </c>
      <c r="P41" s="204">
        <v>0</v>
      </c>
      <c r="Q41" s="208" t="s">
        <v>542</v>
      </c>
      <c r="R41" s="204">
        <v>0</v>
      </c>
      <c r="S41" s="204" t="s">
        <v>542</v>
      </c>
      <c r="T41" s="204">
        <v>0</v>
      </c>
      <c r="U41" s="208" t="s">
        <v>542</v>
      </c>
      <c r="V41" s="204">
        <v>0</v>
      </c>
      <c r="W41" s="204" t="s">
        <v>542</v>
      </c>
      <c r="X41" s="204">
        <v>0</v>
      </c>
      <c r="Y41" s="208" t="s">
        <v>542</v>
      </c>
      <c r="Z41" s="204" t="s">
        <v>615</v>
      </c>
      <c r="AA41" s="204" t="s">
        <v>615</v>
      </c>
      <c r="AB41" s="204">
        <v>0</v>
      </c>
      <c r="AC41" s="204">
        <v>0</v>
      </c>
    </row>
    <row r="42" spans="1:29" x14ac:dyDescent="0.25">
      <c r="A42" s="205" t="s">
        <v>162</v>
      </c>
      <c r="B42" s="206" t="s">
        <v>578</v>
      </c>
      <c r="C42" s="204"/>
      <c r="D42" s="204"/>
      <c r="E42" s="204"/>
      <c r="F42" s="204"/>
      <c r="G42" s="204">
        <v>0</v>
      </c>
      <c r="H42" s="204">
        <v>0</v>
      </c>
      <c r="I42" s="208" t="s">
        <v>542</v>
      </c>
      <c r="J42" s="204">
        <v>0</v>
      </c>
      <c r="K42" s="204" t="s">
        <v>542</v>
      </c>
      <c r="L42" s="204">
        <v>0</v>
      </c>
      <c r="M42" s="208" t="s">
        <v>542</v>
      </c>
      <c r="N42" s="204">
        <v>0</v>
      </c>
      <c r="O42" s="204" t="s">
        <v>542</v>
      </c>
      <c r="P42" s="204">
        <v>0</v>
      </c>
      <c r="Q42" s="208" t="s">
        <v>542</v>
      </c>
      <c r="R42" s="204">
        <v>0</v>
      </c>
      <c r="S42" s="204" t="s">
        <v>542</v>
      </c>
      <c r="T42" s="204">
        <v>0</v>
      </c>
      <c r="U42" s="208" t="s">
        <v>542</v>
      </c>
      <c r="V42" s="204">
        <v>0</v>
      </c>
      <c r="W42" s="204" t="s">
        <v>542</v>
      </c>
      <c r="X42" s="204">
        <v>0</v>
      </c>
      <c r="Y42" s="208" t="s">
        <v>542</v>
      </c>
      <c r="Z42" s="204" t="s">
        <v>615</v>
      </c>
      <c r="AA42" s="204" t="s">
        <v>615</v>
      </c>
      <c r="AB42" s="204">
        <v>0</v>
      </c>
      <c r="AC42" s="204">
        <v>0</v>
      </c>
    </row>
    <row r="43" spans="1:29" x14ac:dyDescent="0.25">
      <c r="A43" s="205" t="s">
        <v>551</v>
      </c>
      <c r="B43" s="206" t="s">
        <v>579</v>
      </c>
      <c r="C43" s="204"/>
      <c r="D43" s="204"/>
      <c r="E43" s="204"/>
      <c r="F43" s="204"/>
      <c r="G43" s="204">
        <v>0</v>
      </c>
      <c r="H43" s="204">
        <v>0</v>
      </c>
      <c r="I43" s="208" t="s">
        <v>542</v>
      </c>
      <c r="J43" s="204">
        <v>0</v>
      </c>
      <c r="K43" s="204" t="s">
        <v>542</v>
      </c>
      <c r="L43" s="204">
        <v>0</v>
      </c>
      <c r="M43" s="208" t="s">
        <v>542</v>
      </c>
      <c r="N43" s="204">
        <v>0</v>
      </c>
      <c r="O43" s="204" t="s">
        <v>542</v>
      </c>
      <c r="P43" s="204">
        <v>0</v>
      </c>
      <c r="Q43" s="208" t="s">
        <v>542</v>
      </c>
      <c r="R43" s="204">
        <v>0</v>
      </c>
      <c r="S43" s="204" t="s">
        <v>542</v>
      </c>
      <c r="T43" s="204">
        <v>0</v>
      </c>
      <c r="U43" s="208" t="s">
        <v>542</v>
      </c>
      <c r="V43" s="204">
        <v>0</v>
      </c>
      <c r="W43" s="204" t="s">
        <v>542</v>
      </c>
      <c r="X43" s="204">
        <v>0</v>
      </c>
      <c r="Y43" s="208" t="s">
        <v>542</v>
      </c>
      <c r="Z43" s="204" t="s">
        <v>615</v>
      </c>
      <c r="AA43" s="204" t="s">
        <v>615</v>
      </c>
      <c r="AB43" s="204">
        <v>0</v>
      </c>
      <c r="AC43" s="204">
        <v>0</v>
      </c>
    </row>
    <row r="44" spans="1:29" x14ac:dyDescent="0.25">
      <c r="A44" s="205" t="s">
        <v>552</v>
      </c>
      <c r="B44" s="206" t="s">
        <v>580</v>
      </c>
      <c r="C44" s="204"/>
      <c r="D44" s="204"/>
      <c r="E44" s="204"/>
      <c r="F44" s="204"/>
      <c r="G44" s="204">
        <v>0</v>
      </c>
      <c r="H44" s="204">
        <v>0</v>
      </c>
      <c r="I44" s="208" t="s">
        <v>542</v>
      </c>
      <c r="J44" s="204">
        <v>0</v>
      </c>
      <c r="K44" s="204" t="s">
        <v>542</v>
      </c>
      <c r="L44" s="204">
        <v>0</v>
      </c>
      <c r="M44" s="208" t="s">
        <v>542</v>
      </c>
      <c r="N44" s="204">
        <v>0</v>
      </c>
      <c r="O44" s="204" t="s">
        <v>542</v>
      </c>
      <c r="P44" s="204">
        <v>0</v>
      </c>
      <c r="Q44" s="208" t="s">
        <v>542</v>
      </c>
      <c r="R44" s="204">
        <v>0</v>
      </c>
      <c r="S44" s="204" t="s">
        <v>542</v>
      </c>
      <c r="T44" s="204">
        <v>0</v>
      </c>
      <c r="U44" s="208" t="s">
        <v>542</v>
      </c>
      <c r="V44" s="204">
        <v>0</v>
      </c>
      <c r="W44" s="204" t="s">
        <v>542</v>
      </c>
      <c r="X44" s="204">
        <v>0</v>
      </c>
      <c r="Y44" s="208" t="s">
        <v>542</v>
      </c>
      <c r="Z44" s="204" t="s">
        <v>615</v>
      </c>
      <c r="AA44" s="204" t="s">
        <v>615</v>
      </c>
      <c r="AB44" s="204">
        <v>0</v>
      </c>
      <c r="AC44" s="204">
        <v>0</v>
      </c>
    </row>
    <row r="45" spans="1:29" x14ac:dyDescent="0.25">
      <c r="A45" s="205" t="s">
        <v>553</v>
      </c>
      <c r="B45" s="206" t="s">
        <v>581</v>
      </c>
      <c r="C45" s="204"/>
      <c r="D45" s="204"/>
      <c r="E45" s="204"/>
      <c r="F45" s="204"/>
      <c r="G45" s="204">
        <v>0</v>
      </c>
      <c r="H45" s="204">
        <v>0</v>
      </c>
      <c r="I45" s="208" t="s">
        <v>542</v>
      </c>
      <c r="J45" s="204">
        <v>0</v>
      </c>
      <c r="K45" s="204" t="s">
        <v>542</v>
      </c>
      <c r="L45" s="204">
        <v>0</v>
      </c>
      <c r="M45" s="208" t="s">
        <v>542</v>
      </c>
      <c r="N45" s="204">
        <v>0</v>
      </c>
      <c r="O45" s="204" t="s">
        <v>542</v>
      </c>
      <c r="P45" s="204">
        <v>0</v>
      </c>
      <c r="Q45" s="208" t="s">
        <v>542</v>
      </c>
      <c r="R45" s="204">
        <v>0</v>
      </c>
      <c r="S45" s="204" t="s">
        <v>542</v>
      </c>
      <c r="T45" s="204">
        <v>0</v>
      </c>
      <c r="U45" s="208" t="s">
        <v>542</v>
      </c>
      <c r="V45" s="204">
        <v>0</v>
      </c>
      <c r="W45" s="204" t="s">
        <v>542</v>
      </c>
      <c r="X45" s="204">
        <v>0</v>
      </c>
      <c r="Y45" s="208" t="s">
        <v>542</v>
      </c>
      <c r="Z45" s="204" t="s">
        <v>615</v>
      </c>
      <c r="AA45" s="204" t="s">
        <v>615</v>
      </c>
      <c r="AB45" s="204">
        <v>0</v>
      </c>
      <c r="AC45" s="204">
        <v>0</v>
      </c>
    </row>
    <row r="46" spans="1:29" x14ac:dyDescent="0.25">
      <c r="A46" s="205" t="s">
        <v>554</v>
      </c>
      <c r="B46" s="206" t="s">
        <v>582</v>
      </c>
      <c r="C46" s="204"/>
      <c r="D46" s="204"/>
      <c r="E46" s="204"/>
      <c r="F46" s="204"/>
      <c r="G46" s="204">
        <v>0</v>
      </c>
      <c r="H46" s="204">
        <v>0</v>
      </c>
      <c r="I46" s="208" t="s">
        <v>542</v>
      </c>
      <c r="J46" s="204">
        <v>0</v>
      </c>
      <c r="K46" s="204" t="s">
        <v>542</v>
      </c>
      <c r="L46" s="204">
        <v>0</v>
      </c>
      <c r="M46" s="208" t="s">
        <v>542</v>
      </c>
      <c r="N46" s="204">
        <v>0</v>
      </c>
      <c r="O46" s="204" t="s">
        <v>542</v>
      </c>
      <c r="P46" s="204">
        <v>0</v>
      </c>
      <c r="Q46" s="208" t="s">
        <v>542</v>
      </c>
      <c r="R46" s="204">
        <v>0</v>
      </c>
      <c r="S46" s="204" t="s">
        <v>542</v>
      </c>
      <c r="T46" s="204">
        <v>0</v>
      </c>
      <c r="U46" s="208" t="s">
        <v>542</v>
      </c>
      <c r="V46" s="204">
        <v>0</v>
      </c>
      <c r="W46" s="204" t="s">
        <v>542</v>
      </c>
      <c r="X46" s="204">
        <v>0</v>
      </c>
      <c r="Y46" s="208" t="s">
        <v>542</v>
      </c>
      <c r="Z46" s="204" t="s">
        <v>615</v>
      </c>
      <c r="AA46" s="204" t="s">
        <v>615</v>
      </c>
      <c r="AB46" s="204">
        <v>0</v>
      </c>
      <c r="AC46" s="204">
        <v>0</v>
      </c>
    </row>
    <row r="47" spans="1:29" s="197"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x14ac:dyDescent="0.25">
      <c r="A48" s="205" t="s">
        <v>160</v>
      </c>
      <c r="B48" s="206" t="s">
        <v>575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615</v>
      </c>
      <c r="AA48" s="204"/>
      <c r="AB48" s="204">
        <v>0</v>
      </c>
      <c r="AC48" s="204">
        <v>0</v>
      </c>
    </row>
    <row r="49" spans="1:29" ht="31.5" x14ac:dyDescent="0.25">
      <c r="A49" s="205" t="s">
        <v>159</v>
      </c>
      <c r="B49" s="209" t="s">
        <v>573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615</v>
      </c>
      <c r="AA49" s="204"/>
      <c r="AB49" s="204">
        <v>0</v>
      </c>
      <c r="AC49" s="204">
        <v>0</v>
      </c>
    </row>
    <row r="50" spans="1:29" x14ac:dyDescent="0.25">
      <c r="A50" s="205"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615</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615</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615</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615</v>
      </c>
      <c r="AA53" s="204"/>
      <c r="AB53" s="204">
        <v>0</v>
      </c>
      <c r="AC53" s="204">
        <v>0</v>
      </c>
    </row>
    <row r="54" spans="1:29" x14ac:dyDescent="0.25">
      <c r="A54" s="205" t="s">
        <v>150</v>
      </c>
      <c r="B54" s="206" t="s">
        <v>576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615</v>
      </c>
      <c r="AA54" s="204"/>
      <c r="AB54" s="204">
        <v>0</v>
      </c>
      <c r="AC54" s="204">
        <v>0</v>
      </c>
    </row>
    <row r="55" spans="1:29" x14ac:dyDescent="0.25">
      <c r="A55" s="205" t="s">
        <v>555</v>
      </c>
      <c r="B55" s="206" t="s">
        <v>577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615</v>
      </c>
      <c r="AA55" s="204"/>
      <c r="AB55" s="204">
        <v>0</v>
      </c>
      <c r="AC55" s="204">
        <v>0</v>
      </c>
    </row>
    <row r="56" spans="1:29" x14ac:dyDescent="0.25">
      <c r="A56" s="205" t="s">
        <v>556</v>
      </c>
      <c r="B56" s="206" t="s">
        <v>578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615</v>
      </c>
      <c r="AA56" s="204"/>
      <c r="AB56" s="204">
        <v>0</v>
      </c>
      <c r="AC56" s="204">
        <v>0</v>
      </c>
    </row>
    <row r="57" spans="1:29" x14ac:dyDescent="0.25">
      <c r="A57" s="205" t="s">
        <v>557</v>
      </c>
      <c r="B57" s="206" t="s">
        <v>579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615</v>
      </c>
      <c r="AA57" s="204"/>
      <c r="AB57" s="204">
        <v>0</v>
      </c>
      <c r="AC57" s="204">
        <v>0</v>
      </c>
    </row>
    <row r="58" spans="1:29" ht="36.75" customHeight="1" x14ac:dyDescent="0.25">
      <c r="A58" s="205" t="s">
        <v>558</v>
      </c>
      <c r="B58" s="206" t="s">
        <v>580</v>
      </c>
      <c r="C58" s="204">
        <v>1</v>
      </c>
      <c r="D58" s="204">
        <v>1</v>
      </c>
      <c r="E58" s="204"/>
      <c r="F58" s="204"/>
      <c r="G58" s="204">
        <v>0</v>
      </c>
      <c r="H58" s="204">
        <v>0</v>
      </c>
      <c r="I58" s="204"/>
      <c r="J58" s="204">
        <v>0</v>
      </c>
      <c r="K58" s="204"/>
      <c r="L58" s="204">
        <v>0</v>
      </c>
      <c r="M58" s="204"/>
      <c r="N58" s="204">
        <v>0</v>
      </c>
      <c r="O58" s="204"/>
      <c r="P58" s="204">
        <v>1</v>
      </c>
      <c r="Q58" s="204"/>
      <c r="R58" s="204">
        <v>0</v>
      </c>
      <c r="S58" s="204"/>
      <c r="T58" s="204">
        <v>0</v>
      </c>
      <c r="U58" s="204"/>
      <c r="V58" s="204">
        <v>0</v>
      </c>
      <c r="W58" s="204"/>
      <c r="X58" s="204">
        <v>0</v>
      </c>
      <c r="Y58" s="204"/>
      <c r="Z58" s="204" t="s">
        <v>615</v>
      </c>
      <c r="AA58" s="204"/>
      <c r="AB58" s="204">
        <v>1</v>
      </c>
      <c r="AC58" s="204">
        <v>0</v>
      </c>
    </row>
    <row r="59" spans="1:29" x14ac:dyDescent="0.25">
      <c r="A59" s="205" t="s">
        <v>559</v>
      </c>
      <c r="B59" s="206" t="s">
        <v>581</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615</v>
      </c>
      <c r="AA59" s="204"/>
      <c r="AB59" s="204">
        <v>0</v>
      </c>
      <c r="AC59" s="204">
        <v>0</v>
      </c>
    </row>
    <row r="60" spans="1:29" x14ac:dyDescent="0.25">
      <c r="A60" s="205" t="s">
        <v>560</v>
      </c>
      <c r="B60" s="206" t="s">
        <v>582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615</v>
      </c>
      <c r="AA60" s="204"/>
      <c r="AB60" s="204">
        <v>0</v>
      </c>
      <c r="AC60" s="204">
        <v>0</v>
      </c>
    </row>
    <row r="61" spans="1:29" s="197"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16.813400000000001</v>
      </c>
      <c r="D62" s="204">
        <v>21.393519865657268</v>
      </c>
      <c r="E62" s="204"/>
      <c r="F62" s="204"/>
      <c r="G62" s="204">
        <v>0</v>
      </c>
      <c r="H62" s="204">
        <v>0</v>
      </c>
      <c r="I62" s="204"/>
      <c r="J62" s="204">
        <v>0</v>
      </c>
      <c r="K62" s="204"/>
      <c r="L62" s="204">
        <v>0</v>
      </c>
      <c r="M62" s="204"/>
      <c r="N62" s="204">
        <v>0</v>
      </c>
      <c r="O62" s="204"/>
      <c r="P62" s="204">
        <v>16.813400000000005</v>
      </c>
      <c r="Q62" s="204"/>
      <c r="R62" s="204">
        <v>0</v>
      </c>
      <c r="S62" s="204"/>
      <c r="T62" s="204">
        <v>0</v>
      </c>
      <c r="U62" s="204"/>
      <c r="V62" s="204">
        <v>0</v>
      </c>
      <c r="W62" s="204"/>
      <c r="X62" s="204">
        <v>0</v>
      </c>
      <c r="Y62" s="204"/>
      <c r="Z62" s="204" t="s">
        <v>615</v>
      </c>
      <c r="AA62" s="204"/>
      <c r="AB62" s="204">
        <v>16.813400000000005</v>
      </c>
      <c r="AC62" s="204">
        <v>0</v>
      </c>
    </row>
    <row r="63" spans="1:29" x14ac:dyDescent="0.25">
      <c r="A63" s="205"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615</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615</v>
      </c>
      <c r="AA64" s="204"/>
      <c r="AB64" s="204">
        <v>0</v>
      </c>
      <c r="AC64" s="204">
        <v>0</v>
      </c>
    </row>
    <row r="65" spans="1:29" x14ac:dyDescent="0.25">
      <c r="A65" s="205"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615</v>
      </c>
      <c r="AA65" s="204"/>
      <c r="AB65" s="204">
        <v>0</v>
      </c>
      <c r="AC65" s="204">
        <v>0</v>
      </c>
    </row>
    <row r="66" spans="1:29" ht="54" customHeight="1" x14ac:dyDescent="0.25">
      <c r="A66" s="205"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615</v>
      </c>
      <c r="AA66" s="204"/>
      <c r="AB66" s="204">
        <v>0</v>
      </c>
      <c r="AC66" s="204">
        <v>0</v>
      </c>
    </row>
    <row r="67" spans="1:29" x14ac:dyDescent="0.25">
      <c r="A67" s="205" t="s">
        <v>142</v>
      </c>
      <c r="B67" s="209" t="s">
        <v>576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615</v>
      </c>
      <c r="AA67" s="204"/>
      <c r="AB67" s="204">
        <v>0</v>
      </c>
      <c r="AC67" s="204">
        <v>0</v>
      </c>
    </row>
    <row r="68" spans="1:29" ht="50.25" customHeight="1" x14ac:dyDescent="0.25">
      <c r="A68" s="205" t="s">
        <v>561</v>
      </c>
      <c r="B68" s="209" t="s">
        <v>577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615</v>
      </c>
      <c r="AA68" s="204"/>
      <c r="AB68" s="204">
        <v>0</v>
      </c>
      <c r="AC68" s="204">
        <v>0</v>
      </c>
    </row>
    <row r="69" spans="1:29" x14ac:dyDescent="0.25">
      <c r="A69" s="205" t="s">
        <v>562</v>
      </c>
      <c r="B69" s="209" t="s">
        <v>578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615</v>
      </c>
      <c r="AA69" s="204"/>
      <c r="AB69" s="204">
        <v>0</v>
      </c>
      <c r="AC69" s="204">
        <v>0</v>
      </c>
    </row>
    <row r="70" spans="1:29" ht="36.75" customHeight="1" x14ac:dyDescent="0.25">
      <c r="A70" s="205" t="s">
        <v>563</v>
      </c>
      <c r="B70" s="209" t="s">
        <v>579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615</v>
      </c>
      <c r="AA70" s="204"/>
      <c r="AB70" s="204">
        <v>0</v>
      </c>
      <c r="AC70" s="204">
        <v>0</v>
      </c>
    </row>
    <row r="71" spans="1:29" x14ac:dyDescent="0.25">
      <c r="A71" s="205" t="s">
        <v>564</v>
      </c>
      <c r="B71" s="209" t="s">
        <v>580</v>
      </c>
      <c r="C71" s="204"/>
      <c r="D71" s="204"/>
      <c r="E71" s="204"/>
      <c r="F71" s="204"/>
      <c r="G71" s="204">
        <v>0</v>
      </c>
      <c r="H71" s="204">
        <v>0</v>
      </c>
      <c r="I71" s="204"/>
      <c r="J71" s="204">
        <v>0</v>
      </c>
      <c r="K71" s="204"/>
      <c r="L71" s="204">
        <v>0</v>
      </c>
      <c r="M71" s="204"/>
      <c r="N71" s="204">
        <v>0</v>
      </c>
      <c r="O71" s="204"/>
      <c r="P71" s="204">
        <v>1</v>
      </c>
      <c r="Q71" s="204"/>
      <c r="R71" s="204">
        <v>0</v>
      </c>
      <c r="S71" s="204"/>
      <c r="T71" s="204">
        <v>0</v>
      </c>
      <c r="U71" s="204"/>
      <c r="V71" s="204">
        <v>0</v>
      </c>
      <c r="W71" s="204"/>
      <c r="X71" s="204">
        <v>0</v>
      </c>
      <c r="Y71" s="204"/>
      <c r="Z71" s="204" t="s">
        <v>615</v>
      </c>
      <c r="AA71" s="204"/>
      <c r="AB71" s="204">
        <v>1</v>
      </c>
      <c r="AC71" s="204">
        <v>0</v>
      </c>
    </row>
    <row r="72" spans="1:29" ht="51" customHeight="1" x14ac:dyDescent="0.25">
      <c r="A72" s="205" t="s">
        <v>565</v>
      </c>
      <c r="B72" s="209" t="s">
        <v>581</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615</v>
      </c>
      <c r="AA72" s="204"/>
      <c r="AB72" s="204">
        <v>0</v>
      </c>
      <c r="AC72" s="204">
        <v>0</v>
      </c>
    </row>
    <row r="73" spans="1:29" ht="32.25" customHeight="1" x14ac:dyDescent="0.25">
      <c r="A73" s="205" t="s">
        <v>566</v>
      </c>
      <c r="B73" s="209" t="s">
        <v>582</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615</v>
      </c>
      <c r="AA73" s="204"/>
      <c r="AB73" s="204">
        <v>0</v>
      </c>
      <c r="AC73" s="204">
        <v>0</v>
      </c>
    </row>
    <row r="74" spans="1:29" s="197" customFormat="1" ht="51.75" customHeight="1" x14ac:dyDescent="0.25">
      <c r="A74" s="202" t="s">
        <v>59</v>
      </c>
      <c r="B74" s="210"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615</v>
      </c>
      <c r="AA74" s="204"/>
      <c r="AB74" s="204">
        <v>0</v>
      </c>
      <c r="AC74" s="204">
        <v>0</v>
      </c>
    </row>
    <row r="75" spans="1:29" s="197" customFormat="1"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575</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t="s">
        <v>615</v>
      </c>
      <c r="AA76" s="212"/>
      <c r="AB76" s="204">
        <v>0</v>
      </c>
      <c r="AC76" s="204">
        <v>0</v>
      </c>
    </row>
    <row r="77" spans="1:29" ht="18.75" customHeight="1" x14ac:dyDescent="0.25">
      <c r="A77" s="205" t="s">
        <v>232</v>
      </c>
      <c r="B77" s="209" t="s">
        <v>573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615</v>
      </c>
      <c r="AA77" s="204"/>
      <c r="AB77" s="204">
        <v>0</v>
      </c>
      <c r="AC77" s="204">
        <v>0</v>
      </c>
    </row>
    <row r="78" spans="1:29" x14ac:dyDescent="0.25">
      <c r="A78" s="205" t="s">
        <v>233</v>
      </c>
      <c r="B78" s="209"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615</v>
      </c>
      <c r="AA78" s="204"/>
      <c r="AB78" s="204">
        <v>0</v>
      </c>
      <c r="AC78" s="204">
        <v>0</v>
      </c>
    </row>
    <row r="79" spans="1:29" x14ac:dyDescent="0.25">
      <c r="A79" s="205" t="s">
        <v>234</v>
      </c>
      <c r="B79" s="206" t="s">
        <v>583</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615</v>
      </c>
      <c r="AA79" s="204"/>
      <c r="AB79" s="204">
        <v>0</v>
      </c>
      <c r="AC79" s="204">
        <v>0</v>
      </c>
    </row>
    <row r="80" spans="1:29" x14ac:dyDescent="0.25">
      <c r="A80" s="205" t="s">
        <v>235</v>
      </c>
      <c r="B80" s="206" t="s">
        <v>576</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t="s">
        <v>615</v>
      </c>
      <c r="AA80" s="212"/>
      <c r="AB80" s="204">
        <v>0</v>
      </c>
      <c r="AC80" s="204">
        <v>0</v>
      </c>
    </row>
    <row r="81" spans="1:29" x14ac:dyDescent="0.25">
      <c r="A81" s="205" t="s">
        <v>567</v>
      </c>
      <c r="B81" s="206" t="s">
        <v>577</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t="s">
        <v>615</v>
      </c>
      <c r="AA81" s="212"/>
      <c r="AB81" s="204">
        <v>0</v>
      </c>
      <c r="AC81" s="204">
        <v>0</v>
      </c>
    </row>
    <row r="82" spans="1:29" x14ac:dyDescent="0.25">
      <c r="A82" s="205" t="s">
        <v>568</v>
      </c>
      <c r="B82" s="206" t="s">
        <v>578</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t="s">
        <v>615</v>
      </c>
      <c r="AA82" s="212"/>
      <c r="AB82" s="204">
        <v>0</v>
      </c>
      <c r="AC82" s="204">
        <v>0</v>
      </c>
    </row>
    <row r="83" spans="1:29" x14ac:dyDescent="0.25">
      <c r="A83" s="205" t="s">
        <v>569</v>
      </c>
      <c r="B83" s="206" t="s">
        <v>579</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t="s">
        <v>615</v>
      </c>
      <c r="AA83" s="212"/>
      <c r="AB83" s="204">
        <v>0</v>
      </c>
      <c r="AC83" s="204">
        <v>0</v>
      </c>
    </row>
    <row r="84" spans="1:29" x14ac:dyDescent="0.25">
      <c r="A84" s="205" t="s">
        <v>570</v>
      </c>
      <c r="B84" s="206" t="s">
        <v>580</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t="s">
        <v>615</v>
      </c>
      <c r="AA84" s="212"/>
      <c r="AB84" s="204">
        <v>0</v>
      </c>
      <c r="AC84" s="204">
        <v>0</v>
      </c>
    </row>
    <row r="85" spans="1:29" x14ac:dyDescent="0.25">
      <c r="A85" s="205" t="s">
        <v>571</v>
      </c>
      <c r="B85" s="206" t="s">
        <v>581</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t="s">
        <v>615</v>
      </c>
      <c r="AA85" s="212"/>
      <c r="AB85" s="204">
        <v>0</v>
      </c>
      <c r="AC85" s="204">
        <v>0</v>
      </c>
    </row>
    <row r="86" spans="1:29" x14ac:dyDescent="0.25">
      <c r="A86" s="205" t="s">
        <v>572</v>
      </c>
      <c r="B86" s="206" t="s">
        <v>582</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615</v>
      </c>
      <c r="AA86" s="212"/>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ввод'!A11:AA11</f>
        <v>M_TP2000.PS.0073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0" t="s">
        <v>14</v>
      </c>
      <c r="AG24" s="150" t="s">
        <v>13</v>
      </c>
      <c r="AH24" s="151" t="s">
        <v>3</v>
      </c>
      <c r="AI24" s="151"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2" t="str">
        <f>'1. паспорт местоположение'!A5:C5</f>
        <v>Год раскрытия информации: 2024 год</v>
      </c>
      <c r="B5" s="422"/>
      <c r="C5" s="77"/>
      <c r="D5" s="77"/>
      <c r="E5" s="77"/>
      <c r="F5" s="77"/>
      <c r="G5" s="77"/>
      <c r="H5" s="77"/>
    </row>
    <row r="6" spans="1:8" ht="18.75" x14ac:dyDescent="0.3">
      <c r="A6" s="155"/>
      <c r="B6" s="155"/>
      <c r="C6" s="155"/>
      <c r="D6" s="155"/>
      <c r="E6" s="155"/>
      <c r="F6" s="155"/>
      <c r="G6" s="155"/>
      <c r="H6" s="155"/>
    </row>
    <row r="7" spans="1:8" ht="18.75" x14ac:dyDescent="0.25">
      <c r="A7" s="258" t="s">
        <v>10</v>
      </c>
      <c r="B7" s="258"/>
      <c r="C7" s="154"/>
      <c r="D7" s="154"/>
      <c r="E7" s="154"/>
      <c r="F7" s="154"/>
      <c r="G7" s="154"/>
      <c r="H7" s="154"/>
    </row>
    <row r="8" spans="1:8" ht="18.75" x14ac:dyDescent="0.25">
      <c r="A8" s="154"/>
      <c r="B8" s="154"/>
      <c r="C8" s="154"/>
      <c r="D8" s="154"/>
      <c r="E8" s="154"/>
      <c r="F8" s="154"/>
      <c r="G8" s="154"/>
      <c r="H8" s="154"/>
    </row>
    <row r="9" spans="1:8" x14ac:dyDescent="0.25">
      <c r="A9" s="272" t="str">
        <f>'1. паспорт местоположение'!A9:C9</f>
        <v>АО "Россети Тюмень"</v>
      </c>
      <c r="B9" s="272"/>
      <c r="C9" s="152"/>
      <c r="D9" s="152"/>
      <c r="E9" s="152"/>
      <c r="F9" s="152"/>
      <c r="G9" s="152"/>
      <c r="H9" s="152"/>
    </row>
    <row r="10" spans="1:8" x14ac:dyDescent="0.25">
      <c r="A10" s="255" t="s">
        <v>9</v>
      </c>
      <c r="B10" s="255"/>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60" t="str">
        <f>'7. Паспорт отчет о закупке'!A12:AV12</f>
        <v>M_TP2000.PS.0073</v>
      </c>
      <c r="B12" s="260"/>
      <c r="C12" s="152"/>
      <c r="D12" s="152"/>
      <c r="E12" s="152"/>
      <c r="F12" s="152"/>
      <c r="G12" s="152"/>
      <c r="H12" s="152"/>
    </row>
    <row r="13" spans="1:8" x14ac:dyDescent="0.25">
      <c r="A13" s="255" t="s">
        <v>8</v>
      </c>
      <c r="B13" s="255"/>
      <c r="C13" s="153"/>
      <c r="D13" s="153"/>
      <c r="E13" s="153"/>
      <c r="F13" s="153"/>
      <c r="G13" s="153"/>
      <c r="H13" s="153"/>
    </row>
    <row r="14" spans="1:8" ht="18.75" x14ac:dyDescent="0.25">
      <c r="A14" s="11"/>
      <c r="B14" s="11"/>
      <c r="C14" s="11"/>
      <c r="D14" s="11"/>
      <c r="E14" s="11"/>
      <c r="F14" s="11"/>
      <c r="G14" s="11"/>
      <c r="H14" s="11"/>
    </row>
    <row r="15" spans="1:8" ht="41.25" customHeight="1" x14ac:dyDescent="0.25">
      <c r="A15" s="26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1"/>
      <c r="C15" s="152"/>
      <c r="D15" s="152"/>
      <c r="E15" s="152"/>
      <c r="F15" s="152"/>
      <c r="G15" s="152"/>
      <c r="H15" s="152"/>
    </row>
    <row r="16" spans="1:8" x14ac:dyDescent="0.25">
      <c r="A16" s="255" t="s">
        <v>7</v>
      </c>
      <c r="B16" s="255"/>
      <c r="C16" s="153"/>
      <c r="D16" s="153"/>
      <c r="E16" s="153"/>
      <c r="F16" s="153"/>
      <c r="G16" s="153"/>
      <c r="H16" s="153"/>
    </row>
    <row r="17" spans="1:2" x14ac:dyDescent="0.25">
      <c r="B17" s="122"/>
    </row>
    <row r="18" spans="1:2" ht="33.75" customHeight="1" x14ac:dyDescent="0.25">
      <c r="A18" s="426" t="s">
        <v>507</v>
      </c>
      <c r="B18" s="427"/>
    </row>
    <row r="19" spans="1:2" x14ac:dyDescent="0.25">
      <c r="B19" s="48"/>
    </row>
    <row r="20" spans="1:2" ht="16.5" thickBot="1" x14ac:dyDescent="0.3">
      <c r="B20" s="123"/>
    </row>
    <row r="21" spans="1:2" ht="45.75" thickBot="1" x14ac:dyDescent="0.3">
      <c r="A21" s="124" t="s">
        <v>378</v>
      </c>
      <c r="B21" s="125"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24" t="s">
        <v>379</v>
      </c>
      <c r="B22" s="125"/>
    </row>
    <row r="23" spans="1:2" ht="16.5" thickBot="1" x14ac:dyDescent="0.3">
      <c r="A23" s="124" t="s">
        <v>344</v>
      </c>
      <c r="B23" s="126" t="s">
        <v>539</v>
      </c>
    </row>
    <row r="24" spans="1:2" ht="16.5" thickBot="1" x14ac:dyDescent="0.3">
      <c r="A24" s="124" t="s">
        <v>380</v>
      </c>
      <c r="B24" s="126" t="s">
        <v>546</v>
      </c>
    </row>
    <row r="25" spans="1:2" ht="16.5" thickBot="1" x14ac:dyDescent="0.3">
      <c r="A25" s="127" t="s">
        <v>381</v>
      </c>
      <c r="B25" s="125">
        <v>2029</v>
      </c>
    </row>
    <row r="26" spans="1:2" ht="16.5" thickBot="1" x14ac:dyDescent="0.3">
      <c r="A26" s="128" t="s">
        <v>382</v>
      </c>
      <c r="B26" s="125" t="str">
        <f>'3.3 паспорт описание'!C30</f>
        <v>П</v>
      </c>
    </row>
    <row r="27" spans="1:2" ht="29.25" thickBot="1" x14ac:dyDescent="0.3">
      <c r="A27" s="249" t="s">
        <v>620</v>
      </c>
      <c r="B27" s="191">
        <f>'6.2. Паспорт фин осв ввод'!D24</f>
        <v>25.672223838788717</v>
      </c>
    </row>
    <row r="28" spans="1:2" ht="16.5" thickBot="1" x14ac:dyDescent="0.3">
      <c r="A28" s="131" t="s">
        <v>383</v>
      </c>
      <c r="B28" s="131" t="s">
        <v>544</v>
      </c>
    </row>
    <row r="29" spans="1:2" ht="29.25" thickBot="1" x14ac:dyDescent="0.3">
      <c r="A29" s="136" t="s">
        <v>384</v>
      </c>
      <c r="B29" s="191">
        <v>0</v>
      </c>
    </row>
    <row r="30" spans="1:2" ht="29.25" thickBot="1" x14ac:dyDescent="0.3">
      <c r="A30" s="136" t="s">
        <v>385</v>
      </c>
      <c r="B30" s="191">
        <v>0</v>
      </c>
    </row>
    <row r="31" spans="1:2" ht="16.5" thickBot="1" x14ac:dyDescent="0.3">
      <c r="A31" s="131" t="s">
        <v>386</v>
      </c>
      <c r="B31" s="131"/>
    </row>
    <row r="32" spans="1:2" ht="29.25" thickBot="1" x14ac:dyDescent="0.3">
      <c r="A32" s="136" t="s">
        <v>387</v>
      </c>
      <c r="B32" s="191">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6" t="s">
        <v>392</v>
      </c>
      <c r="B37" s="191">
        <v>0</v>
      </c>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6" t="s">
        <v>393</v>
      </c>
      <c r="B42" s="191">
        <v>0</v>
      </c>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137"/>
    </row>
    <row r="48" spans="1:2" ht="16.5" thickBot="1" x14ac:dyDescent="0.3">
      <c r="A48" s="132" t="s">
        <v>386</v>
      </c>
      <c r="B48" s="137"/>
    </row>
    <row r="49" spans="1:2" ht="16.5" thickBot="1" x14ac:dyDescent="0.3">
      <c r="A49" s="132" t="s">
        <v>395</v>
      </c>
      <c r="B49" s="137"/>
    </row>
    <row r="50" spans="1:2" ht="16.5" thickBot="1" x14ac:dyDescent="0.3">
      <c r="A50" s="132" t="s">
        <v>396</v>
      </c>
      <c r="B50" s="137"/>
    </row>
    <row r="51" spans="1:2" ht="16.5" thickBot="1" x14ac:dyDescent="0.3">
      <c r="A51" s="132" t="s">
        <v>397</v>
      </c>
      <c r="B51" s="137"/>
    </row>
    <row r="52" spans="1:2" ht="16.5" thickBot="1" x14ac:dyDescent="0.3">
      <c r="A52" s="127" t="s">
        <v>398</v>
      </c>
      <c r="B52" s="138"/>
    </row>
    <row r="53" spans="1:2" ht="16.5" thickBot="1" x14ac:dyDescent="0.3">
      <c r="A53" s="127" t="s">
        <v>399</v>
      </c>
      <c r="B53" s="138"/>
    </row>
    <row r="54" spans="1:2" ht="16.5" thickBot="1" x14ac:dyDescent="0.3">
      <c r="A54" s="127" t="s">
        <v>400</v>
      </c>
      <c r="B54" s="138"/>
    </row>
    <row r="55" spans="1:2" ht="16.5" thickBot="1" x14ac:dyDescent="0.3">
      <c r="A55" s="128" t="s">
        <v>401</v>
      </c>
      <c r="B55" s="129"/>
    </row>
    <row r="56" spans="1:2" x14ac:dyDescent="0.25">
      <c r="A56" s="130" t="s">
        <v>402</v>
      </c>
      <c r="B56" s="423" t="s">
        <v>538</v>
      </c>
    </row>
    <row r="57" spans="1:2" x14ac:dyDescent="0.25">
      <c r="A57" s="134" t="s">
        <v>403</v>
      </c>
      <c r="B57" s="424"/>
    </row>
    <row r="58" spans="1:2" x14ac:dyDescent="0.25">
      <c r="A58" s="134" t="s">
        <v>404</v>
      </c>
      <c r="B58" s="424"/>
    </row>
    <row r="59" spans="1:2" x14ac:dyDescent="0.25">
      <c r="A59" s="134" t="s">
        <v>405</v>
      </c>
      <c r="B59" s="424"/>
    </row>
    <row r="60" spans="1:2" x14ac:dyDescent="0.25">
      <c r="A60" s="134" t="s">
        <v>406</v>
      </c>
      <c r="B60" s="424"/>
    </row>
    <row r="61" spans="1:2" ht="16.5" thickBot="1" x14ac:dyDescent="0.3">
      <c r="A61" s="135" t="s">
        <v>407</v>
      </c>
      <c r="B61" s="425"/>
    </row>
    <row r="62" spans="1:2" ht="30.75" thickBot="1" x14ac:dyDescent="0.3">
      <c r="A62" s="132" t="s">
        <v>408</v>
      </c>
      <c r="B62" s="133" t="s">
        <v>588</v>
      </c>
    </row>
    <row r="63" spans="1:2" ht="29.25" thickBot="1" x14ac:dyDescent="0.3">
      <c r="A63" s="127" t="s">
        <v>409</v>
      </c>
      <c r="B63" s="133" t="s">
        <v>588</v>
      </c>
    </row>
    <row r="64" spans="1:2" ht="16.5" thickBot="1" x14ac:dyDescent="0.3">
      <c r="A64" s="132" t="s">
        <v>386</v>
      </c>
      <c r="B64" s="139"/>
    </row>
    <row r="65" spans="1:2" ht="16.5" thickBot="1" x14ac:dyDescent="0.3">
      <c r="A65" s="132" t="s">
        <v>410</v>
      </c>
      <c r="B65" s="133"/>
    </row>
    <row r="66" spans="1:2" ht="16.5" thickBot="1" x14ac:dyDescent="0.3">
      <c r="A66" s="132" t="s">
        <v>411</v>
      </c>
      <c r="B66" s="139"/>
    </row>
    <row r="67" spans="1:2" ht="16.5" thickBot="1" x14ac:dyDescent="0.3">
      <c r="A67" s="140" t="s">
        <v>412</v>
      </c>
      <c r="B67" s="156" t="s">
        <v>548</v>
      </c>
    </row>
    <row r="68" spans="1:2" ht="16.5" thickBot="1" x14ac:dyDescent="0.3">
      <c r="A68" s="127" t="s">
        <v>413</v>
      </c>
      <c r="B68" s="138" t="s">
        <v>589</v>
      </c>
    </row>
    <row r="69" spans="1:2" ht="16.5" thickBot="1" x14ac:dyDescent="0.3">
      <c r="A69" s="134" t="s">
        <v>414</v>
      </c>
      <c r="B69" s="141"/>
    </row>
    <row r="70" spans="1:2" ht="16.5" thickBot="1" x14ac:dyDescent="0.3">
      <c r="A70" s="134" t="s">
        <v>415</v>
      </c>
      <c r="B70" s="141"/>
    </row>
    <row r="71" spans="1:2" ht="16.5" thickBot="1" x14ac:dyDescent="0.3">
      <c r="A71" s="134" t="s">
        <v>416</v>
      </c>
      <c r="B71" s="141"/>
    </row>
    <row r="72" spans="1:2" ht="29.25" thickBot="1" x14ac:dyDescent="0.3">
      <c r="A72" s="142" t="s">
        <v>417</v>
      </c>
      <c r="B72" s="139" t="s">
        <v>547</v>
      </c>
    </row>
    <row r="73" spans="1:2" ht="28.5" x14ac:dyDescent="0.25">
      <c r="A73" s="130" t="s">
        <v>418</v>
      </c>
      <c r="B73" s="423"/>
    </row>
    <row r="74" spans="1:2" x14ac:dyDescent="0.25">
      <c r="A74" s="134" t="s">
        <v>419</v>
      </c>
      <c r="B74" s="424"/>
    </row>
    <row r="75" spans="1:2" x14ac:dyDescent="0.25">
      <c r="A75" s="134" t="s">
        <v>420</v>
      </c>
      <c r="B75" s="424"/>
    </row>
    <row r="76" spans="1:2" x14ac:dyDescent="0.25">
      <c r="A76" s="134" t="s">
        <v>421</v>
      </c>
      <c r="B76" s="424"/>
    </row>
    <row r="77" spans="1:2" x14ac:dyDescent="0.25">
      <c r="A77" s="134" t="s">
        <v>422</v>
      </c>
      <c r="B77" s="424"/>
    </row>
    <row r="78" spans="1:2" ht="16.5" thickBot="1" x14ac:dyDescent="0.3">
      <c r="A78" s="143" t="s">
        <v>423</v>
      </c>
      <c r="B78" s="425"/>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2024-11-04T13:17:12Z</dcterms:modified>
</cp:coreProperties>
</file>