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7\"/>
    </mc:Choice>
  </mc:AlternateContent>
  <bookViews>
    <workbookView xWindow="0" yWindow="0" windowWidth="28800" windowHeight="129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4" i="22" l="1"/>
  <c r="B52" i="22"/>
  <c r="B47" i="22"/>
  <c r="B51" i="22"/>
  <c r="B44" i="22" l="1"/>
  <c r="B39" i="22"/>
  <c r="B32" i="22"/>
  <c r="B30" i="22" s="1"/>
  <c r="B29" i="22" s="1"/>
  <c r="C49" i="7" l="1"/>
  <c r="C48" i="7"/>
  <c r="C40" i="7" s="1"/>
  <c r="A15" i="6" l="1"/>
  <c r="E12" i="14"/>
  <c r="A12" i="22"/>
  <c r="A12" i="5"/>
  <c r="A11" i="15"/>
  <c r="A12" i="10"/>
  <c r="A11" i="17"/>
  <c r="A12" i="6"/>
  <c r="A13" i="13"/>
  <c r="A11" i="12"/>
  <c r="B26" i="22"/>
  <c r="A9" i="23"/>
  <c r="C24" i="6"/>
  <c r="A15" i="22"/>
  <c r="B21" i="22"/>
  <c r="A9" i="22"/>
  <c r="A5" i="22"/>
  <c r="A15" i="5"/>
  <c r="A9" i="5"/>
  <c r="A5" i="5"/>
  <c r="A8" i="15"/>
  <c r="A4" i="15"/>
  <c r="A15" i="16"/>
  <c r="A9" i="16"/>
  <c r="A5" i="16"/>
  <c r="A15" i="10"/>
  <c r="A9" i="10"/>
  <c r="A5" i="10"/>
  <c r="A14" i="17"/>
  <c r="A8" i="17"/>
  <c r="A4" i="17"/>
  <c r="A5" i="14"/>
  <c r="A5" i="6" s="1"/>
  <c r="A16" i="13"/>
  <c r="A10" i="13"/>
  <c r="A6" i="13"/>
  <c r="A14" i="12"/>
  <c r="A15" i="23" s="1"/>
  <c r="A8" i="12"/>
  <c r="A4" i="12"/>
  <c r="A5" i="23"/>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2" i="23"/>
</calcChain>
</file>

<file path=xl/sharedStrings.xml><?xml version="1.0" encoding="utf-8"?>
<sst xmlns="http://schemas.openxmlformats.org/spreadsheetml/2006/main" count="1196" uniqueCount="652">
  <si>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</si>
  <si>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</si>
  <si>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</si>
  <si>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</si>
  <si>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</si>
  <si>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</si>
  <si>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</si>
  <si>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</si>
  <si>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</si>
  <si>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</si>
  <si>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</si>
  <si>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</si>
  <si>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</si>
  <si>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</si>
  <si>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</si>
  <si>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</si>
  <si>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</si>
  <si>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</si>
  <si>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</si>
  <si>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</si>
  <si>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</si>
  <si>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</si>
  <si>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</si>
  <si>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</si>
  <si>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</si>
  <si>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</si>
  <si>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</si>
  <si>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</si>
  <si>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</si>
  <si>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</si>
  <si>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</si>
  <si>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</si>
  <si>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</si>
  <si>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</si>
  <si>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</si>
  <si>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</si>
  <si>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</si>
  <si>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</si>
  <si>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</si>
  <si>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</si>
  <si>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</si>
  <si>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</si>
  <si>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</si>
  <si>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</si>
  <si>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</si>
  <si>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</si>
  <si>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</si>
  <si>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</si>
  <si>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</si>
  <si>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</si>
  <si>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</si>
  <si>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</si>
  <si>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</si>
  <si>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</si>
  <si>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</si>
  <si>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</si>
  <si>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</si>
  <si>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</si>
  <si>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</si>
  <si>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</si>
  <si>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</si>
  <si>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</si>
  <si>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</si>
  <si>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</si>
  <si>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</si>
  <si>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</si>
  <si>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</si>
  <si>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</si>
  <si>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</si>
  <si>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</si>
  <si>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</si>
  <si>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</si>
  <si>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</si>
  <si>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</si>
  <si>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</si>
  <si>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</si>
  <si>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</si>
  <si>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</si>
  <si>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</si>
  <si>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</si>
  <si>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</si>
  <si>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</si>
  <si>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</si>
  <si>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</si>
  <si>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</si>
  <si>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</si>
  <si>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</si>
  <si>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</si>
  <si>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</si>
  <si>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</si>
  <si>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</si>
  <si>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</si>
  <si>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</si>
  <si>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</si>
  <si>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</si>
  <si>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</si>
  <si>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</si>
  <si>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</si>
  <si>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</si>
  <si>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</si>
  <si>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</si>
  <si>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</si>
  <si>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</si>
  <si>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</si>
  <si>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</si>
  <si>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</si>
  <si>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</si>
  <si>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</si>
  <si>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</si>
  <si>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</si>
  <si>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</si>
  <si>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</si>
  <si>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</si>
  <si>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</si>
  <si>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</si>
  <si>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</si>
  <si>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</si>
  <si>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</si>
  <si>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</si>
  <si>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</si>
  <si>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</si>
  <si>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</si>
  <si>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</si>
  <si>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</si>
  <si>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</si>
  <si>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</si>
  <si>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</si>
  <si>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</si>
  <si>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</si>
  <si>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</si>
  <si>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</si>
  <si>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</si>
  <si>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</si>
  <si>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</si>
  <si>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</si>
  <si>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</si>
  <si>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</si>
  <si>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</si>
  <si>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</si>
  <si>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</si>
  <si>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</si>
  <si>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</si>
  <si>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</si>
  <si>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</si>
  <si>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</si>
  <si>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</si>
  <si>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</si>
  <si>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</si>
  <si>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</si>
  <si>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</si>
  <si>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</si>
  <si>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</si>
  <si>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</si>
  <si>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</si>
  <si>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</si>
  <si>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</si>
  <si>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</si>
  <si>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</si>
  <si>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</si>
  <si>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</si>
  <si>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</si>
  <si>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</si>
  <si>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</si>
  <si>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</si>
  <si>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</si>
  <si>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</si>
  <si>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</si>
  <si>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</si>
  <si>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</si>
  <si>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</si>
  <si>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</si>
  <si>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</si>
  <si>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</si>
  <si>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</si>
  <si>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</si>
  <si>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</si>
  <si>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</si>
  <si>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</si>
  <si>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</si>
  <si>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</si>
  <si>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</si>
  <si>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</si>
  <si>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</si>
  <si>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</si>
  <si>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</si>
  <si>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</si>
  <si>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</si>
  <si>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</si>
  <si>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</si>
  <si>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</si>
  <si>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</si>
  <si>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</si>
  <si>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</si>
  <si>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</si>
  <si>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</si>
  <si>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</si>
  <si>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</si>
  <si>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</si>
  <si>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</si>
  <si>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</si>
  <si>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</si>
  <si>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</si>
  <si>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</si>
  <si>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</si>
  <si>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</si>
  <si>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</si>
  <si>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</si>
  <si>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</si>
  <si>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</si>
  <si>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</si>
  <si>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</si>
  <si>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</si>
  <si>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</si>
  <si>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</si>
  <si>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</si>
  <si>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</si>
  <si>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</si>
  <si>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</si>
  <si>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</si>
  <si>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</si>
  <si>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</si>
  <si>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</si>
  <si>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</si>
  <si>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</si>
  <si>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</si>
  <si>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</si>
  <si>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</si>
  <si>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</si>
  <si>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</si>
  <si>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</si>
  <si>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</si>
  <si>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</si>
  <si>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</si>
  <si>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</si>
  <si>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</si>
  <si>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</si>
  <si>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</si>
  <si>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</si>
  <si>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</si>
  <si>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</si>
  <si>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</si>
  <si>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</si>
  <si>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</si>
  <si>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</si>
  <si>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</si>
  <si>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</si>
  <si>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</si>
  <si>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</si>
  <si>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</si>
  <si>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</si>
  <si>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</si>
  <si>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</si>
  <si>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</si>
  <si>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</si>
  <si>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</si>
  <si>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</si>
  <si>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</si>
  <si>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</si>
  <si>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</si>
  <si>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</si>
  <si>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</si>
  <si>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</si>
  <si>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</si>
  <si>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</si>
  <si>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</si>
  <si>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</si>
  <si>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</si>
  <si>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</si>
  <si>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</si>
  <si>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</si>
  <si>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</si>
  <si>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</si>
  <si>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</si>
  <si>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</si>
  <si>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</si>
  <si>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</si>
  <si>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</si>
  <si>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</si>
  <si>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</si>
  <si>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</si>
  <si>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</si>
  <si>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</si>
  <si>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</si>
  <si>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</si>
  <si>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</si>
  <si>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</si>
  <si>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</si>
  <si>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</si>
  <si>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</si>
  <si>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</si>
  <si>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</si>
  <si>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</si>
  <si>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</si>
  <si>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</si>
  <si>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</si>
  <si>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</si>
  <si>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</si>
  <si>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</si>
  <si>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</si>
  <si>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</si>
  <si>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</si>
  <si>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</si>
  <si>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</si>
  <si>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</si>
  <si>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</si>
  <si>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</si>
  <si>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</si>
  <si>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</si>
  <si>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</si>
  <si>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</si>
  <si>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</si>
  <si>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</si>
  <si>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</si>
  <si>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</si>
  <si>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</si>
  <si>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</si>
  <si>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</si>
  <si>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</si>
  <si>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</si>
  <si>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</si>
  <si>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</si>
  <si>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</si>
  <si>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</si>
  <si>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</si>
  <si>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</si>
  <si>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</si>
  <si>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</si>
  <si>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</si>
  <si>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</si>
  <si>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</si>
  <si>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</si>
  <si>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</si>
  <si>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</si>
  <si>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</si>
  <si>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</si>
  <si>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</si>
  <si>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</si>
  <si>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</si>
  <si>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</si>
  <si>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</si>
  <si>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</si>
  <si>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</si>
  <si>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</si>
  <si>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</si>
  <si>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</si>
  <si>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</si>
  <si>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</si>
  <si>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</si>
  <si>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</si>
  <si>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</si>
  <si>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</si>
  <si>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</si>
  <si>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</si>
  <si>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</si>
  <si>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</si>
  <si>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</si>
  <si>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</si>
  <si>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</si>
  <si>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</si>
  <si>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</si>
  <si>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</si>
  <si>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</si>
  <si>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</si>
  <si>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</si>
  <si>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</si>
  <si>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</si>
  <si>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</si>
  <si>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</si>
  <si>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</si>
  <si>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</si>
  <si>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</si>
  <si>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</si>
  <si>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</si>
  <si>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</si>
  <si>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</si>
  <si>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</si>
  <si>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</si>
  <si>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</si>
  <si>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</si>
  <si>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</si>
  <si>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</si>
  <si>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</si>
  <si>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</si>
  <si>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</si>
  <si>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</si>
  <si>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</si>
  <si>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</si>
  <si>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</si>
  <si>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</si>
  <si>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</si>
  <si>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</si>
  <si>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</si>
  <si>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</si>
  <si>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</si>
  <si>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</si>
  <si>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</si>
  <si>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</si>
  <si>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</si>
  <si>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</si>
  <si>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</si>
  <si>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</si>
  <si>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</si>
  <si>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</si>
  <si>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</si>
  <si>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</si>
  <si>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</si>
  <si>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</si>
  <si>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</si>
  <si>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</si>
  <si>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</si>
  <si>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</si>
  <si>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</si>
  <si>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</si>
  <si>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</si>
  <si>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</si>
  <si>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</si>
  <si>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</si>
  <si>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</si>
  <si>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</si>
  <si>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</si>
  <si>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</si>
  <si>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</si>
  <si>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</si>
  <si>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</si>
  <si>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</si>
  <si>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</si>
  <si>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</si>
  <si>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</si>
  <si>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</si>
  <si>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</si>
  <si>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</si>
  <si>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</si>
  <si>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</si>
  <si>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</si>
  <si>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</si>
  <si>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</si>
  <si>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</si>
  <si>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</si>
  <si>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</si>
  <si>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</si>
  <si>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</si>
  <si>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</si>
  <si>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</si>
  <si>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</si>
  <si>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</si>
  <si>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</si>
  <si>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</si>
  <si>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</si>
  <si>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</si>
  <si>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</si>
  <si>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</si>
  <si>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</si>
  <si>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</si>
  <si>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</si>
  <si>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</si>
  <si>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</si>
  <si>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</si>
  <si>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</si>
  <si>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</si>
  <si>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</si>
  <si>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</si>
  <si>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</si>
  <si>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</si>
  <si>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</si>
  <si>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</si>
  <si>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</si>
  <si>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</si>
  <si>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</si>
  <si>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</si>
  <si>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</si>
  <si>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</si>
  <si>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</si>
  <si>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</si>
  <si>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</si>
  <si>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</si>
  <si>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</si>
  <si>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</si>
  <si>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</si>
  <si>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</si>
  <si>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</si>
  <si>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</si>
  <si>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</si>
  <si>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</si>
  <si>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</si>
  <si>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</si>
  <si>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</si>
  <si>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</si>
  <si>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</si>
  <si>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</si>
  <si>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</si>
  <si>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</si>
  <si>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</si>
  <si>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</si>
  <si>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</si>
  <si>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</si>
  <si>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</si>
  <si>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</si>
  <si>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</si>
  <si>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</si>
  <si>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</si>
  <si>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</si>
  <si>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</si>
  <si>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</si>
  <si>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</si>
  <si>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</si>
  <si>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</si>
  <si>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</si>
  <si>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</si>
  <si>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</si>
  <si>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</si>
  <si>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</si>
  <si>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</si>
  <si>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</si>
  <si>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</si>
  <si>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</si>
  <si>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</si>
  <si>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</si>
  <si>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</si>
  <si>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</si>
  <si>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</si>
  <si>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</si>
  <si>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</si>
  <si>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</si>
  <si>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</si>
  <si>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</si>
  <si>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</si>
  <si>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</si>
  <si>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</si>
  <si>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</si>
  <si>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</si>
  <si>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</si>
  <si>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</si>
  <si>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</si>
  <si>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</si>
  <si>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</si>
  <si>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</si>
  <si>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</si>
  <si>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</si>
  <si>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</si>
  <si>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 xml:space="preserve"> </t>
  </si>
  <si>
    <t>M_TP2000.PS.0077</t>
  </si>
  <si>
    <t>Зарядно-выпрямительное устройство АУОТ-М-50-230-3УХЛ - 1 штт</t>
  </si>
  <si>
    <t>1 шт.</t>
  </si>
  <si>
    <t>Возможность реализации в установленный срок</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</si>
  <si>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</si>
  <si>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</si>
  <si>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</si>
  <si>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</si>
  <si>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</si>
  <si>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</si>
  <si>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</si>
  <si>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</si>
  <si>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</si>
  <si>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</si>
  <si>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</si>
  <si>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</si>
  <si>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</si>
  <si>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</si>
  <si>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</si>
  <si>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</si>
  <si>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</si>
  <si>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</si>
  <si>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</si>
  <si>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</si>
  <si>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</si>
  <si>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</si>
  <si>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</si>
  <si>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</si>
  <si>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</si>
  <si>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</si>
  <si>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</si>
  <si>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</si>
  <si>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</si>
  <si>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</si>
  <si>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</si>
  <si>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</si>
  <si>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</si>
  <si>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</si>
  <si>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</si>
  <si>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</si>
  <si>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</si>
  <si>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</si>
  <si>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</si>
  <si>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</si>
  <si>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</si>
  <si>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</si>
  <si>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</si>
  <si>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</si>
  <si>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</si>
  <si>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</si>
  <si>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</si>
  <si>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</si>
  <si>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</si>
  <si>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</si>
  <si>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</si>
  <si>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</si>
  <si>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</si>
  <si>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</si>
  <si>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</si>
  <si>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</si>
  <si>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</si>
  <si>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</si>
  <si>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</si>
  <si>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</si>
  <si>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</si>
  <si>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</si>
  <si>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</si>
  <si>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</si>
  <si>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</si>
  <si>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</si>
  <si>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</si>
  <si>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</si>
  <si>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</si>
  <si>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20.09.2021г.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</si>
  <si>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</si>
  <si>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</si>
  <si>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№1364</t>
  </si>
  <si>
    <t>Год раскрытия информации: 2024 год</t>
  </si>
  <si>
    <t>14 450,41 тыс.руб./шт.</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</si>
  <si>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</si>
  <si>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</si>
  <si>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</si>
  <si>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</si>
  <si>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</si>
  <si>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</si>
  <si>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</si>
  <si>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</si>
  <si>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</si>
  <si>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</si>
  <si>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</si>
  <si>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</si>
  <si>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</si>
  <si>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</si>
  <si>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</si>
  <si>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</si>
  <si>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</si>
  <si>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</si>
  <si>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</si>
  <si>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</si>
  <si>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</si>
  <si>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</si>
  <si>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</si>
  <si>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</si>
  <si>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</si>
  <si>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</si>
  <si>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Проблемные вопросы отсутствуют.</t>
  </si>
  <si>
    <t>25.04.2027-31.07.2027</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</si>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</sst>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34" xfId="2" quotePrefix="1" applyNumberFormat="1" applyFont="1" applyFill="1" applyBorder="1" applyAlignment="1">
      <alignment horizontal="justify" vertical="top" wrapText="1"/>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A-4CBA-BF4B-280D7ACD44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A-4CBA-BF4B-280D7ACD440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F26" sqref="F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617</v>
      </c>
      <c r="B5" s="267"/>
      <c r="C5" s="267"/>
      <c r="D5" s="163"/>
      <c r="E5" s="163"/>
      <c r="F5" s="163"/>
      <c r="G5" s="163"/>
      <c r="H5" s="163"/>
      <c r="I5" s="163"/>
      <c r="J5" s="163"/>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526</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540</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4" t="s">
        <v>586</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508</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0" t="s">
        <v>456</v>
      </c>
      <c r="C25" s="171"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0" t="s">
        <v>76</v>
      </c>
      <c r="C26" s="171"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0" t="s">
        <v>75</v>
      </c>
      <c r="C27" s="171" t="s">
        <v>580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0" t="s">
        <v>457</v>
      </c>
      <c r="C28" s="171"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0" t="s">
        <v>458</v>
      </c>
      <c r="C29" s="171"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0" t="s">
        <v>459</v>
      </c>
      <c r="C30" s="171"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1"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1"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651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1 шт.; 17,18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2">
        <f>'6.2. Паспорт фин осв ввод'!AC24</f>
        <v>17.179334268173733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3">
        <f>'6.2. Паспорт фин осв ввод'!AC30</f>
        <v>14.084130456669778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M_TP2000.PS.0077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20.25" x14ac:dyDescent="0.2">
      <c r="A14" s="280" t="str">
        <f>'1. паспорт местоположение'!A15:C15</f>
        <v xml:space="preserve">                                                                                                                                                                  Реконструкция ПС 110 кВ УКПГ-5В (замена аккумуляторной батареи)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6" t="s">
        <v>373</v>
      </c>
      <c r="R20" s="47" t="s">
        <v>374</v>
      </c>
      <c r="S20" s="278"/>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M_TP2000.PS.0077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4" t="str">
        <f>'1. паспорт местоположение'!A15:C15</f>
        <v xml:space="preserve">                                                                                                                                                                  Реконструкция ПС 110 кВ УКПГ-5В (замена аккумуляторной батареи)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230</v>
      </c>
      <c r="C21" s="285"/>
      <c r="D21" s="288" t="s">
        <v>131</v>
      </c>
      <c r="E21" s="284" t="s">
        <v>516</v>
      </c>
      <c r="F21" s="285"/>
      <c r="G21" s="284" t="s">
        <v>280</v>
      </c>
      <c r="H21" s="285"/>
      <c r="I21" s="284" t="s">
        <v>130</v>
      </c>
      <c r="J21" s="285"/>
      <c r="K21" s="288" t="s">
        <v>129</v>
      </c>
      <c r="L21" s="284" t="s">
        <v>128</v>
      </c>
      <c r="M21" s="285"/>
      <c r="N21" s="284" t="s">
        <v>512</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100" t="s">
        <v>124</v>
      </c>
      <c r="R22" s="100" t="s">
        <v>487</v>
      </c>
      <c r="S22" s="100" t="s">
        <v>123</v>
      </c>
      <c r="T22" s="100" t="s">
        <v>122</v>
      </c>
    </row>
    <row r="23" spans="1:113" ht="51.75" customHeight="1" x14ac:dyDescent="0.25">
      <c r="A23" s="293"/>
      <c r="B23" s="161" t="s">
        <v>120</v>
      </c>
      <c r="C23" s="161" t="s">
        <v>121</v>
      </c>
      <c r="D23" s="289"/>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3"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526</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M_TP2000.PS.0077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c r="F15" s="274"/>
      <c r="G15" s="274"/>
      <c r="H15" s="214"/>
      <c r="I15" s="214"/>
      <c r="J15" s="214"/>
      <c r="K15" s="214"/>
      <c r="L15" s="274" t="s">
        <v>586</v>
      </c>
      <c r="M15" s="274"/>
      <c r="N15" s="274"/>
      <c r="O15" s="274"/>
      <c r="P15" s="274"/>
      <c r="Q15" s="274"/>
      <c r="R15" s="274"/>
      <c r="S15" s="274"/>
      <c r="T15" s="274"/>
      <c r="U15" s="274"/>
      <c r="V15" s="21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3" customFormat="1" ht="21" customHeight="1" x14ac:dyDescent="0.25"/>
    <row r="21" spans="1:27" ht="15.75" customHeight="1" x14ac:dyDescent="0.25">
      <c r="A21" s="298" t="s">
        <v>6</v>
      </c>
      <c r="B21" s="301" t="s">
        <v>496</v>
      </c>
      <c r="C21" s="302"/>
      <c r="D21" s="301" t="s">
        <v>498</v>
      </c>
      <c r="E21" s="302"/>
      <c r="F21" s="294" t="s">
        <v>103</v>
      </c>
      <c r="G21" s="296"/>
      <c r="H21" s="296"/>
      <c r="I21" s="295"/>
      <c r="J21" s="298" t="s">
        <v>499</v>
      </c>
      <c r="K21" s="301" t="s">
        <v>500</v>
      </c>
      <c r="L21" s="302"/>
      <c r="M21" s="301" t="s">
        <v>501</v>
      </c>
      <c r="N21" s="302"/>
      <c r="O21" s="301" t="s">
        <v>489</v>
      </c>
      <c r="P21" s="302"/>
      <c r="Q21" s="301" t="s">
        <v>136</v>
      </c>
      <c r="R21" s="302"/>
      <c r="S21" s="298" t="s">
        <v>135</v>
      </c>
      <c r="T21" s="298" t="s">
        <v>502</v>
      </c>
      <c r="U21" s="298" t="s">
        <v>497</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100" t="s">
        <v>124</v>
      </c>
      <c r="Y22" s="100" t="s">
        <v>487</v>
      </c>
      <c r="Z22" s="100" t="s">
        <v>123</v>
      </c>
      <c r="AA22" s="100" t="s">
        <v>122</v>
      </c>
    </row>
    <row r="23" spans="1:27" ht="60" customHeight="1" x14ac:dyDescent="0.25">
      <c r="A23" s="300"/>
      <c r="B23" s="159" t="s">
        <v>120</v>
      </c>
      <c r="C23" s="15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A5:AA5"/>
    <mergeCell ref="E16:Y16"/>
    <mergeCell ref="E7:Y7"/>
    <mergeCell ref="E9:Y9"/>
    <mergeCell ref="E10:Y10"/>
    <mergeCell ref="E12:Y12"/>
    <mergeCell ref="E13:Y13"/>
    <mergeCell ref="E15:G15"/>
    <mergeCell ref="W15:Y15"/>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2024 год</v>
      </c>
      <c r="B5" s="267"/>
      <c r="C5" s="26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
        <v>526</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20.25" x14ac:dyDescent="0.2">
      <c r="A12" s="280" t="str">
        <f>'1. паспорт местоположение'!A12:C12</f>
        <v>M_TP2000.PS.0077</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 xml:space="preserve">                                                                                                                                                                  Реконструкция ПС 110 кВ УКПГ-5В (замена аккумуляторной батареи)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482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6.25" customHeight="1" x14ac:dyDescent="0.2">
      <c r="A22" s="28" t="s">
        <v>66</v>
      </c>
      <c r="B22" s="35" t="s">
        <v>494</v>
      </c>
      <c r="C22" s="34" t="s">
        <v>649</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УКПГ-5В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544</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6"/>
      <c r="AB6" s="15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6"/>
      <c r="AB7" s="15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7"/>
      <c r="AB8" s="15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8"/>
      <c r="AB9" s="15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6"/>
      <c r="AB10" s="156"/>
    </row>
    <row r="11" spans="1:28" x14ac:dyDescent="0.25">
      <c r="A11" s="273" t="str">
        <f>'1. паспорт местоположение'!A12:C12</f>
        <v>M_TP2000.PS.0077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7"/>
      <c r="AB11" s="15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8"/>
      <c r="AB12" s="15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'1. паспорт местоположение'!A15:C15</f>
        <v xml:space="preserve">                                                                                                                                                                  Реконструкция ПС 110 кВ УКПГ-5В (замена аккумуляторной батареи)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7"/>
      <c r="AB14" s="15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8"/>
      <c r="AB15" s="15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8"/>
      <c r="AB20" s="16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8"/>
      <c r="AB21" s="168"/>
    </row>
    <row r="22" spans="1:28" x14ac:dyDescent="0.25">
      <c r="A22" s="307" t="s">
        <v>513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9"/>
      <c r="AB22" s="169"/>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M_TP2000.PS.0077</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4" t="str">
        <f>'1. паспорт местоположение'!A15:C15</f>
        <v xml:space="preserve">                                                                                                                                                                  Реконструкция ПС 110 кВ УКПГ-5В (замена аккумуляторной батареи)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3" t="s">
        <v>491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4" t="s">
        <v>87</v>
      </c>
      <c r="F19" s="315"/>
      <c r="G19" s="315"/>
      <c r="H19" s="315"/>
      <c r="I19" s="316"/>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AR61" sqref="AR61"/>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581</v>
      </c>
    </row>
    <row r="4" spans="1:44" s="12" customFormat="1" ht="18.75" x14ac:dyDescent="0.3">
      <c r="A4" s="17"/>
      <c r="I4" s="16"/>
      <c r="J4" s="16"/>
      <c r="K4" s="15"/>
    </row>
    <row r="5" spans="1:44" s="12" customFormat="1" ht="18.75" customHeight="1" x14ac:dyDescent="0.2">
      <c r="A5" s="267" t="str">
        <f>'2. паспорт  ТП'!A4:S4</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91"/>
      <c r="B8" s="191"/>
      <c r="C8" s="191"/>
      <c r="D8" s="191"/>
      <c r="E8" s="191"/>
      <c r="F8" s="191"/>
      <c r="G8" s="191"/>
      <c r="H8" s="191"/>
      <c r="I8" s="191"/>
      <c r="J8" s="191"/>
      <c r="K8" s="191"/>
      <c r="L8" s="156"/>
      <c r="M8" s="156"/>
      <c r="N8" s="156"/>
      <c r="O8" s="156"/>
      <c r="P8" s="156"/>
      <c r="Q8" s="156"/>
      <c r="R8" s="156"/>
      <c r="S8" s="156"/>
      <c r="T8" s="156"/>
      <c r="U8" s="156"/>
      <c r="V8" s="156"/>
      <c r="W8" s="156"/>
      <c r="X8" s="156"/>
      <c r="Y8" s="156"/>
    </row>
    <row r="9" spans="1:44" s="12" customFormat="1" ht="18.75" customHeight="1" x14ac:dyDescent="0.2">
      <c r="A9" s="273" t="str">
        <f>'2. паспорт  ТП'!A8:S8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91"/>
      <c r="B11" s="191"/>
      <c r="C11" s="191"/>
      <c r="D11" s="191"/>
      <c r="E11" s="191"/>
      <c r="F11" s="191"/>
      <c r="G11" s="191"/>
      <c r="H11" s="191"/>
      <c r="I11" s="191"/>
      <c r="J11" s="191"/>
      <c r="K11" s="191"/>
      <c r="L11" s="156"/>
      <c r="M11" s="156"/>
      <c r="N11" s="156"/>
      <c r="O11" s="156"/>
      <c r="P11" s="156"/>
      <c r="Q11" s="156"/>
      <c r="R11" s="156"/>
      <c r="S11" s="156"/>
      <c r="T11" s="156"/>
      <c r="U11" s="156"/>
      <c r="V11" s="156"/>
      <c r="W11" s="156"/>
      <c r="X11" s="156"/>
      <c r="Y11" s="156"/>
    </row>
    <row r="12" spans="1:44" s="12" customFormat="1" ht="18.75" customHeight="1" x14ac:dyDescent="0.2">
      <c r="A12" s="273" t="str">
        <f>'2. паспорт  ТП'!A11:S11</f>
        <v>M_TP2000.PS.0077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73" t="str">
        <f>'2. паспорт  ТП'!A14:S14</f>
        <v xml:space="preserve">                                                                                                                                                                  Реконструкция ПС 110 кВ УКПГ-5В (замена аккумуляторной батареи)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270" t="s">
        <v>582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53" ht="18" customHeight="1" x14ac:dyDescent="0.4">
      <c r="A19" s="177"/>
      <c r="K19" s="173"/>
      <c r="T19" s="178"/>
      <c r="U19" s="376"/>
      <c r="V19" s="376"/>
      <c r="W19" s="376"/>
      <c r="X19" s="175"/>
      <c r="Y19" s="175"/>
    </row>
    <row r="20" spans="1:53" ht="18" customHeight="1" x14ac:dyDescent="0.25">
      <c r="A20" s="177"/>
      <c r="K20" s="179"/>
      <c r="T20" s="180"/>
      <c r="U20" s="377"/>
      <c r="V20" s="377"/>
      <c r="W20" s="377"/>
      <c r="X20" s="377"/>
      <c r="Y20" s="180"/>
    </row>
    <row r="21" spans="1:53" ht="18" customHeight="1" x14ac:dyDescent="0.4">
      <c r="A21" s="177"/>
      <c r="B21" s="181"/>
      <c r="K21" s="173"/>
      <c r="T21" s="175"/>
      <c r="U21" s="376"/>
      <c r="V21" s="376"/>
      <c r="W21" s="376"/>
      <c r="X21" s="175"/>
      <c r="Y21" s="175"/>
    </row>
    <row r="22" spans="1:53" ht="18"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8" customHeight="1" x14ac:dyDescent="0.4">
      <c r="D23" s="177"/>
      <c r="U23" s="175"/>
      <c r="V23" s="175"/>
      <c r="W23" s="175"/>
      <c r="X23" s="175"/>
      <c r="Y23" s="175"/>
    </row>
    <row r="24" spans="1:53" s="220" customFormat="1"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17"/>
      <c r="AN24" s="217"/>
      <c r="AO24" s="218"/>
      <c r="AP24" s="218"/>
      <c r="AQ24" s="218"/>
      <c r="AR24" s="218"/>
      <c r="AS24" s="219"/>
    </row>
    <row r="25" spans="1:53" s="220" customFormat="1" ht="12.75" customHeight="1" x14ac:dyDescent="0.25">
      <c r="A25" s="359" t="s">
        <v>590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21"/>
      <c r="AN25" s="385" t="s">
        <v>342</v>
      </c>
      <c r="AO25" s="385"/>
      <c r="AP25" s="385"/>
      <c r="AQ25" s="386"/>
      <c r="AR25" s="386"/>
      <c r="AS25" s="219"/>
    </row>
    <row r="26" spans="1:53" s="220" customFormat="1"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3"/>
      <c r="AL26" s="333"/>
      <c r="AM26" s="221"/>
      <c r="AN26" s="372" t="s">
        <v>340</v>
      </c>
      <c r="AO26" s="373"/>
      <c r="AP26" s="374"/>
      <c r="AQ26" s="364"/>
      <c r="AR26" s="365"/>
      <c r="AS26" s="219"/>
    </row>
    <row r="27" spans="1:53" s="220" customFormat="1"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3"/>
      <c r="AL27" s="333"/>
      <c r="AM27" s="221"/>
      <c r="AN27" s="372" t="s">
        <v>338</v>
      </c>
      <c r="AO27" s="373"/>
      <c r="AP27" s="374"/>
      <c r="AQ27" s="364"/>
      <c r="AR27" s="365"/>
      <c r="AS27" s="219"/>
    </row>
    <row r="28" spans="1:53" s="220" customFormat="1"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48"/>
      <c r="AL28" s="348"/>
      <c r="AM28" s="221"/>
      <c r="AN28" s="361" t="s">
        <v>591</v>
      </c>
      <c r="AO28" s="362"/>
      <c r="AP28" s="363"/>
      <c r="AQ28" s="364"/>
      <c r="AR28" s="365"/>
      <c r="AS28" s="219"/>
    </row>
    <row r="29" spans="1:53" s="220" customFormat="1"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8"/>
      <c r="AL29" s="358"/>
      <c r="AM29" s="221"/>
      <c r="AN29" s="369"/>
      <c r="AO29" s="370"/>
      <c r="AP29" s="370"/>
      <c r="AQ29" s="364"/>
      <c r="AR29" s="371"/>
      <c r="AS29" s="219"/>
    </row>
    <row r="30" spans="1:53" s="220" customFormat="1" ht="17.25" customHeight="1" x14ac:dyDescent="0.25">
      <c r="A30" s="337" t="s">
        <v>592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3"/>
      <c r="AL30" s="333"/>
      <c r="AM30" s="221"/>
      <c r="AS30" s="219"/>
    </row>
    <row r="31" spans="1:53" s="220" customFormat="1"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3"/>
      <c r="AL31" s="333"/>
      <c r="AM31" s="221"/>
      <c r="AN31" s="221"/>
      <c r="AO31" s="222"/>
      <c r="AP31" s="222"/>
      <c r="AQ31" s="222"/>
      <c r="AR31" s="222"/>
      <c r="AS31" s="219"/>
    </row>
    <row r="32" spans="1:53" s="220" customFormat="1"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3"/>
      <c r="AL32" s="333"/>
      <c r="AM32" s="221"/>
      <c r="AN32" s="221"/>
      <c r="AO32" s="221"/>
      <c r="AP32" s="221"/>
      <c r="AQ32" s="221"/>
      <c r="AR32" s="221"/>
      <c r="AS32" s="219"/>
    </row>
    <row r="33" spans="1:45" s="220" customFormat="1"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1"/>
      <c r="AL33" s="351"/>
      <c r="AM33" s="221"/>
      <c r="AN33" s="221"/>
      <c r="AO33" s="221"/>
      <c r="AP33" s="221"/>
      <c r="AQ33" s="221"/>
      <c r="AR33" s="221"/>
      <c r="AS33" s="219"/>
    </row>
    <row r="34" spans="1:45" s="220" customFormat="1"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3"/>
      <c r="AL34" s="333"/>
      <c r="AM34" s="221"/>
      <c r="AN34" s="221"/>
      <c r="AO34" s="221"/>
      <c r="AP34" s="221"/>
      <c r="AQ34" s="221"/>
      <c r="AR34" s="221"/>
      <c r="AS34" s="219"/>
    </row>
    <row r="35" spans="1:45" s="220"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3"/>
      <c r="AL35" s="333"/>
      <c r="AM35" s="221"/>
      <c r="AN35" s="221"/>
      <c r="AO35" s="221"/>
      <c r="AP35" s="221"/>
      <c r="AQ35" s="221"/>
      <c r="AR35" s="221"/>
      <c r="AS35" s="219"/>
    </row>
    <row r="36" spans="1:45" s="220" customFormat="1"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21"/>
      <c r="AN36" s="221"/>
      <c r="AO36" s="221"/>
      <c r="AP36" s="221"/>
      <c r="AQ36" s="221"/>
      <c r="AR36" s="221"/>
      <c r="AS36" s="219"/>
    </row>
    <row r="37" spans="1:45" s="220"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21"/>
      <c r="AN37" s="221"/>
      <c r="AO37" s="221"/>
      <c r="AP37" s="221"/>
      <c r="AQ37" s="221"/>
      <c r="AR37" s="221"/>
      <c r="AS37" s="219"/>
    </row>
    <row r="38" spans="1:45" s="220" customFormat="1"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3"/>
      <c r="AL38" s="333"/>
      <c r="AM38" s="221"/>
      <c r="AN38" s="221"/>
      <c r="AO38" s="221"/>
      <c r="AP38" s="221"/>
      <c r="AQ38" s="221"/>
      <c r="AR38" s="221"/>
      <c r="AS38" s="219"/>
    </row>
    <row r="39" spans="1:45" s="220" customFormat="1"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21"/>
      <c r="AN39" s="221"/>
      <c r="AO39" s="221"/>
      <c r="AP39" s="221"/>
      <c r="AQ39" s="221"/>
      <c r="AR39" s="221"/>
      <c r="AS39" s="219"/>
    </row>
    <row r="40" spans="1:45" s="220" customFormat="1" ht="17.25" customHeight="1" x14ac:dyDescent="0.25">
      <c r="A40" s="359" t="s">
        <v>593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21"/>
      <c r="AN40" s="221"/>
      <c r="AO40" s="221"/>
      <c r="AP40" s="221"/>
      <c r="AQ40" s="221"/>
      <c r="AR40" s="221"/>
      <c r="AS40" s="219"/>
    </row>
    <row r="41" spans="1:45" s="220" customFormat="1"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3"/>
      <c r="AL41" s="333"/>
      <c r="AM41" s="221"/>
      <c r="AN41" s="221"/>
      <c r="AO41" s="221"/>
      <c r="AP41" s="221"/>
      <c r="AQ41" s="221"/>
      <c r="AR41" s="221"/>
      <c r="AS41" s="219"/>
    </row>
    <row r="42" spans="1:45" s="220" customFormat="1"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3"/>
      <c r="AL42" s="333"/>
      <c r="AM42" s="221"/>
      <c r="AN42" s="221"/>
      <c r="AO42" s="221"/>
      <c r="AP42" s="221"/>
      <c r="AQ42" s="221"/>
      <c r="AR42" s="221"/>
      <c r="AS42" s="219"/>
    </row>
    <row r="43" spans="1:45" s="220" customFormat="1"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3"/>
      <c r="AL43" s="333"/>
      <c r="AM43" s="221"/>
      <c r="AN43" s="221"/>
      <c r="AO43" s="221"/>
      <c r="AP43" s="221"/>
      <c r="AQ43" s="221"/>
      <c r="AR43" s="221"/>
      <c r="AS43" s="219"/>
    </row>
    <row r="44" spans="1:45" s="220" customFormat="1"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3"/>
      <c r="AL44" s="333"/>
      <c r="AM44" s="221"/>
      <c r="AN44" s="221"/>
      <c r="AO44" s="221"/>
      <c r="AP44" s="221"/>
      <c r="AQ44" s="221"/>
      <c r="AR44" s="221"/>
      <c r="AS44" s="219"/>
    </row>
    <row r="45" spans="1:45" s="220" customFormat="1"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3"/>
      <c r="AL45" s="333"/>
      <c r="AM45" s="221"/>
      <c r="AN45" s="221"/>
      <c r="AO45" s="221"/>
      <c r="AP45" s="221"/>
      <c r="AQ45" s="221"/>
      <c r="AR45" s="221"/>
      <c r="AS45" s="219"/>
    </row>
    <row r="46" spans="1:45" s="220" customFormat="1" ht="17.25" customHeight="1" thickBot="1" x14ac:dyDescent="0.3">
      <c r="A46" s="352" t="s">
        <v>594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1"/>
      <c r="AN46" s="221"/>
      <c r="AO46" s="221"/>
      <c r="AP46" s="221"/>
      <c r="AQ46" s="221"/>
      <c r="AR46" s="221"/>
      <c r="AS46" s="219"/>
    </row>
    <row r="47" spans="1:45" s="220" customFormat="1"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595</v>
      </c>
      <c r="AN47" s="342"/>
      <c r="AO47" s="223" t="s">
        <v>596</v>
      </c>
      <c r="AP47" s="223" t="s">
        <v>597</v>
      </c>
      <c r="AQ47" s="219"/>
    </row>
    <row r="48" spans="1:45" s="220" customFormat="1"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3"/>
      <c r="AL48" s="333"/>
      <c r="AM48" s="333"/>
      <c r="AN48" s="333"/>
      <c r="AO48" s="224"/>
      <c r="AP48" s="224"/>
      <c r="AQ48" s="219"/>
    </row>
    <row r="49" spans="1:43" s="220" customFormat="1"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3"/>
      <c r="AL49" s="333"/>
      <c r="AM49" s="333"/>
      <c r="AN49" s="333"/>
      <c r="AO49" s="224"/>
      <c r="AP49" s="224"/>
      <c r="AQ49" s="219"/>
    </row>
    <row r="50" spans="1:43" s="220" customFormat="1" ht="12" customHeight="1" thickBot="1" x14ac:dyDescent="0.3">
      <c r="A50" s="346" t="s">
        <v>598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595</v>
      </c>
      <c r="AN52" s="342"/>
      <c r="AO52" s="223" t="s">
        <v>596</v>
      </c>
      <c r="AP52" s="223" t="s">
        <v>597</v>
      </c>
      <c r="AQ52" s="219"/>
    </row>
    <row r="53" spans="1:43" s="220" customFormat="1"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30"/>
      <c r="AP53" s="230"/>
      <c r="AQ53" s="219"/>
    </row>
    <row r="54" spans="1:43" s="220" customFormat="1"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3"/>
      <c r="AL54" s="333"/>
      <c r="AM54" s="333"/>
      <c r="AN54" s="333"/>
      <c r="AO54" s="224"/>
      <c r="AP54" s="224"/>
      <c r="AQ54" s="219"/>
    </row>
    <row r="55" spans="1:43" s="220" customFormat="1"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3"/>
      <c r="AL55" s="333"/>
      <c r="AM55" s="333"/>
      <c r="AN55" s="333"/>
      <c r="AO55" s="224"/>
      <c r="AP55" s="224"/>
      <c r="AQ55" s="219"/>
    </row>
    <row r="56" spans="1:43" s="220" customFormat="1"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40" t="s">
        <v>599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595</v>
      </c>
      <c r="AN58" s="342"/>
      <c r="AO58" s="223" t="s">
        <v>596</v>
      </c>
      <c r="AP58" s="223" t="s">
        <v>597</v>
      </c>
      <c r="AQ58" s="219"/>
    </row>
    <row r="59" spans="1:43" s="220" customFormat="1"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3"/>
      <c r="AP59" s="233"/>
      <c r="AQ59" s="234"/>
    </row>
    <row r="60" spans="1:43" s="220" customFormat="1"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3"/>
      <c r="AL60" s="333"/>
      <c r="AM60" s="333"/>
      <c r="AN60" s="333"/>
      <c r="AO60" s="224"/>
      <c r="AP60" s="224"/>
      <c r="AQ60" s="219"/>
    </row>
    <row r="61" spans="1:43" s="220" customFormat="1"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3"/>
      <c r="AL61" s="333"/>
      <c r="AM61" s="333"/>
      <c r="AN61" s="333"/>
      <c r="AO61" s="224"/>
      <c r="AP61" s="224"/>
      <c r="AQ61" s="219"/>
    </row>
    <row r="62" spans="1:43" s="220" customFormat="1"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3"/>
      <c r="AL62" s="333"/>
      <c r="AM62" s="333"/>
      <c r="AN62" s="333"/>
      <c r="AO62" s="224"/>
      <c r="AP62" s="224"/>
      <c r="AQ62" s="219"/>
    </row>
    <row r="63" spans="1:43" s="220"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3"/>
      <c r="AL63" s="333"/>
      <c r="AM63" s="333"/>
      <c r="AN63" s="333"/>
      <c r="AO63" s="224"/>
      <c r="AP63" s="224"/>
      <c r="AQ63" s="219"/>
    </row>
    <row r="64" spans="1:43" s="220"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3"/>
      <c r="AL64" s="333"/>
      <c r="AM64" s="333"/>
      <c r="AN64" s="333"/>
      <c r="AO64" s="224"/>
      <c r="AP64" s="224"/>
      <c r="AQ64" s="219"/>
    </row>
    <row r="65" spans="1:43" s="220" customFormat="1"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3"/>
      <c r="AL65" s="333"/>
      <c r="AM65" s="333"/>
      <c r="AN65" s="333"/>
      <c r="AO65" s="224"/>
      <c r="AP65" s="224"/>
      <c r="AQ65" s="219"/>
    </row>
    <row r="66" spans="1:43" s="220" customFormat="1" ht="27.75" customHeight="1" x14ac:dyDescent="0.25">
      <c r="A66" s="325" t="s">
        <v>600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35"/>
      <c r="AP66" s="235"/>
      <c r="AQ66" s="234"/>
    </row>
    <row r="67" spans="1:43" s="220" customFormat="1"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3"/>
      <c r="AL67" s="333"/>
      <c r="AM67" s="333"/>
      <c r="AN67" s="333"/>
      <c r="AO67" s="224"/>
      <c r="AP67" s="224"/>
      <c r="AQ67" s="219"/>
    </row>
    <row r="68" spans="1:43" s="220" customFormat="1" ht="25.5" customHeight="1" x14ac:dyDescent="0.25">
      <c r="A68" s="325" t="s">
        <v>601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35"/>
      <c r="AP68" s="235"/>
      <c r="AQ68" s="234"/>
    </row>
    <row r="69" spans="1:43" s="220" customFormat="1"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3"/>
      <c r="AL69" s="333"/>
      <c r="AM69" s="333"/>
      <c r="AN69" s="333"/>
      <c r="AO69" s="224"/>
      <c r="AP69" s="224"/>
      <c r="AQ69" s="219"/>
    </row>
    <row r="70" spans="1:43" s="220" customFormat="1" ht="12.75" customHeight="1" x14ac:dyDescent="0.25">
      <c r="A70" s="335" t="s">
        <v>312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8"/>
      <c r="AL70" s="328"/>
      <c r="AM70" s="328"/>
      <c r="AN70" s="328"/>
      <c r="AO70" s="235"/>
      <c r="AP70" s="235"/>
      <c r="AQ70" s="234"/>
    </row>
    <row r="71" spans="1:43" s="220" customFormat="1"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3"/>
      <c r="AL71" s="333"/>
      <c r="AM71" s="333"/>
      <c r="AN71" s="333"/>
      <c r="AO71" s="224"/>
      <c r="AP71" s="224"/>
      <c r="AQ71" s="219"/>
    </row>
    <row r="72" spans="1:43" s="220" customFormat="1" ht="12.75" customHeight="1" thickBot="1" x14ac:dyDescent="0.3">
      <c r="A72" s="382" t="s">
        <v>311</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39"/>
      <c r="AL72" s="339"/>
      <c r="AM72" s="339"/>
      <c r="AN72" s="339"/>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595</v>
      </c>
      <c r="AN74" s="342"/>
      <c r="AO74" s="223" t="s">
        <v>596</v>
      </c>
      <c r="AP74" s="223" t="s">
        <v>597</v>
      </c>
      <c r="AQ74" s="219"/>
    </row>
    <row r="75" spans="1:43" s="220" customFormat="1" ht="25.5" customHeight="1" x14ac:dyDescent="0.25">
      <c r="A75" s="325" t="s">
        <v>601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7"/>
      <c r="AP75" s="237"/>
      <c r="AQ75" s="234"/>
    </row>
    <row r="76" spans="1:43" s="220" customFormat="1"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3"/>
      <c r="AL76" s="333"/>
      <c r="AM76" s="334"/>
      <c r="AN76" s="334"/>
      <c r="AO76" s="238"/>
      <c r="AP76" s="238"/>
      <c r="AQ76" s="219"/>
    </row>
    <row r="77" spans="1:43" s="220" customFormat="1"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3"/>
      <c r="AL77" s="333"/>
      <c r="AM77" s="334"/>
      <c r="AN77" s="334"/>
      <c r="AO77" s="238"/>
      <c r="AP77" s="238"/>
      <c r="AQ77" s="219"/>
    </row>
    <row r="78" spans="1:43" s="220" customFormat="1"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3"/>
      <c r="AL78" s="333"/>
      <c r="AM78" s="334"/>
      <c r="AN78" s="334"/>
      <c r="AO78" s="238"/>
      <c r="AP78" s="238"/>
      <c r="AQ78" s="219"/>
    </row>
    <row r="79" spans="1:43" s="220" customFormat="1"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3"/>
      <c r="AL79" s="333"/>
      <c r="AM79" s="334"/>
      <c r="AN79" s="334"/>
      <c r="AO79" s="238"/>
      <c r="AP79" s="238"/>
      <c r="AQ79" s="219"/>
    </row>
    <row r="80" spans="1:43" s="220" customFormat="1"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3"/>
      <c r="AL80" s="333"/>
      <c r="AM80" s="334"/>
      <c r="AN80" s="334"/>
      <c r="AO80" s="238"/>
      <c r="AP80" s="238"/>
      <c r="AQ80" s="219"/>
    </row>
    <row r="81" spans="1:45" s="220" customFormat="1"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3"/>
      <c r="AL81" s="333"/>
      <c r="AM81" s="334"/>
      <c r="AN81" s="334"/>
      <c r="AO81" s="238"/>
      <c r="AP81" s="238"/>
      <c r="AQ81" s="219"/>
    </row>
    <row r="82" spans="1:45" s="220" customFormat="1"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3"/>
      <c r="AL82" s="333"/>
      <c r="AM82" s="334"/>
      <c r="AN82" s="334"/>
      <c r="AO82" s="238"/>
      <c r="AP82" s="238"/>
      <c r="AQ82" s="219"/>
    </row>
    <row r="83" spans="1:45" s="220" customFormat="1" ht="12" customHeight="1" x14ac:dyDescent="0.25">
      <c r="A83" s="335" t="s">
        <v>302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8"/>
      <c r="AL83" s="328"/>
      <c r="AM83" s="329"/>
      <c r="AN83" s="329"/>
      <c r="AO83" s="237"/>
      <c r="AP83" s="237"/>
      <c r="AQ83" s="234"/>
    </row>
    <row r="84" spans="1:45" s="220" customFormat="1" ht="12" customHeight="1" x14ac:dyDescent="0.25">
      <c r="A84" s="335" t="s">
        <v>602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8"/>
      <c r="AL84" s="328"/>
      <c r="AM84" s="329"/>
      <c r="AN84" s="329"/>
      <c r="AO84" s="237"/>
      <c r="AP84" s="237"/>
      <c r="AQ84" s="234"/>
    </row>
    <row r="85" spans="1:45" s="220" customFormat="1"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3"/>
      <c r="AL85" s="333"/>
      <c r="AM85" s="334"/>
      <c r="AN85" s="334"/>
      <c r="AO85" s="238"/>
      <c r="AP85" s="238"/>
      <c r="AQ85" s="217"/>
    </row>
    <row r="86" spans="1:45" s="220" customFormat="1" ht="27.75" customHeight="1" x14ac:dyDescent="0.25">
      <c r="A86" s="325" t="s">
        <v>603</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7"/>
      <c r="AP86" s="237"/>
      <c r="AQ86" s="234"/>
    </row>
    <row r="87" spans="1:45" s="220" customFormat="1" ht="15" x14ac:dyDescent="0.25">
      <c r="A87" s="325" t="s">
        <v>604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7"/>
      <c r="AP87" s="237"/>
      <c r="AQ87" s="234"/>
    </row>
    <row r="88" spans="1:45" s="220" customFormat="1" ht="14.25" customHeight="1" x14ac:dyDescent="0.25">
      <c r="A88" s="330" t="s">
        <v>605</v>
      </c>
      <c r="B88" s="331"/>
      <c r="C88" s="331"/>
      <c r="D88" s="332"/>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7"/>
      <c r="AL88" s="318"/>
      <c r="AM88" s="319"/>
      <c r="AN88" s="320"/>
      <c r="AO88" s="237"/>
      <c r="AP88" s="237"/>
      <c r="AQ88" s="234"/>
    </row>
    <row r="89" spans="1:45" s="220" customFormat="1" ht="15" x14ac:dyDescent="0.25">
      <c r="A89" s="330" t="s">
        <v>606</v>
      </c>
      <c r="B89" s="331"/>
      <c r="C89" s="331"/>
      <c r="D89" s="332"/>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7"/>
      <c r="AL89" s="318"/>
      <c r="AM89" s="319"/>
      <c r="AN89" s="320"/>
      <c r="AO89" s="237"/>
      <c r="AP89" s="237"/>
      <c r="AQ89" s="217"/>
    </row>
    <row r="90" spans="1:45" s="220" customFormat="1" ht="12" customHeight="1" thickBot="1" x14ac:dyDescent="0.3">
      <c r="A90" s="240" t="s">
        <v>607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1"/>
      <c r="AL90" s="322"/>
      <c r="AM90" s="323"/>
      <c r="AN90" s="324"/>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608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609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row r="97" spans="1:52" x14ac:dyDescent="0.25">
      <c r="C97" s="184"/>
      <c r="D97" s="184"/>
      <c r="E97" s="184"/>
      <c r="F97" s="184"/>
      <c r="G97" s="184"/>
      <c r="H97" s="184"/>
      <c r="I97" s="184"/>
      <c r="J97" s="184"/>
    </row>
    <row r="98" spans="1:52" ht="64.5" customHeight="1" x14ac:dyDescent="0.25">
      <c r="A98" s="375"/>
      <c r="B98" s="375"/>
      <c r="C98" s="375"/>
      <c r="D98" s="375"/>
      <c r="E98" s="375"/>
      <c r="F98" s="375"/>
      <c r="G98" s="375"/>
      <c r="H98" s="375"/>
      <c r="I98" s="375"/>
      <c r="J98" s="375"/>
      <c r="K98" s="375"/>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6" zoomScaleSheetLayoutView="66" workbookViewId="0">
      <selection activeCell="K41" sqref="K41"/>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'2. паспорт  ТП'!A11:S11</f>
        <v>M_TP2000.PS.0077</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4" t="str">
        <f>'1. паспорт местоположение'!A15:C15</f>
        <v xml:space="preserve">                                                                                                                                                                  Реконструкция ПС 110 кВ УКПГ-5В (замена аккумуляторной батареи)                                                                                                                                                                         </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97" t="s">
        <v>492</v>
      </c>
      <c r="B19" s="397"/>
      <c r="C19" s="397"/>
      <c r="D19" s="397"/>
      <c r="E19" s="397"/>
      <c r="F19" s="397"/>
      <c r="G19" s="397"/>
      <c r="H19" s="397"/>
      <c r="I19" s="397"/>
      <c r="J19" s="397"/>
      <c r="K19" s="397"/>
      <c r="L19" s="397"/>
    </row>
    <row r="20" spans="1:12" x14ac:dyDescent="0.25">
      <c r="A20" s="71"/>
      <c r="B20" s="71"/>
      <c r="C20" s="86"/>
      <c r="D20" s="86"/>
      <c r="E20" s="86"/>
      <c r="F20" s="86"/>
      <c r="G20" s="86"/>
      <c r="H20" s="86"/>
      <c r="I20" s="86"/>
      <c r="J20" s="86"/>
      <c r="K20" s="86"/>
      <c r="L20" s="86"/>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44"/>
      <c r="F22" s="145"/>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34.5" customHeight="1" x14ac:dyDescent="0.25">
      <c r="A26" s="79" t="s">
        <v>222</v>
      </c>
      <c r="B26" s="84" t="s">
        <v>431</v>
      </c>
      <c r="C26" s="189" t="s">
        <v>531</v>
      </c>
      <c r="D26" s="189" t="s">
        <v>531</v>
      </c>
      <c r="E26" s="189"/>
      <c r="F26" s="189"/>
      <c r="G26" s="189" t="s">
        <v>531</v>
      </c>
      <c r="H26" s="189" t="s">
        <v>531</v>
      </c>
      <c r="I26" s="83"/>
      <c r="J26" s="83"/>
      <c r="K26" s="77"/>
      <c r="L26" s="77"/>
    </row>
    <row r="27" spans="1:12" s="72" customFormat="1" ht="39" customHeight="1" x14ac:dyDescent="0.25">
      <c r="A27" s="79" t="s">
        <v>221</v>
      </c>
      <c r="B27" s="84" t="s">
        <v>433</v>
      </c>
      <c r="C27" s="189" t="s">
        <v>531</v>
      </c>
      <c r="D27" s="189" t="s">
        <v>531</v>
      </c>
      <c r="E27" s="189"/>
      <c r="F27" s="189"/>
      <c r="G27" s="189" t="s">
        <v>531</v>
      </c>
      <c r="H27" s="189" t="s">
        <v>531</v>
      </c>
      <c r="I27" s="83"/>
      <c r="J27" s="83"/>
      <c r="K27" s="77"/>
      <c r="L27" s="77"/>
    </row>
    <row r="28" spans="1:12" s="72" customFormat="1" ht="70.5" customHeight="1" x14ac:dyDescent="0.25">
      <c r="A28" s="79" t="s">
        <v>432</v>
      </c>
      <c r="B28" s="84" t="s">
        <v>437</v>
      </c>
      <c r="C28" s="189" t="s">
        <v>531</v>
      </c>
      <c r="D28" s="189" t="s">
        <v>531</v>
      </c>
      <c r="E28" s="189"/>
      <c r="F28" s="189"/>
      <c r="G28" s="189" t="s">
        <v>531</v>
      </c>
      <c r="H28" s="189" t="s">
        <v>531</v>
      </c>
      <c r="I28" s="83"/>
      <c r="J28" s="83"/>
      <c r="K28" s="77"/>
      <c r="L28" s="77"/>
    </row>
    <row r="29" spans="1:12" s="72" customFormat="1" ht="54" customHeight="1" x14ac:dyDescent="0.25">
      <c r="A29" s="79" t="s">
        <v>220</v>
      </c>
      <c r="B29" s="84" t="s">
        <v>436</v>
      </c>
      <c r="C29" s="189" t="s">
        <v>531</v>
      </c>
      <c r="D29" s="189" t="s">
        <v>531</v>
      </c>
      <c r="E29" s="189"/>
      <c r="F29" s="189"/>
      <c r="G29" s="189" t="s">
        <v>531</v>
      </c>
      <c r="H29" s="189" t="s">
        <v>531</v>
      </c>
      <c r="I29" s="83"/>
      <c r="J29" s="83"/>
      <c r="K29" s="77"/>
      <c r="L29" s="77"/>
    </row>
    <row r="30" spans="1:12" s="72" customFormat="1" ht="53.25" customHeight="1" x14ac:dyDescent="0.25">
      <c r="A30" s="79" t="s">
        <v>219</v>
      </c>
      <c r="B30" s="84" t="s">
        <v>438</v>
      </c>
      <c r="C30" s="189" t="s">
        <v>531</v>
      </c>
      <c r="D30" s="189" t="s">
        <v>531</v>
      </c>
      <c r="E30" s="189"/>
      <c r="F30" s="189"/>
      <c r="G30" s="189" t="s">
        <v>531</v>
      </c>
      <c r="H30" s="189" t="s">
        <v>531</v>
      </c>
      <c r="I30" s="83"/>
      <c r="J30" s="83"/>
      <c r="K30" s="77"/>
      <c r="L30" s="77"/>
    </row>
    <row r="31" spans="1:12" s="72" customFormat="1" ht="48.75" customHeight="1" x14ac:dyDescent="0.25">
      <c r="A31" s="79" t="s">
        <v>218</v>
      </c>
      <c r="B31" s="78" t="s">
        <v>434</v>
      </c>
      <c r="C31" s="189">
        <v>45107</v>
      </c>
      <c r="D31" s="189">
        <v>45126</v>
      </c>
      <c r="E31" s="189"/>
      <c r="F31" s="189"/>
      <c r="G31" s="189">
        <v>45107</v>
      </c>
      <c r="H31" s="189">
        <v>45126</v>
      </c>
      <c r="I31" s="216">
        <v>1</v>
      </c>
      <c r="J31" s="216">
        <v>1</v>
      </c>
      <c r="K31" s="77"/>
      <c r="L31" s="34"/>
    </row>
    <row r="32" spans="1:12" s="72" customFormat="1" ht="31.5" x14ac:dyDescent="0.25">
      <c r="A32" s="79" t="s">
        <v>216</v>
      </c>
      <c r="B32" s="78" t="s">
        <v>439</v>
      </c>
      <c r="C32" s="189">
        <v>45224</v>
      </c>
      <c r="D32" s="189">
        <v>45229</v>
      </c>
      <c r="E32" s="189"/>
      <c r="F32" s="189"/>
      <c r="G32" s="189">
        <v>45224</v>
      </c>
      <c r="H32" s="189">
        <v>45288</v>
      </c>
      <c r="I32" s="216">
        <v>1</v>
      </c>
      <c r="J32" s="216">
        <v>1</v>
      </c>
      <c r="K32" s="77"/>
      <c r="L32" s="77"/>
    </row>
    <row r="33" spans="1:12" s="72" customFormat="1" ht="37.5" customHeight="1" x14ac:dyDescent="0.25">
      <c r="A33" s="79" t="s">
        <v>450</v>
      </c>
      <c r="B33" s="78" t="s">
        <v>367</v>
      </c>
      <c r="C33" s="189" t="s">
        <v>531</v>
      </c>
      <c r="D33" s="189" t="s">
        <v>531</v>
      </c>
      <c r="E33" s="189"/>
      <c r="F33" s="189"/>
      <c r="G33" s="189" t="s">
        <v>531</v>
      </c>
      <c r="H33" s="189" t="s">
        <v>531</v>
      </c>
      <c r="I33" s="83"/>
      <c r="J33" s="83"/>
      <c r="K33" s="77"/>
      <c r="L33" s="77"/>
    </row>
    <row r="34" spans="1:12" s="72" customFormat="1" ht="47.25" customHeight="1" x14ac:dyDescent="0.25">
      <c r="A34" s="79" t="s">
        <v>451</v>
      </c>
      <c r="B34" s="78" t="s">
        <v>443</v>
      </c>
      <c r="C34" s="189" t="s">
        <v>531</v>
      </c>
      <c r="D34" s="189" t="s">
        <v>531</v>
      </c>
      <c r="E34" s="189"/>
      <c r="F34" s="189"/>
      <c r="G34" s="189" t="s">
        <v>531</v>
      </c>
      <c r="H34" s="189" t="s">
        <v>531</v>
      </c>
      <c r="I34" s="82"/>
      <c r="J34" s="82"/>
      <c r="K34" s="82"/>
      <c r="L34" s="77"/>
    </row>
    <row r="35" spans="1:12" s="72" customFormat="1" ht="49.5" customHeight="1" x14ac:dyDescent="0.25">
      <c r="A35" s="79" t="s">
        <v>452</v>
      </c>
      <c r="B35" s="78" t="s">
        <v>217</v>
      </c>
      <c r="C35" s="189">
        <v>45275</v>
      </c>
      <c r="D35" s="189">
        <v>45280</v>
      </c>
      <c r="E35" s="189"/>
      <c r="F35" s="189"/>
      <c r="G35" s="189">
        <v>45275</v>
      </c>
      <c r="H35" s="189">
        <v>45286</v>
      </c>
      <c r="I35" s="216">
        <v>1</v>
      </c>
      <c r="J35" s="216">
        <v>1</v>
      </c>
      <c r="K35" s="82"/>
      <c r="L35" s="77"/>
    </row>
    <row r="36" spans="1:12" ht="37.5" customHeight="1" x14ac:dyDescent="0.25">
      <c r="A36" s="79" t="s">
        <v>453</v>
      </c>
      <c r="B36" s="78" t="s">
        <v>435</v>
      </c>
      <c r="C36" s="189" t="s">
        <v>531</v>
      </c>
      <c r="D36" s="189" t="s">
        <v>531</v>
      </c>
      <c r="E36" s="189"/>
      <c r="F36" s="189"/>
      <c r="G36" s="189" t="s">
        <v>531</v>
      </c>
      <c r="H36" s="189" t="s">
        <v>531</v>
      </c>
      <c r="I36" s="81"/>
      <c r="J36" s="81"/>
      <c r="K36" s="77"/>
      <c r="L36" s="77"/>
    </row>
    <row r="37" spans="1:12" x14ac:dyDescent="0.25">
      <c r="A37" s="79" t="s">
        <v>454</v>
      </c>
      <c r="B37" s="78" t="s">
        <v>215</v>
      </c>
      <c r="C37" s="189">
        <v>45199</v>
      </c>
      <c r="D37" s="189">
        <v>45260</v>
      </c>
      <c r="E37" s="189"/>
      <c r="F37" s="189"/>
      <c r="G37" s="189">
        <v>45199</v>
      </c>
      <c r="H37" s="189">
        <v>45288</v>
      </c>
      <c r="I37" s="216">
        <v>1</v>
      </c>
      <c r="J37" s="216">
        <v>1</v>
      </c>
      <c r="K37" s="77"/>
      <c r="L37" s="77"/>
    </row>
    <row r="38" spans="1:12" x14ac:dyDescent="0.25">
      <c r="A38" s="79" t="s">
        <v>546</v>
      </c>
      <c r="B38" s="80" t="s">
        <v>214</v>
      </c>
      <c r="C38" s="189"/>
      <c r="D38" s="189"/>
      <c r="E38" s="189"/>
      <c r="F38" s="189"/>
      <c r="G38" s="189"/>
      <c r="H38" s="189"/>
      <c r="I38" s="77"/>
      <c r="J38" s="77"/>
      <c r="K38" s="77"/>
      <c r="L38" s="77"/>
    </row>
    <row r="39" spans="1:12" ht="63" x14ac:dyDescent="0.25">
      <c r="A39" s="79">
        <v>2</v>
      </c>
      <c r="B39" s="78" t="s">
        <v>440</v>
      </c>
      <c r="C39" s="189">
        <v>45748</v>
      </c>
      <c r="D39" s="189">
        <v>45762</v>
      </c>
      <c r="E39" s="189"/>
      <c r="F39" s="189"/>
      <c r="G39" s="189">
        <v>46478</v>
      </c>
      <c r="H39" s="189">
        <v>46492</v>
      </c>
      <c r="I39" s="77"/>
      <c r="J39" s="77"/>
      <c r="K39" s="77"/>
      <c r="L39" s="77"/>
    </row>
    <row r="40" spans="1:12" ht="33.75" customHeight="1" x14ac:dyDescent="0.25">
      <c r="A40" s="79" t="s">
        <v>213</v>
      </c>
      <c r="B40" s="78" t="s">
        <v>442</v>
      </c>
      <c r="C40" s="189">
        <v>45762</v>
      </c>
      <c r="D40" s="189">
        <v>45772</v>
      </c>
      <c r="E40" s="189"/>
      <c r="F40" s="189"/>
      <c r="G40" s="189">
        <v>46127</v>
      </c>
      <c r="H40" s="189">
        <v>46137</v>
      </c>
      <c r="I40" s="77"/>
      <c r="J40" s="77"/>
      <c r="K40" s="77"/>
      <c r="L40" s="77" t="s">
        <v>650</v>
      </c>
    </row>
    <row r="41" spans="1:12" ht="63" customHeight="1" x14ac:dyDescent="0.25">
      <c r="A41" s="79" t="s">
        <v>212</v>
      </c>
      <c r="B41" s="80" t="s">
        <v>523</v>
      </c>
      <c r="C41" s="189"/>
      <c r="D41" s="189"/>
      <c r="E41" s="189"/>
      <c r="F41" s="189"/>
      <c r="G41" s="189"/>
      <c r="H41" s="189"/>
      <c r="I41" s="77"/>
      <c r="J41" s="77"/>
      <c r="K41" s="77"/>
      <c r="L41" s="77"/>
    </row>
    <row r="42" spans="1:12" ht="58.5" customHeight="1" x14ac:dyDescent="0.25">
      <c r="A42" s="79">
        <v>3</v>
      </c>
      <c r="B42" s="78" t="s">
        <v>441</v>
      </c>
      <c r="C42" s="189">
        <v>45762</v>
      </c>
      <c r="D42" s="189">
        <v>45823</v>
      </c>
      <c r="E42" s="189"/>
      <c r="F42" s="189"/>
      <c r="G42" s="189">
        <v>46492</v>
      </c>
      <c r="H42" s="189">
        <v>46553</v>
      </c>
      <c r="I42" s="77"/>
      <c r="J42" s="77"/>
      <c r="K42" s="77"/>
      <c r="L42" s="77"/>
    </row>
    <row r="43" spans="1:12" ht="34.5" customHeight="1" x14ac:dyDescent="0.25">
      <c r="A43" s="79" t="s">
        <v>211</v>
      </c>
      <c r="B43" s="78" t="s">
        <v>209</v>
      </c>
      <c r="C43" s="189">
        <v>45772</v>
      </c>
      <c r="D43" s="189">
        <v>45869</v>
      </c>
      <c r="E43" s="189"/>
      <c r="F43" s="189"/>
      <c r="G43" s="189">
        <v>46320</v>
      </c>
      <c r="H43" s="189">
        <v>46326</v>
      </c>
      <c r="I43" s="77"/>
      <c r="J43" s="77"/>
      <c r="K43" s="77"/>
      <c r="L43" s="77"/>
    </row>
    <row r="44" spans="1:12" ht="24.75" customHeight="1" x14ac:dyDescent="0.25">
      <c r="A44" s="79" t="s">
        <v>210</v>
      </c>
      <c r="B44" s="78" t="s">
        <v>207</v>
      </c>
      <c r="C44" s="189">
        <v>45823</v>
      </c>
      <c r="D44" s="189">
        <v>45915</v>
      </c>
      <c r="E44" s="189"/>
      <c r="F44" s="189"/>
      <c r="G44" s="189">
        <v>46553</v>
      </c>
      <c r="H44" s="189">
        <v>46645</v>
      </c>
      <c r="I44" s="77"/>
      <c r="J44" s="77"/>
      <c r="K44" s="77"/>
      <c r="L44" s="77"/>
    </row>
    <row r="45" spans="1:12" ht="90.75" customHeight="1" x14ac:dyDescent="0.25">
      <c r="A45" s="79" t="s">
        <v>208</v>
      </c>
      <c r="B45" s="78" t="s">
        <v>446</v>
      </c>
      <c r="C45" s="189" t="s">
        <v>531</v>
      </c>
      <c r="D45" s="189" t="s">
        <v>531</v>
      </c>
      <c r="E45" s="189"/>
      <c r="F45" s="189"/>
      <c r="G45" s="189" t="s">
        <v>531</v>
      </c>
      <c r="H45" s="189" t="s">
        <v>531</v>
      </c>
      <c r="I45" s="77"/>
      <c r="J45" s="77"/>
      <c r="K45" s="77"/>
      <c r="L45" s="77"/>
    </row>
    <row r="46" spans="1:12" ht="167.25" customHeight="1" x14ac:dyDescent="0.25">
      <c r="A46" s="79" t="s">
        <v>206</v>
      </c>
      <c r="B46" s="78" t="s">
        <v>444</v>
      </c>
      <c r="C46" s="189" t="s">
        <v>531</v>
      </c>
      <c r="D46" s="189" t="s">
        <v>531</v>
      </c>
      <c r="E46" s="189"/>
      <c r="F46" s="189"/>
      <c r="G46" s="189" t="s">
        <v>531</v>
      </c>
      <c r="H46" s="189" t="s">
        <v>531</v>
      </c>
      <c r="I46" s="77"/>
      <c r="J46" s="77"/>
      <c r="K46" s="77"/>
      <c r="L46" s="77"/>
    </row>
    <row r="47" spans="1:12" ht="30.75" customHeight="1" x14ac:dyDescent="0.25">
      <c r="A47" s="79" t="s">
        <v>204</v>
      </c>
      <c r="B47" s="78" t="s">
        <v>205</v>
      </c>
      <c r="C47" s="189">
        <v>45915</v>
      </c>
      <c r="D47" s="189">
        <v>45920</v>
      </c>
      <c r="E47" s="189"/>
      <c r="F47" s="189"/>
      <c r="G47" s="189">
        <v>46645</v>
      </c>
      <c r="H47" s="189">
        <v>46650</v>
      </c>
      <c r="I47" s="77"/>
      <c r="J47" s="77"/>
      <c r="K47" s="77"/>
      <c r="L47" s="77"/>
    </row>
    <row r="48" spans="1:12" ht="37.5" customHeight="1" x14ac:dyDescent="0.25">
      <c r="A48" s="79" t="s">
        <v>455</v>
      </c>
      <c r="B48" s="80" t="s">
        <v>203</v>
      </c>
      <c r="C48" s="190"/>
      <c r="D48" s="190"/>
      <c r="E48" s="77"/>
      <c r="F48" s="77"/>
      <c r="G48" s="190"/>
      <c r="H48" s="190"/>
      <c r="I48" s="77"/>
      <c r="J48" s="77"/>
      <c r="K48" s="77"/>
      <c r="L48" s="77"/>
    </row>
    <row r="49" spans="1:12" ht="35.25" customHeight="1" x14ac:dyDescent="0.25">
      <c r="A49" s="79">
        <v>4</v>
      </c>
      <c r="B49" s="78" t="s">
        <v>201</v>
      </c>
      <c r="C49" s="189">
        <v>45920</v>
      </c>
      <c r="D49" s="189">
        <v>45925</v>
      </c>
      <c r="E49" s="77"/>
      <c r="F49" s="77"/>
      <c r="G49" s="189">
        <v>46650</v>
      </c>
      <c r="H49" s="189">
        <v>46655</v>
      </c>
      <c r="I49" s="77"/>
      <c r="J49" s="77"/>
      <c r="K49" s="77"/>
      <c r="L49" s="77"/>
    </row>
    <row r="50" spans="1:12" ht="86.25" customHeight="1" x14ac:dyDescent="0.25">
      <c r="A50" s="79" t="s">
        <v>202</v>
      </c>
      <c r="B50" s="78" t="s">
        <v>445</v>
      </c>
      <c r="C50" s="189">
        <v>45925</v>
      </c>
      <c r="D50" s="189">
        <v>45930</v>
      </c>
      <c r="E50" s="77"/>
      <c r="F50" s="77"/>
      <c r="G50" s="189">
        <v>46655</v>
      </c>
      <c r="H50" s="189">
        <v>46660</v>
      </c>
      <c r="I50" s="77"/>
      <c r="J50" s="77"/>
      <c r="K50" s="77"/>
      <c r="L50" s="77"/>
    </row>
    <row r="51" spans="1:12" ht="77.25" customHeight="1" x14ac:dyDescent="0.25">
      <c r="A51" s="79" t="s">
        <v>200</v>
      </c>
      <c r="B51" s="78" t="s">
        <v>447</v>
      </c>
      <c r="C51" s="189" t="s">
        <v>531</v>
      </c>
      <c r="D51" s="189" t="s">
        <v>531</v>
      </c>
      <c r="E51" s="189"/>
      <c r="F51" s="189"/>
      <c r="G51" s="189" t="s">
        <v>531</v>
      </c>
      <c r="H51" s="189" t="s">
        <v>531</v>
      </c>
      <c r="I51" s="77"/>
      <c r="J51" s="77"/>
      <c r="K51" s="77"/>
      <c r="L51" s="77"/>
    </row>
    <row r="52" spans="1:12" ht="71.25" customHeight="1" x14ac:dyDescent="0.25">
      <c r="A52" s="79" t="s">
        <v>198</v>
      </c>
      <c r="B52" s="78" t="s">
        <v>199</v>
      </c>
      <c r="C52" s="189" t="s">
        <v>531</v>
      </c>
      <c r="D52" s="189" t="s">
        <v>531</v>
      </c>
      <c r="E52" s="189"/>
      <c r="F52" s="189"/>
      <c r="G52" s="189" t="s">
        <v>531</v>
      </c>
      <c r="H52" s="189" t="s">
        <v>531</v>
      </c>
      <c r="I52" s="77"/>
      <c r="J52" s="77"/>
      <c r="K52" s="77"/>
      <c r="L52" s="77"/>
    </row>
    <row r="53" spans="1:12" ht="48" customHeight="1" x14ac:dyDescent="0.25">
      <c r="A53" s="79" t="s">
        <v>196</v>
      </c>
      <c r="B53" s="152" t="s">
        <v>448</v>
      </c>
      <c r="C53" s="189">
        <v>45930</v>
      </c>
      <c r="D53" s="189">
        <v>45940</v>
      </c>
      <c r="E53" s="189"/>
      <c r="F53" s="189"/>
      <c r="G53" s="189">
        <v>46660</v>
      </c>
      <c r="H53" s="189">
        <v>46670</v>
      </c>
      <c r="I53" s="77"/>
      <c r="J53" s="77"/>
      <c r="K53" s="77"/>
      <c r="L53" s="77"/>
    </row>
    <row r="54" spans="1:12" ht="46.5" customHeight="1" x14ac:dyDescent="0.25">
      <c r="A54" s="79" t="s">
        <v>449</v>
      </c>
      <c r="B54" s="78" t="s">
        <v>197</v>
      </c>
      <c r="C54" s="189" t="s">
        <v>531</v>
      </c>
      <c r="D54" s="189" t="s">
        <v>531</v>
      </c>
      <c r="E54" s="189"/>
      <c r="F54" s="189"/>
      <c r="G54" s="189" t="s">
        <v>531</v>
      </c>
      <c r="H54" s="189"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584</v>
      </c>
    </row>
    <row r="4" spans="1:27"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70"/>
      <c r="B5" s="70"/>
      <c r="C5" s="70"/>
      <c r="D5" s="70"/>
      <c r="E5" s="70"/>
      <c r="F5" s="70"/>
      <c r="H5" s="70"/>
      <c r="I5" s="70"/>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0" t="str">
        <f>'1. паспорт местоположение'!A12:C12</f>
        <v>M_TP2000.PS.0077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4" t="s">
        <v>587</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493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6" t="s">
        <v>195</v>
      </c>
      <c r="B20" s="406" t="s">
        <v>194</v>
      </c>
      <c r="C20" s="404" t="s">
        <v>193</v>
      </c>
      <c r="D20" s="404"/>
      <c r="E20" s="409" t="s">
        <v>192</v>
      </c>
      <c r="F20" s="409"/>
      <c r="G20" s="406" t="s">
        <v>621</v>
      </c>
      <c r="H20" s="402" t="s">
        <v>534</v>
      </c>
      <c r="I20" s="403"/>
      <c r="J20" s="403"/>
      <c r="K20" s="403"/>
      <c r="L20" s="402" t="s">
        <v>535</v>
      </c>
      <c r="M20" s="403"/>
      <c r="N20" s="403"/>
      <c r="O20" s="403"/>
      <c r="P20" s="402" t="s">
        <v>536</v>
      </c>
      <c r="Q20" s="403"/>
      <c r="R20" s="403"/>
      <c r="S20" s="403"/>
      <c r="T20" s="402" t="s">
        <v>537</v>
      </c>
      <c r="U20" s="403"/>
      <c r="V20" s="403"/>
      <c r="W20" s="403"/>
      <c r="X20" s="402" t="s">
        <v>622</v>
      </c>
      <c r="Y20" s="403"/>
      <c r="Z20" s="403"/>
      <c r="AA20" s="403"/>
      <c r="AB20" s="398" t="s">
        <v>191</v>
      </c>
      <c r="AC20" s="399"/>
    </row>
    <row r="21" spans="1:29" ht="99.75" customHeight="1" x14ac:dyDescent="0.25">
      <c r="A21" s="407"/>
      <c r="B21" s="407"/>
      <c r="C21" s="404"/>
      <c r="D21" s="404"/>
      <c r="E21" s="409"/>
      <c r="F21" s="409"/>
      <c r="G21" s="407"/>
      <c r="H21" s="411" t="s">
        <v>583</v>
      </c>
      <c r="I21" s="412"/>
      <c r="J21" s="411" t="s">
        <v>189</v>
      </c>
      <c r="K21" s="412"/>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0"/>
      <c r="AC21" s="401"/>
    </row>
    <row r="22" spans="1:29" ht="89.25" customHeight="1" x14ac:dyDescent="0.25">
      <c r="A22" s="408"/>
      <c r="B22" s="408"/>
      <c r="C22" s="195" t="s">
        <v>3</v>
      </c>
      <c r="D22" s="195" t="s">
        <v>189</v>
      </c>
      <c r="E22" s="196" t="s">
        <v>619</v>
      </c>
      <c r="F22" s="196" t="s">
        <v>620</v>
      </c>
      <c r="G22" s="408"/>
      <c r="H22" s="197" t="s">
        <v>473</v>
      </c>
      <c r="I22" s="197" t="s">
        <v>474</v>
      </c>
      <c r="J22" s="197" t="s">
        <v>473</v>
      </c>
      <c r="K22" s="197" t="s">
        <v>474</v>
      </c>
      <c r="L22" s="197" t="s">
        <v>473</v>
      </c>
      <c r="M22" s="197" t="s">
        <v>474</v>
      </c>
      <c r="N22" s="197" t="s">
        <v>473</v>
      </c>
      <c r="O22" s="197" t="s">
        <v>474</v>
      </c>
      <c r="P22" s="197" t="s">
        <v>473</v>
      </c>
      <c r="Q22" s="197" t="s">
        <v>474</v>
      </c>
      <c r="R22" s="197" t="s">
        <v>473</v>
      </c>
      <c r="S22" s="197" t="s">
        <v>474</v>
      </c>
      <c r="T22" s="197" t="s">
        <v>473</v>
      </c>
      <c r="U22" s="197" t="s">
        <v>474</v>
      </c>
      <c r="V22" s="197" t="s">
        <v>473</v>
      </c>
      <c r="W22" s="197" t="s">
        <v>474</v>
      </c>
      <c r="X22" s="197" t="s">
        <v>473</v>
      </c>
      <c r="Y22" s="197" t="s">
        <v>474</v>
      </c>
      <c r="Z22" s="197" t="s">
        <v>473</v>
      </c>
      <c r="AA22" s="197" t="s">
        <v>474</v>
      </c>
      <c r="AB22" s="195" t="s">
        <v>190</v>
      </c>
      <c r="AC22" s="195" t="s">
        <v>189</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94" customFormat="1" ht="47.25" customHeight="1" x14ac:dyDescent="0.25">
      <c r="A24" s="199" t="s">
        <v>66</v>
      </c>
      <c r="B24" s="200" t="s">
        <v>188</v>
      </c>
      <c r="C24" s="201">
        <v>10.899971999999996</v>
      </c>
      <c r="D24" s="201">
        <v>17.179334268173729</v>
      </c>
      <c r="E24" s="201">
        <v>17.179334268173729</v>
      </c>
      <c r="F24" s="201">
        <v>17.179334268173729</v>
      </c>
      <c r="G24" s="201">
        <v>0</v>
      </c>
      <c r="H24" s="201">
        <v>0</v>
      </c>
      <c r="I24" s="201"/>
      <c r="J24" s="201">
        <v>0.366282</v>
      </c>
      <c r="K24" s="201"/>
      <c r="L24" s="201">
        <v>10.397687999999997</v>
      </c>
      <c r="M24" s="201"/>
      <c r="N24" s="201">
        <v>0</v>
      </c>
      <c r="O24" s="201"/>
      <c r="P24" s="201">
        <v>0</v>
      </c>
      <c r="Q24" s="201"/>
      <c r="R24" s="201">
        <v>11.224834999642768</v>
      </c>
      <c r="S24" s="201"/>
      <c r="T24" s="201">
        <v>0</v>
      </c>
      <c r="U24" s="201"/>
      <c r="V24" s="201">
        <v>5.5882172685309657</v>
      </c>
      <c r="W24" s="201"/>
      <c r="X24" s="201">
        <v>0</v>
      </c>
      <c r="Y24" s="201"/>
      <c r="Z24" s="201" t="s">
        <v>647</v>
      </c>
      <c r="AA24" s="201"/>
      <c r="AB24" s="201">
        <v>10.397687999999997</v>
      </c>
      <c r="AC24" s="201">
        <v>17.179334268173733</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647</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647</v>
      </c>
      <c r="AA26" s="201"/>
      <c r="AB26" s="201">
        <v>0</v>
      </c>
      <c r="AC26" s="201">
        <v>0</v>
      </c>
    </row>
    <row r="27" spans="1:29" ht="31.5" x14ac:dyDescent="0.25">
      <c r="A27" s="202" t="s">
        <v>183</v>
      </c>
      <c r="B27" s="203" t="s">
        <v>430</v>
      </c>
      <c r="C27" s="201"/>
      <c r="D27" s="201"/>
      <c r="E27" s="201"/>
      <c r="F27" s="201"/>
      <c r="G27" s="201">
        <v>0</v>
      </c>
      <c r="H27" s="201">
        <v>0</v>
      </c>
      <c r="I27" s="201"/>
      <c r="J27" s="201">
        <v>0.366282</v>
      </c>
      <c r="K27" s="201"/>
      <c r="L27" s="201">
        <v>8.6647399999999983</v>
      </c>
      <c r="M27" s="201"/>
      <c r="N27" s="201">
        <v>0</v>
      </c>
      <c r="O27" s="201"/>
      <c r="P27" s="201">
        <v>0</v>
      </c>
      <c r="Q27" s="201"/>
      <c r="R27" s="201">
        <v>9.3540291663689743</v>
      </c>
      <c r="S27" s="201"/>
      <c r="T27" s="201">
        <v>0</v>
      </c>
      <c r="U27" s="201"/>
      <c r="V27" s="201">
        <v>4.7301012903008051</v>
      </c>
      <c r="W27" s="201"/>
      <c r="X27" s="201">
        <v>0</v>
      </c>
      <c r="Y27" s="201"/>
      <c r="Z27" s="201" t="s">
        <v>647</v>
      </c>
      <c r="AA27" s="201"/>
      <c r="AB27" s="201">
        <v>8.6647399999999983</v>
      </c>
      <c r="AC27" s="201">
        <v>14.450412456669779</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0</v>
      </c>
      <c r="I29" s="201"/>
      <c r="J29" s="201">
        <v>0</v>
      </c>
      <c r="K29" s="201"/>
      <c r="L29" s="201">
        <v>1.7329479999999986</v>
      </c>
      <c r="M29" s="201"/>
      <c r="N29" s="201">
        <v>0</v>
      </c>
      <c r="O29" s="201"/>
      <c r="P29" s="201">
        <v>0</v>
      </c>
      <c r="Q29" s="201"/>
      <c r="R29" s="201">
        <v>1.8708058332737938</v>
      </c>
      <c r="S29" s="201"/>
      <c r="T29" s="201">
        <v>0</v>
      </c>
      <c r="U29" s="201"/>
      <c r="V29" s="201">
        <v>0.85811597823016061</v>
      </c>
      <c r="W29" s="201"/>
      <c r="X29" s="201">
        <v>0</v>
      </c>
      <c r="Y29" s="201"/>
      <c r="Z29" s="201" t="s">
        <v>647</v>
      </c>
      <c r="AA29" s="201"/>
      <c r="AB29" s="201">
        <v>1.7329479999999986</v>
      </c>
      <c r="AC29" s="201">
        <v>2.7289218115039535</v>
      </c>
    </row>
    <row r="30" spans="1:29" s="194" customFormat="1" ht="47.25" x14ac:dyDescent="0.25">
      <c r="A30" s="199" t="s">
        <v>64</v>
      </c>
      <c r="B30" s="200" t="s">
        <v>178</v>
      </c>
      <c r="C30" s="201">
        <v>9.0833099999999973</v>
      </c>
      <c r="D30" s="201">
        <v>14.450412456669778</v>
      </c>
      <c r="E30" s="201">
        <v>14.450412456669778</v>
      </c>
      <c r="F30" s="201">
        <v>14.084130456669778</v>
      </c>
      <c r="G30" s="201">
        <v>0.366282</v>
      </c>
      <c r="H30" s="201">
        <v>0</v>
      </c>
      <c r="I30" s="201"/>
      <c r="J30" s="201">
        <v>0</v>
      </c>
      <c r="K30" s="201"/>
      <c r="L30" s="201">
        <v>8.6647399999999983</v>
      </c>
      <c r="M30" s="201"/>
      <c r="N30" s="201">
        <v>0</v>
      </c>
      <c r="O30" s="201"/>
      <c r="P30" s="201">
        <v>0</v>
      </c>
      <c r="Q30" s="201"/>
      <c r="R30" s="201">
        <v>9.3540291663689725</v>
      </c>
      <c r="S30" s="201"/>
      <c r="T30" s="201">
        <v>0</v>
      </c>
      <c r="U30" s="201"/>
      <c r="V30" s="201">
        <v>4.7301012903008051</v>
      </c>
      <c r="W30" s="201"/>
      <c r="X30" s="201">
        <v>0</v>
      </c>
      <c r="Y30" s="201"/>
      <c r="Z30" s="201" t="s">
        <v>647</v>
      </c>
      <c r="AA30" s="201"/>
      <c r="AB30" s="201">
        <v>8.6647399999999983</v>
      </c>
      <c r="AC30" s="201">
        <v>14.084130456669778</v>
      </c>
    </row>
    <row r="31" spans="1:29" x14ac:dyDescent="0.25">
      <c r="A31" s="199" t="s">
        <v>177</v>
      </c>
      <c r="B31" s="203" t="s">
        <v>176</v>
      </c>
      <c r="C31" s="201">
        <v>0.41857</v>
      </c>
      <c r="D31" s="201">
        <v>0.366282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2.2212299999999998</v>
      </c>
      <c r="D32" s="201">
        <v>3.2024083661586578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5.5379300000000002</v>
      </c>
      <c r="D33" s="201">
        <v>9.3540291663689725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0.90557999999999805</v>
      </c>
      <c r="D34" s="201">
        <v>1.5276929241421473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571</v>
      </c>
      <c r="C36" s="201"/>
      <c r="D36" s="201"/>
      <c r="E36" s="201"/>
      <c r="F36" s="201"/>
      <c r="G36" s="201">
        <v>0</v>
      </c>
      <c r="H36" s="201">
        <v>0</v>
      </c>
      <c r="I36" s="201" t="s">
        <v>539</v>
      </c>
      <c r="J36" s="201">
        <v>0</v>
      </c>
      <c r="K36" s="201" t="s">
        <v>539</v>
      </c>
      <c r="L36" s="201">
        <v>0</v>
      </c>
      <c r="M36" s="205" t="s">
        <v>539</v>
      </c>
      <c r="N36" s="201">
        <v>0</v>
      </c>
      <c r="O36" s="201" t="s">
        <v>539</v>
      </c>
      <c r="P36" s="201">
        <v>0</v>
      </c>
      <c r="Q36" s="201" t="s">
        <v>539</v>
      </c>
      <c r="R36" s="201">
        <v>0</v>
      </c>
      <c r="S36" s="201" t="s">
        <v>539</v>
      </c>
      <c r="T36" s="201">
        <v>0</v>
      </c>
      <c r="U36" s="205" t="s">
        <v>539</v>
      </c>
      <c r="V36" s="201">
        <v>0</v>
      </c>
      <c r="W36" s="201" t="s">
        <v>539</v>
      </c>
      <c r="X36" s="201">
        <v>0</v>
      </c>
      <c r="Y36" s="205" t="s">
        <v>539</v>
      </c>
      <c r="Z36" s="201" t="s">
        <v>647</v>
      </c>
      <c r="AA36" s="201" t="s">
        <v>647</v>
      </c>
      <c r="AB36" s="201">
        <v>0</v>
      </c>
      <c r="AC36" s="201">
        <v>0</v>
      </c>
    </row>
    <row r="37" spans="1:29" ht="31.5" x14ac:dyDescent="0.25">
      <c r="A37" s="202" t="s">
        <v>167</v>
      </c>
      <c r="B37" s="206" t="s">
        <v>569</v>
      </c>
      <c r="C37" s="201"/>
      <c r="D37" s="201"/>
      <c r="E37" s="201"/>
      <c r="F37" s="201"/>
      <c r="G37" s="201">
        <v>0</v>
      </c>
      <c r="H37" s="201">
        <v>0</v>
      </c>
      <c r="I37" s="201" t="s">
        <v>539</v>
      </c>
      <c r="J37" s="201">
        <v>0</v>
      </c>
      <c r="K37" s="201" t="s">
        <v>539</v>
      </c>
      <c r="L37" s="201">
        <v>0</v>
      </c>
      <c r="M37" s="205" t="s">
        <v>539</v>
      </c>
      <c r="N37" s="201">
        <v>0</v>
      </c>
      <c r="O37" s="201" t="s">
        <v>539</v>
      </c>
      <c r="P37" s="201">
        <v>0</v>
      </c>
      <c r="Q37" s="201" t="s">
        <v>539</v>
      </c>
      <c r="R37" s="201">
        <v>0</v>
      </c>
      <c r="S37" s="201" t="s">
        <v>539</v>
      </c>
      <c r="T37" s="201">
        <v>0</v>
      </c>
      <c r="U37" s="205" t="s">
        <v>539</v>
      </c>
      <c r="V37" s="201">
        <v>0</v>
      </c>
      <c r="W37" s="201" t="s">
        <v>539</v>
      </c>
      <c r="X37" s="201">
        <v>0</v>
      </c>
      <c r="Y37" s="205" t="s">
        <v>539</v>
      </c>
      <c r="Z37" s="201" t="s">
        <v>647</v>
      </c>
      <c r="AA37" s="201" t="s">
        <v>647</v>
      </c>
      <c r="AB37" s="201">
        <v>0</v>
      </c>
      <c r="AC37" s="201">
        <v>0</v>
      </c>
    </row>
    <row r="38" spans="1:29" x14ac:dyDescent="0.25">
      <c r="A38" s="202" t="s">
        <v>166</v>
      </c>
      <c r="B38" s="206" t="s">
        <v>157</v>
      </c>
      <c r="C38" s="201"/>
      <c r="D38" s="201"/>
      <c r="E38" s="201"/>
      <c r="F38" s="201"/>
      <c r="G38" s="201">
        <v>0</v>
      </c>
      <c r="H38" s="201">
        <v>0</v>
      </c>
      <c r="I38" s="201" t="s">
        <v>539</v>
      </c>
      <c r="J38" s="201">
        <v>0</v>
      </c>
      <c r="K38" s="201" t="s">
        <v>539</v>
      </c>
      <c r="L38" s="201">
        <v>0</v>
      </c>
      <c r="M38" s="205" t="s">
        <v>539</v>
      </c>
      <c r="N38" s="201">
        <v>0</v>
      </c>
      <c r="O38" s="201" t="s">
        <v>539</v>
      </c>
      <c r="P38" s="201">
        <v>0</v>
      </c>
      <c r="Q38" s="201" t="s">
        <v>539</v>
      </c>
      <c r="R38" s="201">
        <v>0</v>
      </c>
      <c r="S38" s="201" t="s">
        <v>539</v>
      </c>
      <c r="T38" s="201">
        <v>0</v>
      </c>
      <c r="U38" s="205" t="s">
        <v>539</v>
      </c>
      <c r="V38" s="201">
        <v>0</v>
      </c>
      <c r="W38" s="201" t="s">
        <v>539</v>
      </c>
      <c r="X38" s="201">
        <v>0</v>
      </c>
      <c r="Y38" s="205" t="s">
        <v>539</v>
      </c>
      <c r="Z38" s="201" t="s">
        <v>647</v>
      </c>
      <c r="AA38" s="201" t="s">
        <v>647</v>
      </c>
      <c r="AB38" s="201">
        <v>0</v>
      </c>
      <c r="AC38" s="201">
        <v>0</v>
      </c>
    </row>
    <row r="39" spans="1:29" x14ac:dyDescent="0.25">
      <c r="A39" s="202" t="s">
        <v>165</v>
      </c>
      <c r="B39" s="203" t="s">
        <v>570</v>
      </c>
      <c r="C39" s="201"/>
      <c r="D39" s="201"/>
      <c r="E39" s="201"/>
      <c r="F39" s="201"/>
      <c r="G39" s="201">
        <v>0</v>
      </c>
      <c r="H39" s="201">
        <v>0</v>
      </c>
      <c r="I39" s="201" t="s">
        <v>539</v>
      </c>
      <c r="J39" s="201">
        <v>0</v>
      </c>
      <c r="K39" s="201" t="s">
        <v>539</v>
      </c>
      <c r="L39" s="201">
        <v>0</v>
      </c>
      <c r="M39" s="205" t="s">
        <v>539</v>
      </c>
      <c r="N39" s="201">
        <v>0</v>
      </c>
      <c r="O39" s="201" t="s">
        <v>539</v>
      </c>
      <c r="P39" s="201">
        <v>0</v>
      </c>
      <c r="Q39" s="201" t="s">
        <v>539</v>
      </c>
      <c r="R39" s="201">
        <v>0</v>
      </c>
      <c r="S39" s="201" t="s">
        <v>539</v>
      </c>
      <c r="T39" s="201">
        <v>0</v>
      </c>
      <c r="U39" s="205" t="s">
        <v>539</v>
      </c>
      <c r="V39" s="201">
        <v>0</v>
      </c>
      <c r="W39" s="201" t="s">
        <v>539</v>
      </c>
      <c r="X39" s="201">
        <v>0</v>
      </c>
      <c r="Y39" s="205" t="s">
        <v>539</v>
      </c>
      <c r="Z39" s="201" t="s">
        <v>647</v>
      </c>
      <c r="AA39" s="201" t="s">
        <v>647</v>
      </c>
      <c r="AB39" s="201">
        <v>0</v>
      </c>
      <c r="AC39" s="201">
        <v>0</v>
      </c>
    </row>
    <row r="40" spans="1:29" x14ac:dyDescent="0.25">
      <c r="A40" s="202" t="s">
        <v>164</v>
      </c>
      <c r="B40" s="203" t="s">
        <v>572</v>
      </c>
      <c r="C40" s="201"/>
      <c r="D40" s="201"/>
      <c r="E40" s="201"/>
      <c r="F40" s="201"/>
      <c r="G40" s="201">
        <v>0</v>
      </c>
      <c r="H40" s="201">
        <v>0</v>
      </c>
      <c r="I40" s="201" t="s">
        <v>539</v>
      </c>
      <c r="J40" s="201">
        <v>0</v>
      </c>
      <c r="K40" s="201" t="s">
        <v>539</v>
      </c>
      <c r="L40" s="201">
        <v>0</v>
      </c>
      <c r="M40" s="205" t="s">
        <v>539</v>
      </c>
      <c r="N40" s="201">
        <v>0</v>
      </c>
      <c r="O40" s="201" t="s">
        <v>539</v>
      </c>
      <c r="P40" s="201">
        <v>0</v>
      </c>
      <c r="Q40" s="201" t="s">
        <v>539</v>
      </c>
      <c r="R40" s="201">
        <v>0</v>
      </c>
      <c r="S40" s="201" t="s">
        <v>539</v>
      </c>
      <c r="T40" s="201">
        <v>0</v>
      </c>
      <c r="U40" s="205" t="s">
        <v>539</v>
      </c>
      <c r="V40" s="201">
        <v>0</v>
      </c>
      <c r="W40" s="201" t="s">
        <v>539</v>
      </c>
      <c r="X40" s="201">
        <v>0</v>
      </c>
      <c r="Y40" s="205" t="s">
        <v>539</v>
      </c>
      <c r="Z40" s="201" t="s">
        <v>647</v>
      </c>
      <c r="AA40" s="201" t="s">
        <v>647</v>
      </c>
      <c r="AB40" s="201">
        <v>0</v>
      </c>
      <c r="AC40" s="201">
        <v>0</v>
      </c>
    </row>
    <row r="41" spans="1:29" x14ac:dyDescent="0.25">
      <c r="A41" s="202" t="s">
        <v>163</v>
      </c>
      <c r="B41" s="203" t="s">
        <v>573</v>
      </c>
      <c r="C41" s="201"/>
      <c r="D41" s="201"/>
      <c r="E41" s="201"/>
      <c r="F41" s="201"/>
      <c r="G41" s="201">
        <v>0</v>
      </c>
      <c r="H41" s="201">
        <v>0</v>
      </c>
      <c r="I41" s="201" t="s">
        <v>539</v>
      </c>
      <c r="J41" s="201">
        <v>0</v>
      </c>
      <c r="K41" s="201" t="s">
        <v>539</v>
      </c>
      <c r="L41" s="201">
        <v>0</v>
      </c>
      <c r="M41" s="205" t="s">
        <v>539</v>
      </c>
      <c r="N41" s="201">
        <v>0</v>
      </c>
      <c r="O41" s="201" t="s">
        <v>539</v>
      </c>
      <c r="P41" s="201">
        <v>0</v>
      </c>
      <c r="Q41" s="201" t="s">
        <v>539</v>
      </c>
      <c r="R41" s="201">
        <v>0</v>
      </c>
      <c r="S41" s="201" t="s">
        <v>539</v>
      </c>
      <c r="T41" s="201">
        <v>0</v>
      </c>
      <c r="U41" s="205" t="s">
        <v>539</v>
      </c>
      <c r="V41" s="201">
        <v>0</v>
      </c>
      <c r="W41" s="201" t="s">
        <v>539</v>
      </c>
      <c r="X41" s="201">
        <v>0</v>
      </c>
      <c r="Y41" s="205" t="s">
        <v>539</v>
      </c>
      <c r="Z41" s="201" t="s">
        <v>647</v>
      </c>
      <c r="AA41" s="201" t="s">
        <v>647</v>
      </c>
      <c r="AB41" s="201">
        <v>0</v>
      </c>
      <c r="AC41" s="201">
        <v>0</v>
      </c>
    </row>
    <row r="42" spans="1:29" x14ac:dyDescent="0.25">
      <c r="A42" s="202" t="s">
        <v>162</v>
      </c>
      <c r="B42" s="203" t="s">
        <v>574</v>
      </c>
      <c r="C42" s="201"/>
      <c r="D42" s="201"/>
      <c r="E42" s="201"/>
      <c r="F42" s="201"/>
      <c r="G42" s="201">
        <v>0</v>
      </c>
      <c r="H42" s="201">
        <v>0</v>
      </c>
      <c r="I42" s="201" t="s">
        <v>539</v>
      </c>
      <c r="J42" s="201">
        <v>0</v>
      </c>
      <c r="K42" s="201" t="s">
        <v>539</v>
      </c>
      <c r="L42" s="201">
        <v>0</v>
      </c>
      <c r="M42" s="205" t="s">
        <v>539</v>
      </c>
      <c r="N42" s="201">
        <v>0</v>
      </c>
      <c r="O42" s="201" t="s">
        <v>539</v>
      </c>
      <c r="P42" s="201">
        <v>0</v>
      </c>
      <c r="Q42" s="201" t="s">
        <v>539</v>
      </c>
      <c r="R42" s="201">
        <v>0</v>
      </c>
      <c r="S42" s="201" t="s">
        <v>539</v>
      </c>
      <c r="T42" s="201">
        <v>0</v>
      </c>
      <c r="U42" s="205" t="s">
        <v>539</v>
      </c>
      <c r="V42" s="201">
        <v>0</v>
      </c>
      <c r="W42" s="201" t="s">
        <v>539</v>
      </c>
      <c r="X42" s="201">
        <v>0</v>
      </c>
      <c r="Y42" s="205" t="s">
        <v>539</v>
      </c>
      <c r="Z42" s="201" t="s">
        <v>647</v>
      </c>
      <c r="AA42" s="201" t="s">
        <v>647</v>
      </c>
      <c r="AB42" s="201">
        <v>0</v>
      </c>
      <c r="AC42" s="201">
        <v>0</v>
      </c>
    </row>
    <row r="43" spans="1:29" x14ac:dyDescent="0.25">
      <c r="A43" s="202" t="s">
        <v>547</v>
      </c>
      <c r="B43" s="203" t="s">
        <v>575</v>
      </c>
      <c r="C43" s="201"/>
      <c r="D43" s="201"/>
      <c r="E43" s="201"/>
      <c r="F43" s="201"/>
      <c r="G43" s="201">
        <v>0</v>
      </c>
      <c r="H43" s="201">
        <v>0</v>
      </c>
      <c r="I43" s="201" t="s">
        <v>539</v>
      </c>
      <c r="J43" s="201">
        <v>0</v>
      </c>
      <c r="K43" s="201" t="s">
        <v>539</v>
      </c>
      <c r="L43" s="201">
        <v>0</v>
      </c>
      <c r="M43" s="205" t="s">
        <v>539</v>
      </c>
      <c r="N43" s="201">
        <v>0</v>
      </c>
      <c r="O43" s="201" t="s">
        <v>539</v>
      </c>
      <c r="P43" s="201">
        <v>0</v>
      </c>
      <c r="Q43" s="201" t="s">
        <v>539</v>
      </c>
      <c r="R43" s="201">
        <v>0</v>
      </c>
      <c r="S43" s="201" t="s">
        <v>539</v>
      </c>
      <c r="T43" s="201">
        <v>0</v>
      </c>
      <c r="U43" s="205" t="s">
        <v>539</v>
      </c>
      <c r="V43" s="201">
        <v>0</v>
      </c>
      <c r="W43" s="201" t="s">
        <v>539</v>
      </c>
      <c r="X43" s="201">
        <v>0</v>
      </c>
      <c r="Y43" s="205" t="s">
        <v>539</v>
      </c>
      <c r="Z43" s="201" t="s">
        <v>647</v>
      </c>
      <c r="AA43" s="201" t="s">
        <v>647</v>
      </c>
      <c r="AB43" s="201">
        <v>0</v>
      </c>
      <c r="AC43" s="201">
        <v>0</v>
      </c>
    </row>
    <row r="44" spans="1:29" x14ac:dyDescent="0.25">
      <c r="A44" s="202" t="s">
        <v>548</v>
      </c>
      <c r="B44" s="203" t="s">
        <v>576</v>
      </c>
      <c r="C44" s="201"/>
      <c r="D44" s="201"/>
      <c r="E44" s="201"/>
      <c r="F44" s="201"/>
      <c r="G44" s="201">
        <v>0</v>
      </c>
      <c r="H44" s="201">
        <v>0</v>
      </c>
      <c r="I44" s="201" t="s">
        <v>539</v>
      </c>
      <c r="J44" s="201">
        <v>0</v>
      </c>
      <c r="K44" s="201" t="s">
        <v>539</v>
      </c>
      <c r="L44" s="201">
        <v>0</v>
      </c>
      <c r="M44" s="205" t="s">
        <v>539</v>
      </c>
      <c r="N44" s="201">
        <v>0</v>
      </c>
      <c r="O44" s="201" t="s">
        <v>539</v>
      </c>
      <c r="P44" s="201">
        <v>0</v>
      </c>
      <c r="Q44" s="201" t="s">
        <v>539</v>
      </c>
      <c r="R44" s="201">
        <v>0</v>
      </c>
      <c r="S44" s="201" t="s">
        <v>539</v>
      </c>
      <c r="T44" s="201">
        <v>0</v>
      </c>
      <c r="U44" s="205" t="s">
        <v>539</v>
      </c>
      <c r="V44" s="201">
        <v>0</v>
      </c>
      <c r="W44" s="201" t="s">
        <v>539</v>
      </c>
      <c r="X44" s="201">
        <v>0</v>
      </c>
      <c r="Y44" s="205" t="s">
        <v>539</v>
      </c>
      <c r="Z44" s="201" t="s">
        <v>647</v>
      </c>
      <c r="AA44" s="201" t="s">
        <v>647</v>
      </c>
      <c r="AB44" s="201">
        <v>0</v>
      </c>
      <c r="AC44" s="201">
        <v>0</v>
      </c>
    </row>
    <row r="45" spans="1:29" x14ac:dyDescent="0.25">
      <c r="A45" s="202" t="s">
        <v>549</v>
      </c>
      <c r="B45" s="203" t="s">
        <v>577</v>
      </c>
      <c r="C45" s="201"/>
      <c r="D45" s="201"/>
      <c r="E45" s="201"/>
      <c r="F45" s="201"/>
      <c r="G45" s="201">
        <v>0</v>
      </c>
      <c r="H45" s="201">
        <v>0</v>
      </c>
      <c r="I45" s="201" t="s">
        <v>539</v>
      </c>
      <c r="J45" s="201">
        <v>0</v>
      </c>
      <c r="K45" s="201" t="s">
        <v>539</v>
      </c>
      <c r="L45" s="201">
        <v>0</v>
      </c>
      <c r="M45" s="205" t="s">
        <v>539</v>
      </c>
      <c r="N45" s="201">
        <v>0</v>
      </c>
      <c r="O45" s="201" t="s">
        <v>539</v>
      </c>
      <c r="P45" s="201">
        <v>0</v>
      </c>
      <c r="Q45" s="201" t="s">
        <v>539</v>
      </c>
      <c r="R45" s="201">
        <v>0</v>
      </c>
      <c r="S45" s="201" t="s">
        <v>539</v>
      </c>
      <c r="T45" s="201">
        <v>0</v>
      </c>
      <c r="U45" s="205" t="s">
        <v>539</v>
      </c>
      <c r="V45" s="201">
        <v>0</v>
      </c>
      <c r="W45" s="201" t="s">
        <v>539</v>
      </c>
      <c r="X45" s="201">
        <v>0</v>
      </c>
      <c r="Y45" s="205" t="s">
        <v>539</v>
      </c>
      <c r="Z45" s="201" t="s">
        <v>647</v>
      </c>
      <c r="AA45" s="201" t="s">
        <v>647</v>
      </c>
      <c r="AB45" s="201">
        <v>0</v>
      </c>
      <c r="AC45" s="201">
        <v>0</v>
      </c>
    </row>
    <row r="46" spans="1:29" x14ac:dyDescent="0.25">
      <c r="A46" s="202" t="s">
        <v>550</v>
      </c>
      <c r="B46" s="203" t="s">
        <v>578</v>
      </c>
      <c r="C46" s="201"/>
      <c r="D46" s="201"/>
      <c r="E46" s="201"/>
      <c r="F46" s="201"/>
      <c r="G46" s="201">
        <v>0</v>
      </c>
      <c r="H46" s="201">
        <v>0</v>
      </c>
      <c r="I46" s="201" t="s">
        <v>539</v>
      </c>
      <c r="J46" s="201">
        <v>0</v>
      </c>
      <c r="K46" s="201" t="s">
        <v>539</v>
      </c>
      <c r="L46" s="201">
        <v>0</v>
      </c>
      <c r="M46" s="205" t="s">
        <v>539</v>
      </c>
      <c r="N46" s="201">
        <v>0</v>
      </c>
      <c r="O46" s="201" t="s">
        <v>539</v>
      </c>
      <c r="P46" s="201">
        <v>0</v>
      </c>
      <c r="Q46" s="201" t="s">
        <v>539</v>
      </c>
      <c r="R46" s="201">
        <v>0</v>
      </c>
      <c r="S46" s="201" t="s">
        <v>539</v>
      </c>
      <c r="T46" s="201">
        <v>0</v>
      </c>
      <c r="U46" s="205" t="s">
        <v>539</v>
      </c>
      <c r="V46" s="201">
        <v>0</v>
      </c>
      <c r="W46" s="201" t="s">
        <v>539</v>
      </c>
      <c r="X46" s="201">
        <v>0</v>
      </c>
      <c r="Y46" s="205" t="s">
        <v>539</v>
      </c>
      <c r="Z46" s="201" t="s">
        <v>647</v>
      </c>
      <c r="AA46" s="201" t="s">
        <v>647</v>
      </c>
      <c r="AB46" s="201">
        <v>0</v>
      </c>
      <c r="AC46" s="201">
        <v>0</v>
      </c>
    </row>
    <row r="47" spans="1:29" s="194" customFormat="1"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160</v>
      </c>
      <c r="B48" s="203" t="s">
        <v>571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647</v>
      </c>
      <c r="AA48" s="201"/>
      <c r="AB48" s="201">
        <v>0</v>
      </c>
      <c r="AC48" s="201">
        <v>0</v>
      </c>
    </row>
    <row r="49" spans="1:29" ht="31.5" x14ac:dyDescent="0.25">
      <c r="A49" s="202" t="s">
        <v>159</v>
      </c>
      <c r="B49" s="206" t="s">
        <v>569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647</v>
      </c>
      <c r="AA49" s="201"/>
      <c r="AB49" s="201">
        <v>0</v>
      </c>
      <c r="AC49" s="201">
        <v>0</v>
      </c>
    </row>
    <row r="50" spans="1:29" x14ac:dyDescent="0.25">
      <c r="A50" s="202"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647</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647</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647</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647</v>
      </c>
      <c r="AA53" s="201"/>
      <c r="AB53" s="201">
        <v>0</v>
      </c>
      <c r="AC53" s="201">
        <v>0</v>
      </c>
    </row>
    <row r="54" spans="1:29" x14ac:dyDescent="0.25">
      <c r="A54" s="202" t="s">
        <v>150</v>
      </c>
      <c r="B54" s="203" t="s">
        <v>572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647</v>
      </c>
      <c r="AA54" s="201"/>
      <c r="AB54" s="201">
        <v>0</v>
      </c>
      <c r="AC54" s="201">
        <v>0</v>
      </c>
    </row>
    <row r="55" spans="1:29" x14ac:dyDescent="0.25">
      <c r="A55" s="202" t="s">
        <v>551</v>
      </c>
      <c r="B55" s="203" t="s">
        <v>573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647</v>
      </c>
      <c r="AA55" s="201"/>
      <c r="AB55" s="201">
        <v>0</v>
      </c>
      <c r="AC55" s="201">
        <v>0</v>
      </c>
    </row>
    <row r="56" spans="1:29" x14ac:dyDescent="0.25">
      <c r="A56" s="202" t="s">
        <v>552</v>
      </c>
      <c r="B56" s="203" t="s">
        <v>574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647</v>
      </c>
      <c r="AA56" s="201"/>
      <c r="AB56" s="201">
        <v>0</v>
      </c>
      <c r="AC56" s="201">
        <v>0</v>
      </c>
    </row>
    <row r="57" spans="1:29" x14ac:dyDescent="0.25">
      <c r="A57" s="202" t="s">
        <v>553</v>
      </c>
      <c r="B57" s="203" t="s">
        <v>575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647</v>
      </c>
      <c r="AA57" s="201"/>
      <c r="AB57" s="201">
        <v>0</v>
      </c>
      <c r="AC57" s="201">
        <v>0</v>
      </c>
    </row>
    <row r="58" spans="1:29" ht="36.75" customHeight="1" x14ac:dyDescent="0.25">
      <c r="A58" s="202" t="s">
        <v>554</v>
      </c>
      <c r="B58" s="203" t="s">
        <v>576</v>
      </c>
      <c r="C58" s="201">
        <v>1</v>
      </c>
      <c r="D58" s="201">
        <v>1</v>
      </c>
      <c r="E58" s="201"/>
      <c r="F58" s="201"/>
      <c r="G58" s="201">
        <v>0</v>
      </c>
      <c r="H58" s="201">
        <v>0</v>
      </c>
      <c r="I58" s="201"/>
      <c r="J58" s="201">
        <v>0</v>
      </c>
      <c r="K58" s="201"/>
      <c r="L58" s="201">
        <v>1</v>
      </c>
      <c r="M58" s="201"/>
      <c r="N58" s="201">
        <v>0</v>
      </c>
      <c r="O58" s="201"/>
      <c r="P58" s="201">
        <v>0</v>
      </c>
      <c r="Q58" s="201"/>
      <c r="R58" s="201">
        <v>0</v>
      </c>
      <c r="S58" s="201"/>
      <c r="T58" s="201">
        <v>0</v>
      </c>
      <c r="U58" s="201"/>
      <c r="V58" s="201">
        <v>1</v>
      </c>
      <c r="W58" s="201"/>
      <c r="X58" s="201">
        <v>0</v>
      </c>
      <c r="Y58" s="201"/>
      <c r="Z58" s="201" t="s">
        <v>647</v>
      </c>
      <c r="AA58" s="201"/>
      <c r="AB58" s="201">
        <v>1</v>
      </c>
      <c r="AC58" s="201">
        <v>1</v>
      </c>
    </row>
    <row r="59" spans="1:29" x14ac:dyDescent="0.25">
      <c r="A59" s="202" t="s">
        <v>555</v>
      </c>
      <c r="B59" s="203" t="s">
        <v>577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647</v>
      </c>
      <c r="AA59" s="201"/>
      <c r="AB59" s="201">
        <v>0</v>
      </c>
      <c r="AC59" s="201">
        <v>0</v>
      </c>
    </row>
    <row r="60" spans="1:29" x14ac:dyDescent="0.25">
      <c r="A60" s="202" t="s">
        <v>556</v>
      </c>
      <c r="B60" s="203" t="s">
        <v>578</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647</v>
      </c>
      <c r="AA60" s="201"/>
      <c r="AB60" s="201">
        <v>0</v>
      </c>
      <c r="AC60" s="201">
        <v>0</v>
      </c>
    </row>
    <row r="61" spans="1:29" s="194" customFormat="1"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9.0833099999999973</v>
      </c>
      <c r="D62" s="201">
        <v>14.450412456669778</v>
      </c>
      <c r="E62" s="201"/>
      <c r="F62" s="201"/>
      <c r="G62" s="201">
        <v>0</v>
      </c>
      <c r="H62" s="201">
        <v>0</v>
      </c>
      <c r="I62" s="201"/>
      <c r="J62" s="201">
        <v>0</v>
      </c>
      <c r="K62" s="201"/>
      <c r="L62" s="201">
        <v>9.0833099999999973</v>
      </c>
      <c r="M62" s="201"/>
      <c r="N62" s="201">
        <v>0</v>
      </c>
      <c r="O62" s="201"/>
      <c r="P62" s="201">
        <v>0</v>
      </c>
      <c r="Q62" s="201"/>
      <c r="R62" s="201">
        <v>0</v>
      </c>
      <c r="S62" s="201"/>
      <c r="T62" s="201">
        <v>0</v>
      </c>
      <c r="U62" s="201"/>
      <c r="V62" s="201">
        <v>14.450412456669778</v>
      </c>
      <c r="W62" s="201"/>
      <c r="X62" s="201">
        <v>0</v>
      </c>
      <c r="Y62" s="201"/>
      <c r="Z62" s="201" t="s">
        <v>647</v>
      </c>
      <c r="AA62" s="201"/>
      <c r="AB62" s="201">
        <v>9.0833099999999973</v>
      </c>
      <c r="AC62" s="201">
        <v>14.450412456669778</v>
      </c>
    </row>
    <row r="63" spans="1:29" x14ac:dyDescent="0.25">
      <c r="A63" s="202"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647</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647</v>
      </c>
      <c r="AA64" s="201"/>
      <c r="AB64" s="201">
        <v>0</v>
      </c>
      <c r="AC64" s="201">
        <v>0</v>
      </c>
    </row>
    <row r="65" spans="1:29" x14ac:dyDescent="0.25">
      <c r="A65" s="202"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647</v>
      </c>
      <c r="AA65" s="201"/>
      <c r="AB65" s="201">
        <v>0</v>
      </c>
      <c r="AC65" s="201">
        <v>0</v>
      </c>
    </row>
    <row r="66" spans="1:29" ht="22.5" customHeight="1" x14ac:dyDescent="0.25">
      <c r="A66" s="202"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647</v>
      </c>
      <c r="AA66" s="201"/>
      <c r="AB66" s="201">
        <v>0</v>
      </c>
      <c r="AC66" s="201">
        <v>0</v>
      </c>
    </row>
    <row r="67" spans="1:29" x14ac:dyDescent="0.25">
      <c r="A67" s="202" t="s">
        <v>142</v>
      </c>
      <c r="B67" s="206" t="s">
        <v>572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647</v>
      </c>
      <c r="AA67" s="201"/>
      <c r="AB67" s="201">
        <v>0</v>
      </c>
      <c r="AC67" s="201">
        <v>0</v>
      </c>
    </row>
    <row r="68" spans="1:29" ht="20.25" customHeight="1" x14ac:dyDescent="0.25">
      <c r="A68" s="202" t="s">
        <v>557</v>
      </c>
      <c r="B68" s="206" t="s">
        <v>573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647</v>
      </c>
      <c r="AA68" s="201"/>
      <c r="AB68" s="201">
        <v>0</v>
      </c>
      <c r="AC68" s="201">
        <v>0</v>
      </c>
    </row>
    <row r="69" spans="1:29" x14ac:dyDescent="0.25">
      <c r="A69" s="202" t="s">
        <v>558</v>
      </c>
      <c r="B69" s="206" t="s">
        <v>574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647</v>
      </c>
      <c r="AA69" s="201"/>
      <c r="AB69" s="201">
        <v>0</v>
      </c>
      <c r="AC69" s="201">
        <v>0</v>
      </c>
    </row>
    <row r="70" spans="1:29" ht="21.75" customHeight="1" x14ac:dyDescent="0.25">
      <c r="A70" s="202" t="s">
        <v>559</v>
      </c>
      <c r="B70" s="206" t="s">
        <v>575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647</v>
      </c>
      <c r="AA70" s="201"/>
      <c r="AB70" s="201">
        <v>0</v>
      </c>
      <c r="AC70" s="201">
        <v>0</v>
      </c>
    </row>
    <row r="71" spans="1:29" x14ac:dyDescent="0.25">
      <c r="A71" s="202" t="s">
        <v>560</v>
      </c>
      <c r="B71" s="206" t="s">
        <v>576</v>
      </c>
      <c r="C71" s="201"/>
      <c r="D71" s="201"/>
      <c r="E71" s="201"/>
      <c r="F71" s="201"/>
      <c r="G71" s="201">
        <v>0</v>
      </c>
      <c r="H71" s="201">
        <v>0</v>
      </c>
      <c r="I71" s="201"/>
      <c r="J71" s="201">
        <v>0</v>
      </c>
      <c r="K71" s="201"/>
      <c r="L71" s="201">
        <v>1</v>
      </c>
      <c r="M71" s="201"/>
      <c r="N71" s="201">
        <v>0</v>
      </c>
      <c r="O71" s="201"/>
      <c r="P71" s="201">
        <v>0</v>
      </c>
      <c r="Q71" s="201"/>
      <c r="R71" s="201">
        <v>0</v>
      </c>
      <c r="S71" s="201"/>
      <c r="T71" s="201">
        <v>0</v>
      </c>
      <c r="U71" s="201"/>
      <c r="V71" s="201">
        <v>1</v>
      </c>
      <c r="W71" s="201"/>
      <c r="X71" s="201">
        <v>0</v>
      </c>
      <c r="Y71" s="201"/>
      <c r="Z71" s="201" t="s">
        <v>647</v>
      </c>
      <c r="AA71" s="201"/>
      <c r="AB71" s="201">
        <v>1</v>
      </c>
      <c r="AC71" s="201">
        <v>1</v>
      </c>
    </row>
    <row r="72" spans="1:29" ht="24.75" customHeight="1" x14ac:dyDescent="0.25">
      <c r="A72" s="202" t="s">
        <v>561</v>
      </c>
      <c r="B72" s="206" t="s">
        <v>577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647</v>
      </c>
      <c r="AA72" s="201"/>
      <c r="AB72" s="201">
        <v>0</v>
      </c>
      <c r="AC72" s="201">
        <v>0</v>
      </c>
    </row>
    <row r="73" spans="1:29" ht="32.25" customHeight="1" x14ac:dyDescent="0.25">
      <c r="A73" s="202" t="s">
        <v>562</v>
      </c>
      <c r="B73" s="206" t="s">
        <v>578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647</v>
      </c>
      <c r="AA73" s="201"/>
      <c r="AB73" s="201">
        <v>0</v>
      </c>
      <c r="AC73" s="201">
        <v>0</v>
      </c>
    </row>
    <row r="74" spans="1:29" s="194" customFormat="1" ht="51.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647</v>
      </c>
      <c r="AA74" s="201"/>
      <c r="AB74" s="201">
        <v>0</v>
      </c>
      <c r="AC74" s="201">
        <v>0</v>
      </c>
    </row>
    <row r="75" spans="1:29" s="194" customFormat="1"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571</v>
      </c>
      <c r="C76" s="208"/>
      <c r="D76" s="209"/>
      <c r="E76" s="210"/>
      <c r="F76" s="210"/>
      <c r="G76" s="201">
        <v>0</v>
      </c>
      <c r="H76" s="201">
        <v>0</v>
      </c>
      <c r="I76" s="201"/>
      <c r="J76" s="201">
        <v>0</v>
      </c>
      <c r="K76" s="201"/>
      <c r="L76" s="201">
        <v>0</v>
      </c>
      <c r="M76" s="210"/>
      <c r="N76" s="201">
        <v>0</v>
      </c>
      <c r="O76" s="209"/>
      <c r="P76" s="201">
        <v>0</v>
      </c>
      <c r="Q76" s="201"/>
      <c r="R76" s="201">
        <v>0</v>
      </c>
      <c r="S76" s="209"/>
      <c r="T76" s="201">
        <v>0</v>
      </c>
      <c r="U76" s="209"/>
      <c r="V76" s="201">
        <v>0</v>
      </c>
      <c r="W76" s="209"/>
      <c r="X76" s="201">
        <v>0</v>
      </c>
      <c r="Y76" s="209"/>
      <c r="Z76" s="201" t="s">
        <v>647</v>
      </c>
      <c r="AA76" s="209"/>
      <c r="AB76" s="201">
        <v>0</v>
      </c>
      <c r="AC76" s="201">
        <v>0</v>
      </c>
    </row>
    <row r="77" spans="1:29" ht="18.75" customHeight="1" x14ac:dyDescent="0.25">
      <c r="A77" s="202" t="s">
        <v>232</v>
      </c>
      <c r="B77" s="206" t="s">
        <v>569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647</v>
      </c>
      <c r="AA77" s="201"/>
      <c r="AB77" s="201">
        <v>0</v>
      </c>
      <c r="AC77" s="201">
        <v>0</v>
      </c>
    </row>
    <row r="78" spans="1:29" x14ac:dyDescent="0.25">
      <c r="A78" s="202"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647</v>
      </c>
      <c r="AA78" s="201"/>
      <c r="AB78" s="201">
        <v>0</v>
      </c>
      <c r="AC78" s="201">
        <v>0</v>
      </c>
    </row>
    <row r="79" spans="1:29" x14ac:dyDescent="0.25">
      <c r="A79" s="202" t="s">
        <v>234</v>
      </c>
      <c r="B79" s="203" t="s">
        <v>579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647</v>
      </c>
      <c r="AA79" s="201"/>
      <c r="AB79" s="201">
        <v>0</v>
      </c>
      <c r="AC79" s="201">
        <v>0</v>
      </c>
    </row>
    <row r="80" spans="1:29" x14ac:dyDescent="0.25">
      <c r="A80" s="202" t="s">
        <v>235</v>
      </c>
      <c r="B80" s="203" t="s">
        <v>572</v>
      </c>
      <c r="C80" s="208"/>
      <c r="D80" s="209"/>
      <c r="E80" s="210"/>
      <c r="F80" s="210"/>
      <c r="G80" s="201">
        <v>0</v>
      </c>
      <c r="H80" s="201">
        <v>0</v>
      </c>
      <c r="I80" s="201"/>
      <c r="J80" s="201">
        <v>0</v>
      </c>
      <c r="K80" s="201"/>
      <c r="L80" s="201">
        <v>0</v>
      </c>
      <c r="M80" s="210"/>
      <c r="N80" s="201">
        <v>0</v>
      </c>
      <c r="O80" s="209"/>
      <c r="P80" s="201">
        <v>0</v>
      </c>
      <c r="Q80" s="201"/>
      <c r="R80" s="201">
        <v>0</v>
      </c>
      <c r="S80" s="209"/>
      <c r="T80" s="201">
        <v>0</v>
      </c>
      <c r="U80" s="209"/>
      <c r="V80" s="201">
        <v>0</v>
      </c>
      <c r="W80" s="209"/>
      <c r="X80" s="201">
        <v>0</v>
      </c>
      <c r="Y80" s="209"/>
      <c r="Z80" s="201" t="s">
        <v>647</v>
      </c>
      <c r="AA80" s="209"/>
      <c r="AB80" s="201">
        <v>0</v>
      </c>
      <c r="AC80" s="201">
        <v>0</v>
      </c>
    </row>
    <row r="81" spans="1:29" x14ac:dyDescent="0.25">
      <c r="A81" s="202" t="s">
        <v>563</v>
      </c>
      <c r="B81" s="203" t="s">
        <v>573</v>
      </c>
      <c r="C81" s="208"/>
      <c r="D81" s="209"/>
      <c r="E81" s="210"/>
      <c r="F81" s="210"/>
      <c r="G81" s="201">
        <v>0</v>
      </c>
      <c r="H81" s="201">
        <v>0</v>
      </c>
      <c r="I81" s="201"/>
      <c r="J81" s="201">
        <v>0</v>
      </c>
      <c r="K81" s="201"/>
      <c r="L81" s="201">
        <v>0</v>
      </c>
      <c r="M81" s="210"/>
      <c r="N81" s="201">
        <v>0</v>
      </c>
      <c r="O81" s="209"/>
      <c r="P81" s="201">
        <v>0</v>
      </c>
      <c r="Q81" s="201"/>
      <c r="R81" s="201">
        <v>0</v>
      </c>
      <c r="S81" s="209"/>
      <c r="T81" s="201">
        <v>0</v>
      </c>
      <c r="U81" s="209"/>
      <c r="V81" s="201">
        <v>0</v>
      </c>
      <c r="W81" s="209"/>
      <c r="X81" s="201">
        <v>0</v>
      </c>
      <c r="Y81" s="209"/>
      <c r="Z81" s="201" t="s">
        <v>647</v>
      </c>
      <c r="AA81" s="209"/>
      <c r="AB81" s="201">
        <v>0</v>
      </c>
      <c r="AC81" s="201">
        <v>0</v>
      </c>
    </row>
    <row r="82" spans="1:29" x14ac:dyDescent="0.25">
      <c r="A82" s="202" t="s">
        <v>564</v>
      </c>
      <c r="B82" s="203" t="s">
        <v>574</v>
      </c>
      <c r="C82" s="208"/>
      <c r="D82" s="209"/>
      <c r="E82" s="210"/>
      <c r="F82" s="210"/>
      <c r="G82" s="201">
        <v>0</v>
      </c>
      <c r="H82" s="201">
        <v>0</v>
      </c>
      <c r="I82" s="201"/>
      <c r="J82" s="201">
        <v>0</v>
      </c>
      <c r="K82" s="201"/>
      <c r="L82" s="201">
        <v>0</v>
      </c>
      <c r="M82" s="210"/>
      <c r="N82" s="201">
        <v>0</v>
      </c>
      <c r="O82" s="209"/>
      <c r="P82" s="201">
        <v>0</v>
      </c>
      <c r="Q82" s="201"/>
      <c r="R82" s="201">
        <v>0</v>
      </c>
      <c r="S82" s="209"/>
      <c r="T82" s="201">
        <v>0</v>
      </c>
      <c r="U82" s="209"/>
      <c r="V82" s="201">
        <v>0</v>
      </c>
      <c r="W82" s="209"/>
      <c r="X82" s="201">
        <v>0</v>
      </c>
      <c r="Y82" s="209"/>
      <c r="Z82" s="201" t="s">
        <v>647</v>
      </c>
      <c r="AA82" s="209"/>
      <c r="AB82" s="201">
        <v>0</v>
      </c>
      <c r="AC82" s="201">
        <v>0</v>
      </c>
    </row>
    <row r="83" spans="1:29" x14ac:dyDescent="0.25">
      <c r="A83" s="202" t="s">
        <v>565</v>
      </c>
      <c r="B83" s="203" t="s">
        <v>575</v>
      </c>
      <c r="C83" s="208"/>
      <c r="D83" s="209"/>
      <c r="E83" s="210"/>
      <c r="F83" s="210"/>
      <c r="G83" s="201">
        <v>0</v>
      </c>
      <c r="H83" s="201">
        <v>0</v>
      </c>
      <c r="I83" s="201"/>
      <c r="J83" s="201">
        <v>0</v>
      </c>
      <c r="K83" s="201"/>
      <c r="L83" s="201">
        <v>0</v>
      </c>
      <c r="M83" s="210"/>
      <c r="N83" s="201">
        <v>0</v>
      </c>
      <c r="O83" s="209"/>
      <c r="P83" s="201">
        <v>0</v>
      </c>
      <c r="Q83" s="201"/>
      <c r="R83" s="201">
        <v>0</v>
      </c>
      <c r="S83" s="209"/>
      <c r="T83" s="201">
        <v>0</v>
      </c>
      <c r="U83" s="209"/>
      <c r="V83" s="201">
        <v>0</v>
      </c>
      <c r="W83" s="209"/>
      <c r="X83" s="201">
        <v>0</v>
      </c>
      <c r="Y83" s="209"/>
      <c r="Z83" s="201" t="s">
        <v>647</v>
      </c>
      <c r="AA83" s="209"/>
      <c r="AB83" s="201">
        <v>0</v>
      </c>
      <c r="AC83" s="201">
        <v>0</v>
      </c>
    </row>
    <row r="84" spans="1:29" x14ac:dyDescent="0.25">
      <c r="A84" s="202" t="s">
        <v>566</v>
      </c>
      <c r="B84" s="203" t="s">
        <v>576</v>
      </c>
      <c r="C84" s="208"/>
      <c r="D84" s="209"/>
      <c r="E84" s="210"/>
      <c r="F84" s="210"/>
      <c r="G84" s="201">
        <v>0</v>
      </c>
      <c r="H84" s="201">
        <v>0</v>
      </c>
      <c r="I84" s="201"/>
      <c r="J84" s="201">
        <v>0</v>
      </c>
      <c r="K84" s="201"/>
      <c r="L84" s="201">
        <v>1</v>
      </c>
      <c r="M84" s="210"/>
      <c r="N84" s="201">
        <v>0</v>
      </c>
      <c r="O84" s="209"/>
      <c r="P84" s="201">
        <v>0</v>
      </c>
      <c r="Q84" s="201"/>
      <c r="R84" s="201">
        <v>0</v>
      </c>
      <c r="S84" s="209"/>
      <c r="T84" s="201">
        <v>0</v>
      </c>
      <c r="U84" s="209"/>
      <c r="V84" s="201">
        <v>1</v>
      </c>
      <c r="W84" s="209"/>
      <c r="X84" s="201">
        <v>0</v>
      </c>
      <c r="Y84" s="209"/>
      <c r="Z84" s="201" t="s">
        <v>647</v>
      </c>
      <c r="AA84" s="209"/>
      <c r="AB84" s="201">
        <v>1</v>
      </c>
      <c r="AC84" s="201">
        <v>1</v>
      </c>
    </row>
    <row r="85" spans="1:29" x14ac:dyDescent="0.25">
      <c r="A85" s="202" t="s">
        <v>567</v>
      </c>
      <c r="B85" s="203" t="s">
        <v>577</v>
      </c>
      <c r="C85" s="208"/>
      <c r="D85" s="209"/>
      <c r="E85" s="210"/>
      <c r="F85" s="210"/>
      <c r="G85" s="201">
        <v>0</v>
      </c>
      <c r="H85" s="201">
        <v>0</v>
      </c>
      <c r="I85" s="201"/>
      <c r="J85" s="201">
        <v>0</v>
      </c>
      <c r="K85" s="201"/>
      <c r="L85" s="201">
        <v>0</v>
      </c>
      <c r="M85" s="210"/>
      <c r="N85" s="201">
        <v>0</v>
      </c>
      <c r="O85" s="209"/>
      <c r="P85" s="201">
        <v>0</v>
      </c>
      <c r="Q85" s="201"/>
      <c r="R85" s="201">
        <v>0</v>
      </c>
      <c r="S85" s="209"/>
      <c r="T85" s="201">
        <v>0</v>
      </c>
      <c r="U85" s="209"/>
      <c r="V85" s="201">
        <v>0</v>
      </c>
      <c r="W85" s="209"/>
      <c r="X85" s="201">
        <v>0</v>
      </c>
      <c r="Y85" s="209"/>
      <c r="Z85" s="201" t="s">
        <v>647</v>
      </c>
      <c r="AA85" s="209"/>
      <c r="AB85" s="201">
        <v>0</v>
      </c>
      <c r="AC85" s="201">
        <v>0</v>
      </c>
    </row>
    <row r="86" spans="1:29" x14ac:dyDescent="0.25">
      <c r="A86" s="202" t="s">
        <v>568</v>
      </c>
      <c r="B86" s="203" t="s">
        <v>578</v>
      </c>
      <c r="C86" s="211"/>
      <c r="D86" s="209"/>
      <c r="E86" s="210"/>
      <c r="F86" s="210"/>
      <c r="G86" s="201">
        <v>0</v>
      </c>
      <c r="H86" s="201">
        <v>0</v>
      </c>
      <c r="I86" s="201"/>
      <c r="J86" s="201">
        <v>0</v>
      </c>
      <c r="K86" s="201"/>
      <c r="L86" s="201">
        <v>0</v>
      </c>
      <c r="M86" s="210"/>
      <c r="N86" s="201">
        <v>0</v>
      </c>
      <c r="O86" s="209"/>
      <c r="P86" s="201">
        <v>0</v>
      </c>
      <c r="Q86" s="201"/>
      <c r="R86" s="201">
        <v>0</v>
      </c>
      <c r="S86" s="209"/>
      <c r="T86" s="201">
        <v>0</v>
      </c>
      <c r="U86" s="209"/>
      <c r="V86" s="201">
        <v>0</v>
      </c>
      <c r="W86" s="209"/>
      <c r="X86" s="201">
        <v>0</v>
      </c>
      <c r="Y86" s="209"/>
      <c r="Z86" s="201" t="s">
        <v>647</v>
      </c>
      <c r="AA86" s="209"/>
      <c r="AB86" s="201">
        <v>0</v>
      </c>
      <c r="AC86" s="20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O25" sqref="O1:O104857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4.85546875" style="19" customWidth="1"/>
    <col min="33" max="33" width="16.140625" style="19" customWidth="1"/>
    <col min="34" max="34" width="12.42578125" style="19" customWidth="1"/>
    <col min="35" max="35" width="12.28515625" style="19" customWidth="1"/>
    <col min="36" max="36" width="11.7109375" style="19" customWidth="1"/>
    <col min="37" max="37" width="12" style="19" customWidth="1"/>
    <col min="38" max="38" width="12.28515625" style="19" customWidth="1"/>
    <col min="39" max="39" width="11.42578125" style="19" customWidth="1"/>
    <col min="40" max="40" width="13.57031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'1. паспорт местоположение'!A12:C12</f>
        <v>M_TP2000.PS.0077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'1. паспорт местоположение'!A15:C15</f>
        <v xml:space="preserve">                                                                                                                                                                  Реконструкция ПС 110 кВ УКПГ-5В (замена аккумуляторной батареи)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6" t="s">
        <v>14</v>
      </c>
      <c r="AG24" s="146" t="s">
        <v>13</v>
      </c>
      <c r="AH24" s="147" t="s">
        <v>3</v>
      </c>
      <c r="AI24" s="147"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35" x14ac:dyDescent="0.2">
      <c r="A26" s="256" t="s">
        <v>623</v>
      </c>
      <c r="B26" s="257" t="s">
        <v>624</v>
      </c>
      <c r="C26" s="257" t="s">
        <v>625</v>
      </c>
      <c r="D26" s="258">
        <v>12.202400000000001</v>
      </c>
      <c r="E26" s="259">
        <v>1</v>
      </c>
      <c r="F26" s="259" t="s">
        <v>371</v>
      </c>
      <c r="G26" s="259" t="s">
        <v>371</v>
      </c>
      <c r="H26" s="259" t="s">
        <v>371</v>
      </c>
      <c r="I26" s="259" t="s">
        <v>371</v>
      </c>
      <c r="J26" s="259" t="s">
        <v>371</v>
      </c>
      <c r="K26" s="259" t="s">
        <v>371</v>
      </c>
      <c r="L26" s="259" t="s">
        <v>371</v>
      </c>
      <c r="M26" s="260" t="s">
        <v>626</v>
      </c>
      <c r="N26" s="257" t="s">
        <v>627</v>
      </c>
      <c r="O26" s="257" t="s">
        <v>526</v>
      </c>
      <c r="P26" s="261">
        <v>1831</v>
      </c>
      <c r="Q26" s="257" t="s">
        <v>628</v>
      </c>
      <c r="R26" s="261">
        <v>1831</v>
      </c>
      <c r="S26" s="257" t="s">
        <v>629</v>
      </c>
      <c r="T26" s="257" t="s">
        <v>630</v>
      </c>
      <c r="U26" s="257">
        <v>1</v>
      </c>
      <c r="V26" s="257">
        <v>1</v>
      </c>
      <c r="W26" s="257" t="s">
        <v>631</v>
      </c>
      <c r="X26" s="261">
        <v>1831</v>
      </c>
      <c r="Y26" s="262"/>
      <c r="Z26" s="257">
        <v>1</v>
      </c>
      <c r="AA26" s="261">
        <v>1831</v>
      </c>
      <c r="AB26" s="261">
        <v>1831</v>
      </c>
      <c r="AC26" s="257" t="s">
        <v>631</v>
      </c>
      <c r="AD26" s="261">
        <v>1831</v>
      </c>
      <c r="AE26" s="261">
        <v>1831</v>
      </c>
      <c r="AF26" s="256" t="s">
        <v>632</v>
      </c>
      <c r="AG26" s="257" t="s">
        <v>633</v>
      </c>
      <c r="AH26" s="257" t="s">
        <v>634</v>
      </c>
      <c r="AI26" s="257" t="s">
        <v>635</v>
      </c>
      <c r="AJ26" s="257" t="s">
        <v>636</v>
      </c>
      <c r="AK26" s="257" t="s">
        <v>634</v>
      </c>
      <c r="AL26" s="257" t="s">
        <v>637</v>
      </c>
      <c r="AM26" s="257" t="s">
        <v>638</v>
      </c>
      <c r="AN26" s="257" t="s">
        <v>634</v>
      </c>
      <c r="AO26" s="256" t="s">
        <v>639</v>
      </c>
      <c r="AP26" s="257" t="s">
        <v>640</v>
      </c>
      <c r="AQ26" s="257" t="s">
        <v>641</v>
      </c>
      <c r="AR26" s="257" t="s">
        <v>642</v>
      </c>
      <c r="AS26" s="257" t="s">
        <v>641</v>
      </c>
      <c r="AT26" s="257" t="s">
        <v>643</v>
      </c>
      <c r="AU26" s="262"/>
      <c r="AV26" s="257" t="s">
        <v>644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43" t="str">
        <f>'1. паспорт местоположение'!A5:C5</f>
        <v>Год раскрытия информации: 2024 год</v>
      </c>
      <c r="B5" s="443"/>
      <c r="C5" s="76"/>
      <c r="D5" s="76"/>
      <c r="E5" s="76"/>
      <c r="F5" s="76"/>
      <c r="G5" s="76"/>
      <c r="H5" s="76"/>
    </row>
    <row r="6" spans="1:8" ht="18.75" x14ac:dyDescent="0.3">
      <c r="A6" s="151"/>
      <c r="B6" s="151"/>
      <c r="C6" s="151"/>
      <c r="D6" s="151"/>
      <c r="E6" s="151"/>
      <c r="F6" s="151"/>
      <c r="G6" s="151"/>
      <c r="H6" s="151"/>
    </row>
    <row r="7" spans="1:8" ht="18.75" x14ac:dyDescent="0.25">
      <c r="A7" s="271" t="s">
        <v>10</v>
      </c>
      <c r="B7" s="271"/>
      <c r="C7" s="150"/>
      <c r="D7" s="150"/>
      <c r="E7" s="150"/>
      <c r="F7" s="150"/>
      <c r="G7" s="150"/>
      <c r="H7" s="150"/>
    </row>
    <row r="8" spans="1:8" ht="18.75" x14ac:dyDescent="0.25">
      <c r="A8" s="150"/>
      <c r="B8" s="150"/>
      <c r="C8" s="150"/>
      <c r="D8" s="150"/>
      <c r="E8" s="150"/>
      <c r="F8" s="150"/>
      <c r="G8" s="150"/>
      <c r="H8" s="150"/>
    </row>
    <row r="9" spans="1:8" x14ac:dyDescent="0.25">
      <c r="A9" s="274" t="str">
        <f>'1. паспорт местоположение'!A9:C9</f>
        <v>АО "Россети Тюмень"</v>
      </c>
      <c r="B9" s="274"/>
      <c r="C9" s="148"/>
      <c r="D9" s="148"/>
      <c r="E9" s="148"/>
      <c r="F9" s="148"/>
      <c r="G9" s="148"/>
      <c r="H9" s="148"/>
    </row>
    <row r="10" spans="1:8" x14ac:dyDescent="0.25">
      <c r="A10" s="268" t="s">
        <v>9</v>
      </c>
      <c r="B10" s="26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3" t="str">
        <f>'1. паспорт местоположение'!A12:C12</f>
        <v>M_TP2000.PS.0077</v>
      </c>
      <c r="B12" s="273"/>
      <c r="C12" s="148"/>
      <c r="D12" s="148"/>
      <c r="E12" s="148"/>
      <c r="F12" s="148"/>
      <c r="G12" s="148"/>
      <c r="H12" s="148"/>
    </row>
    <row r="13" spans="1:8" x14ac:dyDescent="0.25">
      <c r="A13" s="268" t="s">
        <v>8</v>
      </c>
      <c r="B13" s="268"/>
      <c r="C13" s="149"/>
      <c r="D13" s="149"/>
      <c r="E13" s="149"/>
      <c r="F13" s="149"/>
      <c r="G13" s="149"/>
      <c r="H13" s="149"/>
    </row>
    <row r="14" spans="1:8" ht="18.75" x14ac:dyDescent="0.25">
      <c r="A14" s="11"/>
      <c r="B14" s="11"/>
      <c r="C14" s="11"/>
      <c r="D14" s="11"/>
      <c r="E14" s="11"/>
      <c r="F14" s="11"/>
      <c r="G14" s="11"/>
      <c r="H14" s="11"/>
    </row>
    <row r="15" spans="1:8" x14ac:dyDescent="0.25">
      <c r="A15" s="274" t="str">
        <f>'1. паспорт местоположение'!A15:C15</f>
        <v xml:space="preserve">                                                                                                                                                                  Реконструкция ПС 110 кВ УКПГ-5В (замена аккумуляторной батареи)                                                                                                                                                                         </v>
      </c>
      <c r="B15" s="274"/>
      <c r="C15" s="148"/>
      <c r="D15" s="148"/>
      <c r="E15" s="148"/>
      <c r="F15" s="148"/>
      <c r="G15" s="148"/>
      <c r="H15" s="148"/>
    </row>
    <row r="16" spans="1:8" x14ac:dyDescent="0.25">
      <c r="A16" s="268" t="s">
        <v>7</v>
      </c>
      <c r="B16" s="268"/>
      <c r="C16" s="149"/>
      <c r="D16" s="149"/>
      <c r="E16" s="149"/>
      <c r="F16" s="149"/>
      <c r="G16" s="149"/>
      <c r="H16" s="149"/>
    </row>
    <row r="17" spans="1:2" x14ac:dyDescent="0.25">
      <c r="B17" s="119"/>
    </row>
    <row r="18" spans="1:2" ht="33.75" customHeight="1" x14ac:dyDescent="0.25">
      <c r="A18" s="441" t="s">
        <v>507</v>
      </c>
      <c r="B18" s="442"/>
    </row>
    <row r="19" spans="1:2" x14ac:dyDescent="0.25">
      <c r="B19" s="48"/>
    </row>
    <row r="20" spans="1:2" ht="16.5" thickBot="1" x14ac:dyDescent="0.3">
      <c r="B20" s="120"/>
    </row>
    <row r="21" spans="1:2" ht="45.75" thickBot="1" x14ac:dyDescent="0.3">
      <c r="A21" s="121" t="s">
        <v>378</v>
      </c>
      <c r="B21" s="122" t="str">
        <f>A15</f>
        <v xml:space="preserve">                                                                                                                                                                  Реконструкция ПС 110 кВ УКПГ-5В (замена аккумуляторной батареи)                                                                                                                                                                         </v>
      </c>
    </row>
    <row r="22" spans="1:2" ht="16.5" thickBot="1" x14ac:dyDescent="0.3">
      <c r="A22" s="121" t="s">
        <v>379</v>
      </c>
      <c r="B22" s="122"/>
    </row>
    <row r="23" spans="1:2" ht="16.5" thickBot="1" x14ac:dyDescent="0.3">
      <c r="A23" s="121" t="s">
        <v>344</v>
      </c>
      <c r="B23" s="123" t="s">
        <v>538</v>
      </c>
    </row>
    <row r="24" spans="1:2" ht="16.5" thickBot="1" x14ac:dyDescent="0.3">
      <c r="A24" s="121" t="s">
        <v>380</v>
      </c>
      <c r="B24" s="123" t="s">
        <v>542</v>
      </c>
    </row>
    <row r="25" spans="1:2" ht="16.5" thickBot="1" x14ac:dyDescent="0.3">
      <c r="A25" s="124" t="s">
        <v>381</v>
      </c>
      <c r="B25" s="122">
        <v>2027</v>
      </c>
    </row>
    <row r="26" spans="1:2" ht="16.5" thickBot="1" x14ac:dyDescent="0.3">
      <c r="A26" s="125" t="s">
        <v>382</v>
      </c>
      <c r="B26" s="122" t="str">
        <f>'3.3 паспорт описание'!C30</f>
        <v>П</v>
      </c>
    </row>
    <row r="27" spans="1:2" ht="29.25" thickBot="1" x14ac:dyDescent="0.3">
      <c r="A27" s="263" t="s">
        <v>615</v>
      </c>
      <c r="B27" s="187">
        <f>'6.2. Паспорт фин осв ввод'!D24</f>
        <v>17.179334268173729</v>
      </c>
    </row>
    <row r="28" spans="1:2" ht="16.5" thickBot="1" x14ac:dyDescent="0.3">
      <c r="A28" s="127" t="s">
        <v>383</v>
      </c>
      <c r="B28" s="127" t="s">
        <v>616</v>
      </c>
    </row>
    <row r="29" spans="1:2" ht="29.25" thickBot="1" x14ac:dyDescent="0.3">
      <c r="A29" s="132" t="s">
        <v>384</v>
      </c>
      <c r="B29" s="187">
        <f>B30</f>
        <v>0.36599999999999999</v>
      </c>
    </row>
    <row r="30" spans="1:2" ht="29.25" thickBot="1" x14ac:dyDescent="0.3">
      <c r="A30" s="132" t="s">
        <v>385</v>
      </c>
      <c r="B30" s="187">
        <f>B32+B37+B42</f>
        <v>0.36599999999999999</v>
      </c>
    </row>
    <row r="31" spans="1:2" ht="16.5" thickBot="1" x14ac:dyDescent="0.3">
      <c r="A31" s="127" t="s">
        <v>386</v>
      </c>
      <c r="B31" s="127"/>
    </row>
    <row r="32" spans="1:2" ht="29.25" thickBot="1" x14ac:dyDescent="0.3">
      <c r="A32" s="132" t="s">
        <v>387</v>
      </c>
      <c r="B32" s="187">
        <f>B33</f>
        <v>0.36599999999999999</v>
      </c>
    </row>
    <row r="33" spans="1:2" ht="30" x14ac:dyDescent="0.25">
      <c r="A33" s="251" t="s">
        <v>614</v>
      </c>
      <c r="B33" s="252">
        <v>0.36599999999999999</v>
      </c>
    </row>
    <row r="34" spans="1:2" x14ac:dyDescent="0.25">
      <c r="A34" s="249" t="s">
        <v>389</v>
      </c>
      <c r="B34" s="248">
        <v>3.36</v>
      </c>
    </row>
    <row r="35" spans="1:2" x14ac:dyDescent="0.25">
      <c r="A35" s="249" t="s">
        <v>390</v>
      </c>
      <c r="B35" s="250">
        <v>0.36599999999999999</v>
      </c>
    </row>
    <row r="36" spans="1:2" ht="16.5" thickBot="1" x14ac:dyDescent="0.3">
      <c r="A36" s="249" t="s">
        <v>391</v>
      </c>
      <c r="B36" s="250">
        <v>0.36599999999999999</v>
      </c>
    </row>
    <row r="37" spans="1:2" ht="29.25" thickBot="1" x14ac:dyDescent="0.3">
      <c r="A37" s="132" t="s">
        <v>392</v>
      </c>
      <c r="B37" s="187">
        <v>0</v>
      </c>
    </row>
    <row r="38" spans="1:2" ht="16.5" thickBot="1" x14ac:dyDescent="0.3">
      <c r="A38" s="127" t="s">
        <v>388</v>
      </c>
      <c r="B38" s="247">
        <v>0</v>
      </c>
    </row>
    <row r="39" spans="1:2" ht="16.5" thickBot="1" x14ac:dyDescent="0.3">
      <c r="A39" s="127" t="s">
        <v>389</v>
      </c>
      <c r="B39" s="247">
        <f>B38*100/B27</f>
        <v>0</v>
      </c>
    </row>
    <row r="40" spans="1:2" ht="16.5" thickBot="1" x14ac:dyDescent="0.3">
      <c r="A40" s="127" t="s">
        <v>390</v>
      </c>
      <c r="B40" s="247">
        <v>0</v>
      </c>
    </row>
    <row r="41" spans="1:2" ht="16.5" thickBot="1" x14ac:dyDescent="0.3">
      <c r="A41" s="127" t="s">
        <v>391</v>
      </c>
      <c r="B41" s="247">
        <v>0</v>
      </c>
    </row>
    <row r="42" spans="1:2" ht="29.25" thickBot="1" x14ac:dyDescent="0.3">
      <c r="A42" s="132" t="s">
        <v>393</v>
      </c>
      <c r="B42" s="247">
        <v>0</v>
      </c>
    </row>
    <row r="43" spans="1:2" ht="16.5" thickBot="1" x14ac:dyDescent="0.3">
      <c r="A43" s="127" t="s">
        <v>388</v>
      </c>
      <c r="B43" s="247">
        <v>0</v>
      </c>
    </row>
    <row r="44" spans="1:2" ht="16.5" thickBot="1" x14ac:dyDescent="0.3">
      <c r="A44" s="127" t="s">
        <v>389</v>
      </c>
      <c r="B44" s="247">
        <f>B43*100/B27</f>
        <v>0</v>
      </c>
    </row>
    <row r="45" spans="1:2" ht="16.5" thickBot="1" x14ac:dyDescent="0.3">
      <c r="A45" s="127" t="s">
        <v>390</v>
      </c>
      <c r="B45" s="247">
        <v>0</v>
      </c>
    </row>
    <row r="46" spans="1:2" ht="16.5" thickBot="1" x14ac:dyDescent="0.3">
      <c r="A46" s="127" t="s">
        <v>391</v>
      </c>
      <c r="B46" s="247">
        <v>0</v>
      </c>
    </row>
    <row r="47" spans="1:2" ht="29.25" thickBot="1" x14ac:dyDescent="0.3">
      <c r="A47" s="126" t="s">
        <v>394</v>
      </c>
      <c r="B47" s="254">
        <f>B49+B50+B51</f>
        <v>1</v>
      </c>
    </row>
    <row r="48" spans="1:2" ht="16.5" thickBot="1" x14ac:dyDescent="0.3">
      <c r="A48" s="128" t="s">
        <v>386</v>
      </c>
      <c r="B48" s="133"/>
    </row>
    <row r="49" spans="1:2" ht="16.5" thickBot="1" x14ac:dyDescent="0.3">
      <c r="A49" s="128" t="s">
        <v>395</v>
      </c>
      <c r="B49" s="133">
        <v>0</v>
      </c>
    </row>
    <row r="50" spans="1:2" ht="16.5" thickBot="1" x14ac:dyDescent="0.3">
      <c r="A50" s="128" t="s">
        <v>396</v>
      </c>
      <c r="B50" s="133">
        <v>0</v>
      </c>
    </row>
    <row r="51" spans="1:2" ht="16.5" thickBot="1" x14ac:dyDescent="0.3">
      <c r="A51" s="128" t="s">
        <v>397</v>
      </c>
      <c r="B51" s="254">
        <f>B33/B30</f>
        <v>1</v>
      </c>
    </row>
    <row r="52" spans="1:2" ht="16.5" thickBot="1" x14ac:dyDescent="0.3">
      <c r="A52" s="124" t="s">
        <v>398</v>
      </c>
      <c r="B52" s="253">
        <f>B53/B27</f>
        <v>2.1304667240688604E-2</v>
      </c>
    </row>
    <row r="53" spans="1:2" ht="16.5" thickBot="1" x14ac:dyDescent="0.3">
      <c r="A53" s="124" t="s">
        <v>399</v>
      </c>
      <c r="B53" s="255">
        <v>0.36599999999999999</v>
      </c>
    </row>
    <row r="54" spans="1:2" ht="16.5" thickBot="1" x14ac:dyDescent="0.3">
      <c r="A54" s="124" t="s">
        <v>400</v>
      </c>
      <c r="B54" s="253">
        <f>B55/(B27/1.2)</f>
        <v>2.5565600688826323E-2</v>
      </c>
    </row>
    <row r="55" spans="1:2" ht="16.5" thickBot="1" x14ac:dyDescent="0.3">
      <c r="A55" s="125" t="s">
        <v>401</v>
      </c>
      <c r="B55" s="255">
        <v>0.36599999999999999</v>
      </c>
    </row>
    <row r="56" spans="1:2" x14ac:dyDescent="0.25">
      <c r="A56" s="126" t="s">
        <v>402</v>
      </c>
      <c r="B56" s="215"/>
    </row>
    <row r="57" spans="1:2" x14ac:dyDescent="0.25">
      <c r="A57" s="130" t="s">
        <v>403</v>
      </c>
      <c r="B57" s="130" t="s">
        <v>588</v>
      </c>
    </row>
    <row r="58" spans="1:2" x14ac:dyDescent="0.25">
      <c r="A58" s="130" t="s">
        <v>404</v>
      </c>
      <c r="B58" s="130" t="s">
        <v>589</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585</v>
      </c>
    </row>
    <row r="63" spans="1:2" ht="29.25" thickBot="1" x14ac:dyDescent="0.3">
      <c r="A63" s="124" t="s">
        <v>409</v>
      </c>
      <c r="B63" s="129" t="s">
        <v>585</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16.5" thickBot="1" x14ac:dyDescent="0.3">
      <c r="A67" s="136" t="s">
        <v>412</v>
      </c>
      <c r="B67" s="188" t="s">
        <v>541</v>
      </c>
    </row>
    <row r="68" spans="1:2" ht="16.5" thickBot="1" x14ac:dyDescent="0.3">
      <c r="A68" s="124" t="s">
        <v>413</v>
      </c>
      <c r="B68" s="134" t="s">
        <v>646</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543</v>
      </c>
    </row>
    <row r="73" spans="1:2" ht="28.5" x14ac:dyDescent="0.25">
      <c r="A73" s="126" t="s">
        <v>418</v>
      </c>
      <c r="B73" s="438" t="s">
        <v>645</v>
      </c>
    </row>
    <row r="74" spans="1:2" x14ac:dyDescent="0.25">
      <c r="A74" s="130" t="s">
        <v>419</v>
      </c>
      <c r="B74" s="439"/>
    </row>
    <row r="75" spans="1:2" x14ac:dyDescent="0.25">
      <c r="A75" s="130" t="s">
        <v>420</v>
      </c>
      <c r="B75" s="439"/>
    </row>
    <row r="76" spans="1:2" x14ac:dyDescent="0.25">
      <c r="A76" s="130" t="s">
        <v>421</v>
      </c>
      <c r="B76" s="439"/>
    </row>
    <row r="77" spans="1:2" x14ac:dyDescent="0.25">
      <c r="A77" s="130" t="s">
        <v>422</v>
      </c>
      <c r="B77" s="439"/>
    </row>
    <row r="78" spans="1:2" ht="16.5" thickBot="1" x14ac:dyDescent="0.3">
      <c r="A78" s="139" t="s">
        <v>423</v>
      </c>
      <c r="B78" s="440"/>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2024-11-04T13:19:27Z</dcterms:modified>
</cp:coreProperties>
</file>