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VL.0045\"/>
    </mc:Choice>
  </mc:AlternateContent>
  <bookViews>
    <workbookView xWindow="0" yWindow="0" windowWidth="25200" windowHeight="10650"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33" l="1"/>
  <c r="A11" i="34" l="1"/>
  <c r="C49" i="7" l="1"/>
  <c r="C48" i="7"/>
  <c r="A4" i="34" l="1"/>
  <c r="B26" i="22" l="1"/>
  <c r="A5" i="22" l="1"/>
  <c r="A5" i="5"/>
  <c r="A5" i="16"/>
  <c r="A5" i="10"/>
  <c r="A4" i="17"/>
  <c r="A5" i="6"/>
  <c r="A5" i="14"/>
  <c r="A6" i="13"/>
  <c r="A14" i="12" l="1"/>
  <c r="A15" i="33" s="1"/>
  <c r="B22" i="22" l="1"/>
  <c r="A4" i="12" l="1"/>
  <c r="A5" i="33" s="1"/>
  <c r="A15" i="22" l="1"/>
  <c r="B21" i="22" s="1"/>
  <c r="A12" i="22"/>
  <c r="A9" i="22"/>
  <c r="A15" i="5"/>
  <c r="A12" i="5"/>
  <c r="A9" i="5"/>
  <c r="A15" i="16"/>
  <c r="A12" i="16"/>
  <c r="A9" i="16"/>
  <c r="A15" i="10"/>
  <c r="A12" i="10"/>
  <c r="A9" i="10"/>
  <c r="A14" i="17"/>
  <c r="A11" i="17"/>
  <c r="A8" i="17"/>
  <c r="A15" i="6"/>
  <c r="A12" i="6"/>
  <c r="A9" i="6"/>
  <c r="E15" i="14"/>
  <c r="E9" i="14"/>
  <c r="E12" i="14"/>
  <c r="A16" i="13"/>
  <c r="A13" i="13"/>
  <c r="A10" i="13"/>
  <c r="A11" i="12"/>
  <c r="A12" i="33" s="1"/>
  <c r="A8" i="12"/>
  <c r="A9" i="3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<sst xmlns="http://schemas.openxmlformats.org/spreadsheetml/2006/main" count="1180" uniqueCount="634">
  <si>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</si>
  <si>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</si>
  <si>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</si>
  <si>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</si>
  <si>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</si>
  <si>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</si>
  <si>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</si>
  <si>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</si>
  <si>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</si>
  <si>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</si>
  <si>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</si>
  <si>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</si>
  <si>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</si>
  <si>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</si>
  <si>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</si>
  <si>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</si>
  <si>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</si>
  <si>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</si>
  <si>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</si>
  <si>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</si>
  <si>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</si>
  <si>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</si>
  <si>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</si>
  <si>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</si>
  <si>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</si>
  <si>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</si>
  <si>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</si>
  <si>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</si>
  <si>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</si>
  <si>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</si>
  <si>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</si>
  <si>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</si>
  <si>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</si>
  <si>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</si>
  <si>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</si>
  <si>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</si>
  <si>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</si>
  <si>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</si>
  <si>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</si>
  <si>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</si>
  <si>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</si>
  <si>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</si>
  <si>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</si>
  <si>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</si>
  <si>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</si>
  <si>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</si>
  <si>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</si>
  <si>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</si>
  <si>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</si>
  <si>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</si>
  <si>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</si>
  <si>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</si>
  <si>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</si>
  <si>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</si>
  <si>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</si>
  <si>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</si>
  <si>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</si>
  <si>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</si>
  <si>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</si>
  <si>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</si>
  <si>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</si>
  <si>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</si>
  <si>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</si>
  <si>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</si>
  <si>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</si>
  <si>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</si>
  <si>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</si>
  <si>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</si>
  <si>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</si>
  <si>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</si>
  <si>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</si>
  <si>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</si>
  <si>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</si>
  <si>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</si>
  <si>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</si>
  <si>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</si>
  <si>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</si>
  <si>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</si>
  <si>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</si>
  <si>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</si>
  <si>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</si>
  <si>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</si>
  <si>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</si>
  <si>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</si>
  <si>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</si>
  <si>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</si>
  <si>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</si>
  <si>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</si>
  <si>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</si>
  <si>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</si>
  <si>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</si>
  <si>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</si>
  <si>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</si>
  <si>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</si>
  <si>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</si>
  <si>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</si>
  <si>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</si>
  <si>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</si>
  <si>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</si>
  <si>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</si>
  <si>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</si>
  <si>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</si>
  <si>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</si>
  <si>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</si>
  <si>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</si>
  <si>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</si>
  <si>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</si>
  <si>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</si>
  <si>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</si>
  <si>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</si>
  <si>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</si>
  <si>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</si>
  <si>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</si>
  <si>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</si>
  <si>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</si>
  <si>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</si>
  <si>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</si>
  <si>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</si>
  <si>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</si>
  <si>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</si>
  <si>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</si>
  <si>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</si>
  <si>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</si>
  <si>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</si>
  <si>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</si>
  <si>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</si>
  <si>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</si>
  <si>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</si>
  <si>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</si>
  <si>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</si>
  <si>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</si>
  <si>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</si>
  <si>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</si>
  <si>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</si>
  <si>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</si>
  <si>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</si>
  <si>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</si>
  <si>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</si>
  <si>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</si>
  <si>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</si>
  <si>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</si>
  <si>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</si>
  <si>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</si>
  <si>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</si>
  <si>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</si>
  <si>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</si>
  <si>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</si>
  <si>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</si>
  <si>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</si>
  <si>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</si>
  <si>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</si>
  <si>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</si>
  <si>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</si>
  <si>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</si>
  <si>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</si>
  <si>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</si>
  <si>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</si>
  <si>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</si>
  <si>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</si>
  <si>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</si>
  <si>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</si>
  <si>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</si>
  <si>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</si>
  <si>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</si>
  <si>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</si>
  <si>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</si>
  <si>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</si>
  <si>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</si>
  <si>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</si>
  <si>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</si>
  <si>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</si>
  <si>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</si>
  <si>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</si>
  <si>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</si>
  <si>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</si>
  <si>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</si>
  <si>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</si>
  <si>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</si>
  <si>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</si>
  <si>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</si>
  <si>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</si>
  <si>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</si>
  <si>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</si>
  <si>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</si>
  <si>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</si>
  <si>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</si>
  <si>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</si>
  <si>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</si>
  <si>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</si>
  <si>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</si>
  <si>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</si>
  <si>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</si>
  <si>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</si>
  <si>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</si>
  <si>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</si>
  <si>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</si>
  <si>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</si>
  <si>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</si>
  <si>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</si>
  <si>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</si>
  <si>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</si>
  <si>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</si>
  <si>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</si>
  <si>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</si>
  <si>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</si>
  <si>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</si>
  <si>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</si>
  <si>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</si>
  <si>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</si>
  <si>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</si>
  <si>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</si>
  <si>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</si>
  <si>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</si>
  <si>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</si>
  <si>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</si>
  <si>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</si>
  <si>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</si>
  <si>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</si>
  <si>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</si>
  <si>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</si>
  <si>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</si>
  <si>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</si>
  <si>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</si>
  <si>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</si>
  <si>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</si>
  <si>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</si>
  <si>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</si>
  <si>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</si>
  <si>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</si>
  <si>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</si>
  <si>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</si>
  <si>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</si>
  <si>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</si>
  <si>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</si>
  <si>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</si>
  <si>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</si>
  <si>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</si>
  <si>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</si>
  <si>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</si>
  <si>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</si>
  <si>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</si>
  <si>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</si>
  <si>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</si>
  <si>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</si>
  <si>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</si>
  <si>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</si>
  <si>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</si>
  <si>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</si>
  <si>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</si>
  <si>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</si>
  <si>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</si>
  <si>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</si>
  <si>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</si>
  <si>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</si>
  <si>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</si>
  <si>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</si>
  <si>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</si>
  <si>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</si>
  <si>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</si>
  <si>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</si>
  <si>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</si>
  <si>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</si>
  <si>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</si>
  <si>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</si>
  <si>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</si>
  <si>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</si>
  <si>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</si>
  <si>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</si>
  <si>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</si>
  <si>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</si>
  <si>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</si>
  <si>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</si>
  <si>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</si>
  <si>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</si>
  <si>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</si>
  <si>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</si>
  <si>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</si>
  <si>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</si>
  <si>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</si>
  <si>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</si>
  <si>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</si>
  <si>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</si>
  <si>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</si>
  <si>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</si>
  <si>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</si>
  <si>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</si>
  <si>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</si>
  <si>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</si>
  <si>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</si>
  <si>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</si>
  <si>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</si>
  <si>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</si>
  <si>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</si>
  <si>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</si>
  <si>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</si>
  <si>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</si>
  <si>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</si>
  <si>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</si>
  <si>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</si>
  <si>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</si>
  <si>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</si>
  <si>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</si>
  <si>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</si>
  <si>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</si>
  <si>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</si>
  <si>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</si>
  <si>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</si>
  <si>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</si>
  <si>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</si>
  <si>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</si>
  <si>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</si>
  <si>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</si>
  <si>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</si>
  <si>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</si>
  <si>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</si>
  <si>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</si>
  <si>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</si>
  <si>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</si>
  <si>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</si>
  <si>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</si>
  <si>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</si>
  <si>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</si>
  <si>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</si>
  <si>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</si>
  <si>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</si>
  <si>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</si>
  <si>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</si>
  <si>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</si>
  <si>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</si>
  <si>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</si>
  <si>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</si>
  <si>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</si>
  <si>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</si>
  <si>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</si>
  <si>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</si>
  <si>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</si>
  <si>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</si>
  <si>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</si>
  <si>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</si>
  <si>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</si>
  <si>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</si>
  <si>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</si>
  <si>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</si>
  <si>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</si>
  <si>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</si>
  <si>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</si>
  <si>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</si>
  <si>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</si>
  <si>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</si>
  <si>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</si>
  <si>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</si>
  <si>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</si>
  <si>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</si>
  <si>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</si>
  <si>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</si>
  <si>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</si>
  <si>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</si>
  <si>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</si>
  <si>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</si>
  <si>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</si>
  <si>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</si>
  <si>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</si>
  <si>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</si>
  <si>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</si>
  <si>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</si>
  <si>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</si>
  <si>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</si>
  <si>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</si>
  <si>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</si>
  <si>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</si>
  <si>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</si>
  <si>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</si>
  <si>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</si>
  <si>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</si>
  <si>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</si>
  <si>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</si>
  <si>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</si>
  <si>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</si>
  <si>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</si>
  <si>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</si>
  <si>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</si>
  <si>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</si>
  <si>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</si>
  <si>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</si>
  <si>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</si>
  <si>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</si>
  <si>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</si>
  <si>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</si>
  <si>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</si>
  <si>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</si>
  <si>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</si>
  <si>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</si>
  <si>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</si>
  <si>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</si>
  <si>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</si>
  <si>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</si>
  <si>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</si>
  <si>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</si>
  <si>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</si>
  <si>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</si>
  <si>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</si>
  <si>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</si>
  <si>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</si>
  <si>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</si>
  <si>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</si>
  <si>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</si>
  <si>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</si>
  <si>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</si>
  <si>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</si>
  <si>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</si>
  <si>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</si>
  <si>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</si>
  <si>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</si>
  <si>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</si>
  <si>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</si>
  <si>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</si>
  <si>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</si>
  <si>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</si>
  <si>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</si>
  <si>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</si>
  <si>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</si>
  <si>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</si>
  <si>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</si>
  <si>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</si>
  <si>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</si>
  <si>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</si>
  <si>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</si>
  <si>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</si>
  <si>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</si>
  <si>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</si>
  <si>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</si>
  <si>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</si>
  <si>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</si>
  <si>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</si>
  <si>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</si>
  <si>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</si>
  <si>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</si>
  <si>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</si>
  <si>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</si>
  <si>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</si>
  <si>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</si>
  <si>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</si>
  <si>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</si>
  <si>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</si>
  <si>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</si>
  <si>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</si>
  <si>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</si>
  <si>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</si>
  <si>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</si>
  <si>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</si>
  <si>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</si>
  <si>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</si>
  <si>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</si>
  <si>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</si>
  <si>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</si>
  <si>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</si>
  <si>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</si>
  <si>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</si>
  <si>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</si>
  <si>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</si>
  <si>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</si>
  <si>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</si>
  <si>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</si>
  <si>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</si>
  <si>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</si>
  <si>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</si>
  <si>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</si>
  <si>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</si>
  <si>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</si>
  <si>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</si>
  <si>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</si>
  <si>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</si>
  <si>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</si>
  <si>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</si>
  <si>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</si>
  <si>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</si>
  <si>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</si>
  <si>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</si>
  <si>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</si>
  <si>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</si>
  <si>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</si>
  <si>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</si>
  <si>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</si>
  <si>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</si>
  <si>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</si>
  <si>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</si>
  <si>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</si>
  <si>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</si>
  <si>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</si>
  <si>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</si>
  <si>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</si>
  <si>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</si>
  <si>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</si>
  <si>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</si>
  <si>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</si>
  <si>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</si>
  <si>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</si>
  <si>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</si>
  <si>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</si>
  <si>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</si>
  <si>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</si>
  <si>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</si>
  <si>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</si>
  <si>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</si>
  <si>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</si>
  <si>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</si>
  <si>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</si>
  <si>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</si>
  <si>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</si>
  <si>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</si>
  <si>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</si>
  <si>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</si>
  <si>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</si>
  <si>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</si>
  <si>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</si>
  <si>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</si>
  <si>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</si>
  <si>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</si>
  <si>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</si>
  <si>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</si>
  <si>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</si>
  <si>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</si>
  <si>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</si>
  <si>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</si>
  <si>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</si>
  <si>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</si>
  <si>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</si>
  <si>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</si>
  <si>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</si>
  <si>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</si>
  <si>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</si>
  <si>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</si>
  <si>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</si>
  <si>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</si>
  <si>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</si>
  <si>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</si>
  <si>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</si>
  <si>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</si>
  <si>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</si>
  <si>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</si>
  <si>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</si>
  <si>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</si>
  <si>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</si>
  <si>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</si>
  <si>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</si>
  <si>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</si>
  <si>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</si>
  <si>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</si>
  <si>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</si>
  <si>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</si>
  <si>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</si>
  <si>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</si>
  <si>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</si>
  <si>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</si>
  <si>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</si>
  <si>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</si>
  <si>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</si>
  <si>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</si>
  <si>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</si>
  <si>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</si>
  <si>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</si>
  <si>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</si>
  <si>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нет</t>
  </si>
  <si>
    <t>Надымский район</t>
  </si>
  <si>
    <t>Программа повышения надежности ВЛ 35 кВ и выше</t>
  </si>
  <si>
    <t>не подошел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</si>
  <si>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</si>
  <si>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</si>
  <si>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Год 2024</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</si>
  <si>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</si>
  <si>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</si>
  <si>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</si>
  <si>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АО "Россети Тюмень"</t>
  </si>
  <si>
    <t>M_TP2000.VL.0045</t>
  </si>
  <si>
    <t>Год 2025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</si>
  <si>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</si>
  <si>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</si>
  <si>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</si>
  <si>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</si>
  <si>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Год окончания строительства 2025</t>
  </si>
  <si>
    <t>Расчет стоимости инвестиционного проекта</t>
  </si>
  <si>
    <t>209 шт., 54 км</t>
  </si>
  <si>
    <t>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</si>
  <si>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</si>
  <si>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</si>
  <si>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</si>
  <si>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</si>
  <si>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</si>
  <si>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</si>
  <si>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</si>
  <si>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</si>
  <si>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</si>
  <si>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</si>
  <si>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</si>
  <si>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</si>
  <si>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</si>
  <si>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</si>
  <si>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</si>
  <si>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</si>
  <si>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</si>
  <si>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</si>
  <si>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</si>
  <si>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</si>
  <si>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</si>
  <si>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</si>
  <si>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</si>
  <si>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</si>
  <si>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</si>
  <si>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</si>
  <si>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</si>
  <si>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</si>
  <si>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</si>
  <si>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</si>
  <si>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</si>
  <si>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</si>
  <si>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</si>
  <si>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</si>
  <si>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</si>
  <si>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</si>
  <si>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</si>
  <si>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</si>
  <si>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</si>
  <si>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замена 209 опор ВЛ 110 кВ, 54 км провода АС 120/19
финансирвоание 85.450 млн. руб.</t>
  </si>
  <si>
    <t>от «__» _____ 202_ г. №___</t>
  </si>
  <si>
    <t>Сметная стоимость проекта в ценах ____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</si>
  <si>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</si>
  <si>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</si>
  <si>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</si>
  <si>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</si>
  <si>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</si>
  <si>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Акт ТО №12-20 от 01.03.2020 ООО "Энерго-Инж"</t>
  </si>
  <si>
    <t>Годен без огрнаичений</t>
  </si>
  <si>
    <t>не окупается</t>
  </si>
  <si>
    <t>0,39 млн.руб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</si>
</sst>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69" fillId="0" borderId="0"/>
    <xf numFmtId="0" fontId="11" fillId="0" borderId="0"/>
    <xf numFmtId="0" fontId="11" fillId="0" borderId="0"/>
    <xf numFmtId="0" fontId="11"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3" fillId="0" borderId="0" xfId="70" applyFont="1" applyFill="1" applyAlignment="1"/>
    <xf numFmtId="0" fontId="63" fillId="0" borderId="0" xfId="70" applyFont="1" applyFill="1" applyAlignment="1">
      <alignment horizontal="right"/>
    </xf>
    <xf numFmtId="2" fontId="63"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3"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49" fontId="11" fillId="0" borderId="1" xfId="2" applyNumberFormat="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vertical="top" wrapText="1"/>
    </xf>
    <xf numFmtId="0" fontId="11" fillId="0" borderId="1" xfId="2"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5" fontId="3" fillId="0" borderId="1" xfId="67" applyNumberFormat="1" applyFont="1" applyBorder="1" applyAlignment="1">
      <alignment horizontal="center"/>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173" fontId="11" fillId="0" borderId="37" xfId="67" applyNumberFormat="1" applyFont="1" applyFill="1" applyBorder="1" applyAlignment="1">
      <alignment horizontal="left" vertical="center" wrapText="1"/>
    </xf>
    <xf numFmtId="0" fontId="11" fillId="0" borderId="0" xfId="2" applyFont="1" applyFill="1" applyBorder="1" applyAlignment="1">
      <alignment horizontal="center" vertical="center"/>
    </xf>
    <xf numFmtId="14" fontId="11" fillId="0" borderId="0"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70" applyFont="1" applyFill="1" applyAlignment="1">
      <alignment horizontal="left"/>
    </xf>
    <xf numFmtId="2" fontId="63" fillId="0" borderId="0"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1" xfId="73"/>
    <cellStyle name="Обычный 11 2" xfId="77"/>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-1575223.9718592265</c:v>
                </c:pt>
                <c:pt idx="1">
                  <c:v>-1373843.7168353505</c:v>
                </c:pt>
                <c:pt idx="2">
                  <c:v>-1198083.6153288595</c:v>
                </c:pt>
                <c:pt idx="3">
                  <c:v>-1044698.0069173941</c:v>
                </c:pt>
                <c:pt idx="4">
                  <c:v>-910850.86873304355</c:v>
                </c:pt>
                <c:pt idx="5">
                  <c:v>-794064.28621290147</c:v>
                </c:pt>
                <c:pt idx="6">
                  <c:v>-692173.38661355188</c:v>
                </c:pt>
                <c:pt idx="7">
                  <c:v>-603286.9268954267</c:v>
                </c:pt>
                <c:pt idx="8">
                  <c:v>-525752.82845703734</c:v>
                </c:pt>
                <c:pt idx="9">
                  <c:v>-458128.03951332101</c:v>
                </c:pt>
                <c:pt idx="10">
                  <c:v>-399152.1832274652</c:v>
                </c:pt>
                <c:pt idx="11">
                  <c:v>-347724.51738867426</c:v>
                </c:pt>
                <c:pt idx="12">
                  <c:v>-302883.79067695898</c:v>
                </c:pt>
                <c:pt idx="13">
                  <c:v>-263790.63241904369</c:v>
                </c:pt>
                <c:pt idx="14">
                  <c:v>-229712.15813562868</c:v>
                </c:pt>
                <c:pt idx="15">
                  <c:v>-200008.51291415197</c:v>
                </c:pt>
                <c:pt idx="16">
                  <c:v>-174121.10941760655</c:v>
                </c:pt>
                <c:pt idx="17">
                  <c:v>-151562.34777606011</c:v>
                </c:pt>
                <c:pt idx="18">
                  <c:v>-131906.63124380432</c:v>
                </c:pt>
                <c:pt idx="19">
                  <c:v>-114782.51481486209</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-100080965.46278055</c:v>
                </c:pt>
                <c:pt idx="1">
                  <c:v>-101454809.1796159</c:v>
                </c:pt>
                <c:pt idx="2">
                  <c:v>-102652892.79494476</c:v>
                </c:pt>
                <c:pt idx="3">
                  <c:v>-103697590.80186215</c:v>
                </c:pt>
                <c:pt idx="4">
                  <c:v>-104608441.6705952</c:v>
                </c:pt>
                <c:pt idx="5">
                  <c:v>-105402505.95680811</c:v>
                </c:pt>
                <c:pt idx="6">
                  <c:v>-106094679.34342165</c:v>
                </c:pt>
                <c:pt idx="7">
                  <c:v>-106697966.27031708</c:v>
                </c:pt>
                <c:pt idx="8">
                  <c:v>-107223719.09877412</c:v>
                </c:pt>
                <c:pt idx="9">
                  <c:v>-107681847.13828744</c:v>
                </c:pt>
                <c:pt idx="10">
                  <c:v>-108080999.3215149</c:v>
                </c:pt>
                <c:pt idx="11">
                  <c:v>-108428723.83890358</c:v>
                </c:pt>
                <c:pt idx="12">
                  <c:v>-108731607.62958054</c:v>
                </c:pt>
                <c:pt idx="13">
                  <c:v>-108995398.26199959</c:v>
                </c:pt>
                <c:pt idx="14">
                  <c:v>-109225110.42013521</c:v>
                </c:pt>
                <c:pt idx="15">
                  <c:v>-109425118.93304937</c:v>
                </c:pt>
                <c:pt idx="16">
                  <c:v>-109599240.04246697</c:v>
                </c:pt>
                <c:pt idx="17">
                  <c:v>-109750802.39024302</c:v>
                </c:pt>
                <c:pt idx="18">
                  <c:v>-109882709.02148683</c:v>
                </c:pt>
                <c:pt idx="19">
                  <c:v>-109997491.5363017</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-100293620.69898154</c:v>
                </c:pt>
                <c:pt idx="1">
                  <c:v>-102063440.52110176</c:v>
                </c:pt>
                <c:pt idx="2">
                  <c:v>-103815200.95728198</c:v>
                </c:pt>
                <c:pt idx="3">
                  <c:v>-105548902.0075222</c:v>
                </c:pt>
                <c:pt idx="4">
                  <c:v>-107264543.67182241</c:v>
                </c:pt>
                <c:pt idx="5">
                  <c:v>-108962125.95018263</c:v>
                </c:pt>
                <c:pt idx="6">
                  <c:v>-110641648.84260283</c:v>
                </c:pt>
                <c:pt idx="7">
                  <c:v>-112303112.34908304</c:v>
                </c:pt>
                <c:pt idx="8">
                  <c:v>-113946516.46962324</c:v>
                </c:pt>
                <c:pt idx="9">
                  <c:v>-115571861.20422344</c:v>
                </c:pt>
                <c:pt idx="10">
                  <c:v>-117179146.55288364</c:v>
                </c:pt>
              </c:numCache>
            </c:numRef>
          </c:val>
          <c:smooth val="0"/>
          <c:extLst>
            <c:ext xmlns:c16="http://schemas.microsoft.com/office/drawing/2014/chart" uri="{C3380CC4-5D6E-409C-BE32-E72D297353CC}">
              <c16:uniqueId val="{00000000-935D-422D-A3E3-D0829FEC5415}"/>
            </c:ext>
          </c:extLst>
        </c:ser>
        <c:ser>
          <c:idx val="1"/>
          <c:order val="1"/>
          <c:tx>
            <c:v>NPV (без учета продажи)</c:v>
          </c:tx>
          <c:marker>
            <c:symbol val="none"/>
          </c:marker>
          <c:val>
            <c:numRef>
              <c:f>'5. анализ эконом эфф'!$C$93:$M$93</c:f>
              <c:numCache>
                <c:formatCode>_(* #\ ##0_);_(* \(#\ ##0\);_(* "-"_);_(@_)</c:formatCode>
                <c:ptCount val="11"/>
                <c:pt idx="0">
                  <c:v>-100080965.46278055</c:v>
                </c:pt>
                <c:pt idx="1">
                  <c:v>-101454809.1796159</c:v>
                </c:pt>
                <c:pt idx="2">
                  <c:v>-102652892.79494476</c:v>
                </c:pt>
                <c:pt idx="3">
                  <c:v>-103697590.80186215</c:v>
                </c:pt>
                <c:pt idx="4">
                  <c:v>-104608441.6705952</c:v>
                </c:pt>
                <c:pt idx="5">
                  <c:v>-105402505.95680811</c:v>
                </c:pt>
                <c:pt idx="6">
                  <c:v>-106094679.34342165</c:v>
                </c:pt>
                <c:pt idx="7">
                  <c:v>-106697966.27031708</c:v>
                </c:pt>
                <c:pt idx="8">
                  <c:v>-107223719.09877412</c:v>
                </c:pt>
                <c:pt idx="9">
                  <c:v>-107681847.13828744</c:v>
                </c:pt>
                <c:pt idx="10">
                  <c:v>-108080999.3215149</c:v>
                </c:pt>
              </c:numCache>
            </c:numRef>
          </c:val>
          <c:smooth val="0"/>
          <c:extLst>
            <c:ext xmlns:c16="http://schemas.microsoft.com/office/drawing/2014/chart" uri="{C3380CC4-5D6E-409C-BE32-E72D297353CC}">
              <c16:uniqueId val="{00000001-935D-422D-A3E3-D0829FEC54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5" zoomScale="69" zoomScaleSheetLayoutView="69" workbookViewId="0">
      <selection activeCell="A39" sqref="A39:C3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42" t="s">
        <v>625</v>
      </c>
      <c r="B5" s="342"/>
      <c r="C5" s="342"/>
      <c r="D5" s="148"/>
      <c r="E5" s="148"/>
      <c r="F5" s="148"/>
      <c r="G5" s="148"/>
    </row>
    <row r="6" spans="1:19" s="12" customFormat="1" ht="18.75" x14ac:dyDescent="0.3">
      <c r="A6" s="17"/>
      <c r="D6" s="16"/>
      <c r="E6" s="15"/>
    </row>
    <row r="7" spans="1:19" s="12" customFormat="1" ht="18.75" x14ac:dyDescent="0.2">
      <c r="A7" s="346" t="s">
        <v>10</v>
      </c>
      <c r="B7" s="346"/>
      <c r="C7" s="3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7" t="s">
        <v>572</v>
      </c>
      <c r="B9" s="347"/>
      <c r="C9" s="347"/>
      <c r="D9" s="8"/>
      <c r="E9" s="8"/>
      <c r="F9" s="13"/>
      <c r="G9" s="13"/>
      <c r="H9" s="13"/>
      <c r="I9" s="13"/>
      <c r="J9" s="13"/>
      <c r="K9" s="13"/>
      <c r="L9" s="13"/>
      <c r="M9" s="13"/>
      <c r="N9" s="13"/>
      <c r="O9" s="13"/>
      <c r="P9" s="13"/>
      <c r="Q9" s="13"/>
      <c r="R9" s="13"/>
      <c r="S9" s="13"/>
    </row>
    <row r="10" spans="1:19" s="12" customFormat="1" ht="18.75" x14ac:dyDescent="0.2">
      <c r="A10" s="343" t="s">
        <v>9</v>
      </c>
      <c r="B10" s="343"/>
      <c r="C10" s="343"/>
      <c r="D10" s="6"/>
      <c r="E10" s="6"/>
      <c r="F10" s="13"/>
      <c r="G10" s="13"/>
      <c r="H10" s="13"/>
      <c r="I10" s="13"/>
      <c r="J10" s="13"/>
      <c r="K10" s="13"/>
      <c r="L10" s="13"/>
      <c r="M10" s="13"/>
      <c r="N10" s="13"/>
      <c r="O10" s="13"/>
      <c r="P10" s="13"/>
      <c r="Q10" s="13"/>
      <c r="R10" s="13"/>
      <c r="S10" s="13"/>
    </row>
    <row r="11" spans="1:19" s="9" customFormat="1" ht="18.75" x14ac:dyDescent="0.2">
      <c r="A11" s="179"/>
      <c r="B11" s="179"/>
      <c r="C11" s="179"/>
      <c r="D11" s="179"/>
      <c r="E11" s="179"/>
      <c r="F11" s="168"/>
      <c r="G11" s="168"/>
      <c r="H11" s="168"/>
      <c r="I11" s="168"/>
      <c r="J11" s="168"/>
      <c r="K11" s="168"/>
      <c r="L11" s="168"/>
      <c r="M11" s="168"/>
      <c r="N11" s="168"/>
      <c r="O11" s="168"/>
      <c r="P11" s="168"/>
      <c r="Q11" s="168"/>
      <c r="R11" s="168"/>
      <c r="S11" s="168"/>
    </row>
    <row r="12" spans="1:19" s="12" customFormat="1" ht="18.75" x14ac:dyDescent="0.2">
      <c r="A12" s="347" t="s">
        <v>573</v>
      </c>
      <c r="B12" s="347"/>
      <c r="C12" s="347"/>
      <c r="D12" s="8"/>
      <c r="E12" s="8"/>
      <c r="F12" s="13"/>
      <c r="G12" s="13"/>
      <c r="H12" s="13"/>
      <c r="I12" s="13"/>
      <c r="J12" s="13"/>
      <c r="K12" s="13"/>
      <c r="L12" s="13"/>
      <c r="M12" s="13"/>
      <c r="N12" s="13"/>
      <c r="O12" s="13"/>
      <c r="P12" s="13"/>
      <c r="Q12" s="13"/>
      <c r="R12" s="13"/>
      <c r="S12" s="13"/>
    </row>
    <row r="13" spans="1:19" s="12" customFormat="1" ht="18.75" x14ac:dyDescent="0.2">
      <c r="A13" s="343" t="s">
        <v>8</v>
      </c>
      <c r="B13" s="343"/>
      <c r="C13" s="3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8" t="s">
        <v>578</v>
      </c>
      <c r="B15" s="348"/>
      <c r="C15" s="348"/>
      <c r="D15" s="8"/>
      <c r="E15" s="8"/>
      <c r="F15" s="8"/>
      <c r="G15" s="8"/>
      <c r="H15" s="8"/>
      <c r="I15" s="8"/>
      <c r="J15" s="8"/>
      <c r="K15" s="8"/>
      <c r="L15" s="8"/>
      <c r="M15" s="8"/>
      <c r="N15" s="8"/>
      <c r="O15" s="8"/>
      <c r="P15" s="8"/>
      <c r="Q15" s="8"/>
      <c r="R15" s="8"/>
      <c r="S15" s="8"/>
    </row>
    <row r="16" spans="1:19" s="3" customFormat="1" ht="15" customHeight="1" x14ac:dyDescent="0.2">
      <c r="A16" s="343" t="s">
        <v>7</v>
      </c>
      <c r="B16" s="343"/>
      <c r="C16" s="3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4" t="s">
        <v>467</v>
      </c>
      <c r="B18" s="345"/>
      <c r="C18" s="3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485</v>
      </c>
      <c r="D23" s="33"/>
      <c r="E23" s="33"/>
      <c r="F23" s="32"/>
      <c r="G23" s="32"/>
      <c r="H23" s="32"/>
      <c r="I23" s="32"/>
      <c r="J23" s="32"/>
      <c r="K23" s="32"/>
      <c r="L23" s="32"/>
      <c r="M23" s="32"/>
      <c r="N23" s="32"/>
      <c r="O23" s="32"/>
      <c r="P23" s="32"/>
      <c r="Q23" s="31"/>
      <c r="R23" s="31"/>
      <c r="S23" s="31"/>
    </row>
    <row r="24" spans="1:19" s="3" customFormat="1" ht="24" customHeight="1" x14ac:dyDescent="0.2">
      <c r="A24" s="339"/>
      <c r="B24" s="340"/>
      <c r="C24" s="341"/>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6" t="s">
        <v>416</v>
      </c>
      <c r="C25" s="155"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6" t="s">
        <v>76</v>
      </c>
      <c r="C26" s="155" t="s">
        <v>491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6" t="s">
        <v>75</v>
      </c>
      <c r="C27" s="155" t="s">
        <v>563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6" t="s">
        <v>417</v>
      </c>
      <c r="C28" s="155"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6" t="s">
        <v>418</v>
      </c>
      <c r="C29" s="155"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6" t="s">
        <v>419</v>
      </c>
      <c r="C30" s="155"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5"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5"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5" t="s">
        <v>618</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5" t="s">
        <v>494</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5" t="s">
        <v>494</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5" t="s">
        <v>332</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5"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5" t="s">
        <v>332</v>
      </c>
      <c r="D38" s="27"/>
      <c r="E38" s="27"/>
      <c r="F38" s="27"/>
      <c r="G38" s="27"/>
      <c r="H38" s="27"/>
      <c r="I38" s="27"/>
      <c r="J38" s="27"/>
      <c r="K38" s="27"/>
      <c r="L38" s="27"/>
      <c r="M38" s="27"/>
      <c r="N38" s="27"/>
      <c r="O38" s="27"/>
      <c r="P38" s="27"/>
      <c r="Q38" s="27"/>
      <c r="R38" s="27"/>
      <c r="S38" s="27"/>
    </row>
    <row r="39" spans="1:19" ht="23.25" customHeight="1" x14ac:dyDescent="0.25">
      <c r="A39" s="339"/>
      <c r="B39" s="340"/>
      <c r="C39" s="341"/>
      <c r="D39" s="27"/>
      <c r="E39" s="27"/>
      <c r="F39" s="27"/>
      <c r="G39" s="27"/>
      <c r="H39" s="27"/>
      <c r="I39" s="27"/>
      <c r="J39" s="27"/>
      <c r="K39" s="27"/>
      <c r="L39" s="27"/>
      <c r="M39" s="27"/>
      <c r="N39" s="27"/>
      <c r="O39" s="27"/>
      <c r="P39" s="27"/>
      <c r="Q39" s="27"/>
      <c r="R39" s="27"/>
      <c r="S39" s="27"/>
    </row>
    <row r="40" spans="1:19" ht="63" x14ac:dyDescent="0.25">
      <c r="A40" s="28" t="s">
        <v>428</v>
      </c>
      <c r="B40" s="44" t="s">
        <v>480</v>
      </c>
      <c r="C40" s="41" t="s">
        <v>622</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562</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562</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562</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562</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562</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562</v>
      </c>
      <c r="D46" s="27"/>
      <c r="E46" s="27"/>
      <c r="F46" s="27"/>
      <c r="G46" s="27"/>
      <c r="H46" s="27"/>
      <c r="I46" s="27"/>
      <c r="J46" s="27"/>
      <c r="K46" s="27"/>
      <c r="L46" s="27"/>
      <c r="M46" s="27"/>
      <c r="N46" s="27"/>
      <c r="O46" s="27"/>
      <c r="P46" s="27"/>
      <c r="Q46" s="27"/>
      <c r="R46" s="27"/>
      <c r="S46" s="27"/>
    </row>
    <row r="47" spans="1:19" ht="18.75" customHeight="1" x14ac:dyDescent="0.25">
      <c r="A47" s="339"/>
      <c r="B47" s="340"/>
      <c r="C47" s="341"/>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330">
        <f>'6.2. Паспорт фин осв ввод'!AC24</f>
        <v>97.863814136575272</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330">
        <f>'6.2. Паспорт фин осв ввод'!AC30</f>
        <v>82.088117909101101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10</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3" t="s">
        <v>9</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50" t="str">
        <f>'1. паспорт местоположение'!A12:C12</f>
        <v>M_TP2000.VL.0045</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0"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3" t="s">
        <v>7</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4" t="s">
        <v>442</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6</v>
      </c>
      <c r="B19" s="349" t="s">
        <v>109</v>
      </c>
      <c r="C19" s="351" t="s">
        <v>338</v>
      </c>
      <c r="D19" s="349" t="s">
        <v>337</v>
      </c>
      <c r="E19" s="349" t="s">
        <v>108</v>
      </c>
      <c r="F19" s="349" t="s">
        <v>107</v>
      </c>
      <c r="G19" s="349" t="s">
        <v>333</v>
      </c>
      <c r="H19" s="349" t="s">
        <v>106</v>
      </c>
      <c r="I19" s="349" t="s">
        <v>105</v>
      </c>
      <c r="J19" s="349" t="s">
        <v>104</v>
      </c>
      <c r="K19" s="349" t="s">
        <v>103</v>
      </c>
      <c r="L19" s="349" t="s">
        <v>102</v>
      </c>
      <c r="M19" s="349" t="s">
        <v>101</v>
      </c>
      <c r="N19" s="349" t="s">
        <v>100</v>
      </c>
      <c r="O19" s="349" t="s">
        <v>99</v>
      </c>
      <c r="P19" s="349" t="s">
        <v>98</v>
      </c>
      <c r="Q19" s="349" t="s">
        <v>336</v>
      </c>
      <c r="R19" s="349"/>
      <c r="S19" s="353" t="s">
        <v>435</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46" t="s">
        <v>334</v>
      </c>
      <c r="R20" s="47" t="s">
        <v>335</v>
      </c>
      <c r="S20" s="353"/>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489</v>
      </c>
      <c r="F22" s="51" t="s">
        <v>490</v>
      </c>
      <c r="G22" s="51" t="s">
        <v>332</v>
      </c>
      <c r="H22" s="173" t="s">
        <v>332</v>
      </c>
      <c r="I22" s="173" t="s">
        <v>332</v>
      </c>
      <c r="J22" s="173" t="s">
        <v>332</v>
      </c>
      <c r="K22" s="51">
        <v>110</v>
      </c>
      <c r="L22" s="51" t="s">
        <v>332</v>
      </c>
      <c r="M22" s="173" t="s">
        <v>332</v>
      </c>
      <c r="N22" s="173" t="s">
        <v>332</v>
      </c>
      <c r="O22" s="173" t="s">
        <v>332</v>
      </c>
      <c r="P22" s="173" t="s">
        <v>332</v>
      </c>
      <c r="Q22" s="173" t="s">
        <v>332</v>
      </c>
      <c r="R22" s="173" t="s">
        <v>332</v>
      </c>
      <c r="S22" s="173"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3" customWidth="1"/>
    <col min="2" max="2" width="14.42578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84" t="s">
        <v>70</v>
      </c>
    </row>
    <row r="3" spans="1:20" s="16" customFormat="1" ht="18.75" customHeight="1" x14ac:dyDescent="0.3">
      <c r="A3" s="185"/>
      <c r="T3" s="186" t="s">
        <v>11</v>
      </c>
    </row>
    <row r="4" spans="1:20" s="16" customFormat="1" ht="18.75" customHeight="1" x14ac:dyDescent="0.3">
      <c r="A4" s="185"/>
      <c r="T4" s="186" t="s">
        <v>69</v>
      </c>
    </row>
    <row r="5" spans="1:20" s="16" customFormat="1" ht="18.75" customHeight="1" x14ac:dyDescent="0.3">
      <c r="A5" s="185"/>
      <c r="T5" s="186"/>
    </row>
    <row r="6" spans="1:20" s="16" customFormat="1" x14ac:dyDescent="0.2">
      <c r="A6" s="342" t="str">
        <f>'1. паспорт местоположение'!A5:C5</f>
        <v>Год раскрытия информации: 2024 год</v>
      </c>
      <c r="B6" s="342"/>
      <c r="C6" s="342"/>
      <c r="D6" s="342"/>
      <c r="E6" s="342"/>
      <c r="F6" s="342"/>
      <c r="G6" s="342"/>
      <c r="H6" s="342"/>
      <c r="I6" s="342"/>
      <c r="J6" s="342"/>
      <c r="K6" s="342"/>
      <c r="L6" s="342"/>
      <c r="M6" s="342"/>
      <c r="N6" s="342"/>
      <c r="O6" s="342"/>
      <c r="P6" s="342"/>
      <c r="Q6" s="342"/>
      <c r="R6" s="342"/>
      <c r="S6" s="342"/>
      <c r="T6" s="342"/>
    </row>
    <row r="7" spans="1:20" s="16" customFormat="1" x14ac:dyDescent="0.2">
      <c r="A7" s="187"/>
    </row>
    <row r="8" spans="1:20" s="16" customFormat="1" ht="18.75" x14ac:dyDescent="0.2">
      <c r="A8" s="371" t="s">
        <v>10</v>
      </c>
      <c r="B8" s="371"/>
      <c r="C8" s="371"/>
      <c r="D8" s="371"/>
      <c r="E8" s="371"/>
      <c r="F8" s="371"/>
      <c r="G8" s="371"/>
      <c r="H8" s="371"/>
      <c r="I8" s="371"/>
      <c r="J8" s="371"/>
      <c r="K8" s="371"/>
      <c r="L8" s="371"/>
      <c r="M8" s="371"/>
      <c r="N8" s="371"/>
      <c r="O8" s="371"/>
      <c r="P8" s="371"/>
      <c r="Q8" s="371"/>
      <c r="R8" s="371"/>
      <c r="S8" s="371"/>
      <c r="T8" s="371"/>
    </row>
    <row r="9" spans="1:20" s="16"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6"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6" customFormat="1" ht="18.75" customHeight="1" x14ac:dyDescent="0.2">
      <c r="A11" s="373" t="s">
        <v>9</v>
      </c>
      <c r="B11" s="373"/>
      <c r="C11" s="373"/>
      <c r="D11" s="373"/>
      <c r="E11" s="373"/>
      <c r="F11" s="373"/>
      <c r="G11" s="373"/>
      <c r="H11" s="373"/>
      <c r="I11" s="373"/>
      <c r="J11" s="373"/>
      <c r="K11" s="373"/>
      <c r="L11" s="373"/>
      <c r="M11" s="373"/>
      <c r="N11" s="373"/>
      <c r="O11" s="373"/>
      <c r="P11" s="373"/>
      <c r="Q11" s="373"/>
      <c r="R11" s="373"/>
      <c r="S11" s="373"/>
      <c r="T11" s="373"/>
    </row>
    <row r="12" spans="1:20" s="16"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6" customFormat="1" ht="18.75" customHeight="1" x14ac:dyDescent="0.2">
      <c r="A13" s="372" t="str">
        <f>'1. паспорт местоположение'!A12:C12</f>
        <v>M_TP2000.VL.0045</v>
      </c>
      <c r="B13" s="372"/>
      <c r="C13" s="372"/>
      <c r="D13" s="372"/>
      <c r="E13" s="372"/>
      <c r="F13" s="372"/>
      <c r="G13" s="372"/>
      <c r="H13" s="372"/>
      <c r="I13" s="372"/>
      <c r="J13" s="372"/>
      <c r="K13" s="372"/>
      <c r="L13" s="372"/>
      <c r="M13" s="372"/>
      <c r="N13" s="372"/>
      <c r="O13" s="372"/>
      <c r="P13" s="372"/>
      <c r="Q13" s="372"/>
      <c r="R13" s="372"/>
      <c r="S13" s="372"/>
      <c r="T13" s="372"/>
    </row>
    <row r="14" spans="1:20" s="16" customFormat="1" ht="18.75" customHeight="1" x14ac:dyDescent="0.2">
      <c r="A14" s="373" t="s">
        <v>8</v>
      </c>
      <c r="B14" s="373"/>
      <c r="C14" s="373"/>
      <c r="D14" s="373"/>
      <c r="E14" s="373"/>
      <c r="F14" s="373"/>
      <c r="G14" s="373"/>
      <c r="H14" s="373"/>
      <c r="I14" s="373"/>
      <c r="J14" s="373"/>
      <c r="K14" s="373"/>
      <c r="L14" s="373"/>
      <c r="M14" s="373"/>
      <c r="N14" s="373"/>
      <c r="O14" s="373"/>
      <c r="P14" s="373"/>
      <c r="Q14" s="373"/>
      <c r="R14" s="373"/>
      <c r="S14" s="373"/>
      <c r="T14" s="373"/>
    </row>
    <row r="15" spans="1:20" s="188"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89" customFormat="1" x14ac:dyDescent="0.2">
      <c r="A16" s="37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72"/>
      <c r="C16" s="372"/>
      <c r="D16" s="372"/>
      <c r="E16" s="372"/>
      <c r="F16" s="372"/>
      <c r="G16" s="372"/>
      <c r="H16" s="372"/>
      <c r="I16" s="372"/>
      <c r="J16" s="372"/>
      <c r="K16" s="372"/>
      <c r="L16" s="372"/>
      <c r="M16" s="372"/>
      <c r="N16" s="372"/>
      <c r="O16" s="372"/>
      <c r="P16" s="372"/>
      <c r="Q16" s="372"/>
      <c r="R16" s="372"/>
      <c r="S16" s="372"/>
      <c r="T16" s="372"/>
    </row>
    <row r="17" spans="1:20" s="189" customFormat="1" ht="15" customHeight="1" x14ac:dyDescent="0.2">
      <c r="A17" s="373" t="s">
        <v>7</v>
      </c>
      <c r="B17" s="373"/>
      <c r="C17" s="373"/>
      <c r="D17" s="373"/>
      <c r="E17" s="373"/>
      <c r="F17" s="373"/>
      <c r="G17" s="373"/>
      <c r="H17" s="373"/>
      <c r="I17" s="373"/>
      <c r="J17" s="373"/>
      <c r="K17" s="373"/>
      <c r="L17" s="373"/>
      <c r="M17" s="373"/>
      <c r="N17" s="373"/>
      <c r="O17" s="373"/>
      <c r="P17" s="373"/>
      <c r="Q17" s="373"/>
      <c r="R17" s="373"/>
      <c r="S17" s="373"/>
      <c r="T17" s="373"/>
    </row>
    <row r="18" spans="1:20" s="189"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20" s="189" customFormat="1" ht="15" customHeight="1" x14ac:dyDescent="0.2">
      <c r="A19" s="375" t="s">
        <v>447</v>
      </c>
      <c r="B19" s="375"/>
      <c r="C19" s="375"/>
      <c r="D19" s="375"/>
      <c r="E19" s="375"/>
      <c r="F19" s="375"/>
      <c r="G19" s="375"/>
      <c r="H19" s="375"/>
      <c r="I19" s="375"/>
      <c r="J19" s="375"/>
      <c r="K19" s="375"/>
      <c r="L19" s="375"/>
      <c r="M19" s="375"/>
      <c r="N19" s="375"/>
      <c r="O19" s="375"/>
      <c r="P19" s="375"/>
      <c r="Q19" s="375"/>
      <c r="R19" s="375"/>
      <c r="S19" s="375"/>
      <c r="T19" s="375"/>
    </row>
    <row r="20" spans="1:20" s="190"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5" t="s">
        <v>6</v>
      </c>
      <c r="B21" s="358" t="s">
        <v>230</v>
      </c>
      <c r="C21" s="359"/>
      <c r="D21" s="362" t="s">
        <v>131</v>
      </c>
      <c r="E21" s="358" t="s">
        <v>475</v>
      </c>
      <c r="F21" s="359"/>
      <c r="G21" s="358" t="s">
        <v>280</v>
      </c>
      <c r="H21" s="359"/>
      <c r="I21" s="358" t="s">
        <v>130</v>
      </c>
      <c r="J21" s="359"/>
      <c r="K21" s="362" t="s">
        <v>129</v>
      </c>
      <c r="L21" s="358" t="s">
        <v>128</v>
      </c>
      <c r="M21" s="359"/>
      <c r="N21" s="358" t="s">
        <v>471</v>
      </c>
      <c r="O21" s="359"/>
      <c r="P21" s="362" t="s">
        <v>127</v>
      </c>
      <c r="Q21" s="368" t="s">
        <v>126</v>
      </c>
      <c r="R21" s="369"/>
      <c r="S21" s="368" t="s">
        <v>125</v>
      </c>
      <c r="T21" s="370"/>
    </row>
    <row r="22" spans="1:20" ht="204.75" customHeight="1" x14ac:dyDescent="0.25">
      <c r="A22" s="366"/>
      <c r="B22" s="360"/>
      <c r="C22" s="361"/>
      <c r="D22" s="364"/>
      <c r="E22" s="360"/>
      <c r="F22" s="361"/>
      <c r="G22" s="360"/>
      <c r="H22" s="361"/>
      <c r="I22" s="360"/>
      <c r="J22" s="361"/>
      <c r="K22" s="363"/>
      <c r="L22" s="360"/>
      <c r="M22" s="361"/>
      <c r="N22" s="360"/>
      <c r="O22" s="361"/>
      <c r="P22" s="363"/>
      <c r="Q22" s="147" t="s">
        <v>124</v>
      </c>
      <c r="R22" s="147" t="s">
        <v>446</v>
      </c>
      <c r="S22" s="147" t="s">
        <v>123</v>
      </c>
      <c r="T22" s="147" t="s">
        <v>122</v>
      </c>
    </row>
    <row r="23" spans="1:20" ht="51.75" customHeight="1" x14ac:dyDescent="0.25">
      <c r="A23" s="367"/>
      <c r="B23" s="147" t="s">
        <v>120</v>
      </c>
      <c r="C23" s="147" t="s">
        <v>121</v>
      </c>
      <c r="D23" s="363"/>
      <c r="E23" s="147" t="s">
        <v>120</v>
      </c>
      <c r="F23" s="147" t="s">
        <v>121</v>
      </c>
      <c r="G23" s="147" t="s">
        <v>120</v>
      </c>
      <c r="H23" s="147" t="s">
        <v>121</v>
      </c>
      <c r="I23" s="147" t="s">
        <v>120</v>
      </c>
      <c r="J23" s="147" t="s">
        <v>121</v>
      </c>
      <c r="K23" s="147" t="s">
        <v>120</v>
      </c>
      <c r="L23" s="147" t="s">
        <v>120</v>
      </c>
      <c r="M23" s="147" t="s">
        <v>121</v>
      </c>
      <c r="N23" s="147" t="s">
        <v>120</v>
      </c>
      <c r="O23" s="147" t="s">
        <v>121</v>
      </c>
      <c r="P23" s="182" t="s">
        <v>120</v>
      </c>
      <c r="Q23" s="147" t="s">
        <v>120</v>
      </c>
      <c r="R23" s="147" t="s">
        <v>120</v>
      </c>
      <c r="S23" s="147" t="s">
        <v>120</v>
      </c>
      <c r="T23" s="147" t="s">
        <v>120</v>
      </c>
    </row>
    <row r="24" spans="1:20"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20" s="190" customFormat="1" ht="164.25" customHeight="1" x14ac:dyDescent="0.25">
      <c r="A25" s="192">
        <v>1</v>
      </c>
      <c r="B25" s="193"/>
      <c r="C25" s="193"/>
      <c r="D25" s="193"/>
      <c r="E25" s="193"/>
      <c r="F25" s="193"/>
      <c r="G25" s="193"/>
      <c r="H25" s="193"/>
      <c r="I25" s="193"/>
      <c r="J25" s="193"/>
      <c r="K25" s="193"/>
      <c r="L25" s="193"/>
      <c r="M25" s="193"/>
      <c r="N25" s="193"/>
      <c r="O25" s="193"/>
      <c r="P25" s="193"/>
      <c r="Q25" s="193"/>
      <c r="R25" s="193"/>
      <c r="S25" s="193"/>
      <c r="T25" s="193"/>
    </row>
    <row r="26" spans="1:20" s="190" customFormat="1" ht="44.25" customHeight="1" x14ac:dyDescent="0.25">
      <c r="A26" s="192"/>
      <c r="B26" s="193"/>
      <c r="C26" s="193"/>
      <c r="D26" s="194"/>
      <c r="E26" s="193"/>
      <c r="F26" s="193"/>
      <c r="G26" s="193"/>
      <c r="H26" s="193"/>
      <c r="I26" s="193"/>
      <c r="J26" s="195"/>
      <c r="K26" s="195"/>
      <c r="L26" s="195"/>
      <c r="M26" s="196"/>
      <c r="N26" s="196"/>
      <c r="O26" s="196"/>
      <c r="P26" s="195"/>
      <c r="Q26" s="197"/>
      <c r="R26" s="193"/>
      <c r="S26" s="197"/>
      <c r="T26" s="193"/>
    </row>
    <row r="27" spans="1:20" s="190" customFormat="1" ht="24" customHeight="1" x14ac:dyDescent="0.25">
      <c r="A27" s="192"/>
      <c r="B27" s="193"/>
      <c r="C27" s="193"/>
      <c r="D27" s="193"/>
      <c r="E27" s="193"/>
      <c r="F27" s="193"/>
      <c r="G27" s="193"/>
      <c r="H27" s="193"/>
      <c r="I27" s="193"/>
      <c r="J27" s="195"/>
      <c r="K27" s="195"/>
      <c r="L27" s="195"/>
      <c r="M27" s="196"/>
      <c r="N27" s="196"/>
      <c r="O27" s="196"/>
      <c r="P27" s="195"/>
      <c r="Q27" s="197"/>
      <c r="R27" s="193"/>
      <c r="S27" s="197"/>
      <c r="T27" s="193"/>
    </row>
    <row r="28" spans="1:20" ht="35.25" customHeight="1" x14ac:dyDescent="0.25">
      <c r="A28" s="198"/>
      <c r="B28" s="198"/>
      <c r="C28" s="198"/>
      <c r="D28" s="198"/>
      <c r="E28" s="198"/>
      <c r="F28" s="198"/>
      <c r="G28" s="198"/>
      <c r="H28" s="198"/>
      <c r="I28" s="198"/>
      <c r="J28" s="198"/>
      <c r="K28" s="198"/>
      <c r="L28" s="198"/>
      <c r="M28" s="198"/>
      <c r="N28" s="198"/>
      <c r="O28" s="198"/>
      <c r="P28" s="198"/>
      <c r="Q28" s="198"/>
      <c r="R28" s="198"/>
      <c r="S28" s="198"/>
      <c r="T28" s="198"/>
    </row>
    <row r="29" spans="1:20" ht="35.25" customHeight="1" x14ac:dyDescent="0.25">
      <c r="A29" s="198"/>
      <c r="B29" s="198"/>
      <c r="C29" s="198"/>
      <c r="D29" s="198"/>
      <c r="E29" s="198"/>
      <c r="F29" s="198"/>
      <c r="G29" s="198"/>
      <c r="H29" s="198"/>
      <c r="I29" s="198"/>
      <c r="J29" s="198"/>
      <c r="K29" s="198"/>
      <c r="L29" s="198"/>
      <c r="M29" s="198"/>
      <c r="N29" s="198"/>
      <c r="O29" s="198"/>
      <c r="P29" s="198"/>
      <c r="Q29" s="198"/>
      <c r="R29" s="198"/>
      <c r="S29" s="198"/>
      <c r="T29" s="198"/>
    </row>
    <row r="30" spans="1:20" s="199" customFormat="1" ht="12.75" x14ac:dyDescent="0.2">
      <c r="B30" s="200"/>
      <c r="C30" s="200"/>
      <c r="K30" s="200"/>
    </row>
    <row r="31" spans="1:20" s="199" customFormat="1" x14ac:dyDescent="0.25">
      <c r="B31" s="201" t="s">
        <v>119</v>
      </c>
      <c r="C31" s="201"/>
      <c r="D31" s="201"/>
      <c r="E31" s="201"/>
      <c r="F31" s="201"/>
      <c r="G31" s="201"/>
      <c r="H31" s="201"/>
      <c r="I31" s="201"/>
      <c r="J31" s="201"/>
      <c r="K31" s="201"/>
      <c r="L31" s="201"/>
      <c r="M31" s="201"/>
      <c r="N31" s="201"/>
      <c r="O31" s="201"/>
      <c r="P31" s="201"/>
      <c r="Q31" s="201"/>
      <c r="R31" s="201"/>
    </row>
    <row r="32" spans="1:20" x14ac:dyDescent="0.25">
      <c r="B32" s="357" t="s">
        <v>481</v>
      </c>
      <c r="C32" s="357"/>
      <c r="D32" s="357"/>
      <c r="E32" s="357"/>
      <c r="F32" s="357"/>
      <c r="G32" s="357"/>
      <c r="H32" s="357"/>
      <c r="I32" s="357"/>
      <c r="J32" s="357"/>
      <c r="K32" s="357"/>
      <c r="L32" s="357"/>
      <c r="M32" s="357"/>
      <c r="N32" s="357"/>
      <c r="O32" s="357"/>
      <c r="P32" s="357"/>
      <c r="Q32" s="357"/>
      <c r="R32" s="357"/>
    </row>
    <row r="33" spans="2:113" x14ac:dyDescent="0.25">
      <c r="B33" s="201"/>
      <c r="C33" s="201"/>
      <c r="D33" s="201"/>
      <c r="E33" s="201"/>
      <c r="F33" s="201"/>
      <c r="G33" s="201"/>
      <c r="H33" s="201"/>
      <c r="I33" s="201"/>
      <c r="J33" s="201"/>
      <c r="K33" s="201"/>
      <c r="L33" s="201"/>
      <c r="M33" s="201"/>
      <c r="N33" s="201"/>
      <c r="O33" s="201"/>
      <c r="P33" s="201"/>
      <c r="Q33" s="201"/>
      <c r="R33" s="201"/>
      <c r="S33" s="201"/>
      <c r="T33" s="201"/>
      <c r="U33" s="201"/>
      <c r="V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row>
    <row r="34" spans="2:113" x14ac:dyDescent="0.25">
      <c r="B34" s="202" t="s">
        <v>445</v>
      </c>
      <c r="C34" s="202"/>
      <c r="D34" s="202"/>
      <c r="E34" s="202"/>
      <c r="F34" s="203"/>
      <c r="G34" s="203"/>
      <c r="H34" s="202"/>
      <c r="I34" s="202"/>
      <c r="J34" s="202"/>
      <c r="K34" s="202"/>
      <c r="L34" s="202"/>
      <c r="M34" s="202"/>
      <c r="N34" s="202"/>
      <c r="O34" s="202"/>
      <c r="P34" s="202"/>
      <c r="Q34" s="202"/>
      <c r="R34" s="202"/>
      <c r="S34" s="204"/>
      <c r="T34" s="204"/>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2:113" x14ac:dyDescent="0.25">
      <c r="B35" s="202" t="s">
        <v>118</v>
      </c>
      <c r="C35" s="202"/>
      <c r="D35" s="202"/>
      <c r="E35" s="202"/>
      <c r="F35" s="203"/>
      <c r="G35" s="203"/>
      <c r="H35" s="202"/>
      <c r="I35" s="202"/>
      <c r="J35" s="202"/>
      <c r="K35" s="202"/>
      <c r="L35" s="202"/>
      <c r="M35" s="202"/>
      <c r="N35" s="202"/>
      <c r="O35" s="202"/>
      <c r="P35" s="202"/>
      <c r="Q35" s="202"/>
      <c r="R35" s="202"/>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row>
    <row r="36" spans="2:113" s="203" customFormat="1" x14ac:dyDescent="0.25">
      <c r="B36" s="202" t="s">
        <v>117</v>
      </c>
      <c r="C36" s="202"/>
      <c r="D36" s="202"/>
      <c r="E36" s="202"/>
      <c r="H36" s="202"/>
      <c r="I36" s="202"/>
      <c r="J36" s="202"/>
      <c r="K36" s="202"/>
      <c r="L36" s="202"/>
      <c r="M36" s="202"/>
      <c r="N36" s="202"/>
      <c r="O36" s="202"/>
      <c r="P36" s="202"/>
      <c r="Q36" s="202"/>
      <c r="R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row>
    <row r="37" spans="2:113" s="203" customFormat="1" x14ac:dyDescent="0.25">
      <c r="B37" s="202" t="s">
        <v>116</v>
      </c>
      <c r="C37" s="202"/>
      <c r="D37" s="202"/>
      <c r="E37" s="202"/>
      <c r="H37" s="202"/>
      <c r="I37" s="202"/>
      <c r="J37" s="202"/>
      <c r="K37" s="202"/>
      <c r="L37" s="202"/>
      <c r="M37" s="202"/>
      <c r="N37" s="202"/>
      <c r="O37" s="202"/>
      <c r="P37" s="202"/>
      <c r="Q37" s="202"/>
      <c r="R37" s="202"/>
      <c r="S37" s="202"/>
      <c r="T37" s="202"/>
      <c r="U37" s="202"/>
      <c r="V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row>
    <row r="38" spans="2:113" s="203" customFormat="1" x14ac:dyDescent="0.25">
      <c r="B38" s="202" t="s">
        <v>115</v>
      </c>
      <c r="C38" s="202"/>
      <c r="D38" s="202"/>
      <c r="E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2:113" s="203" customFormat="1" x14ac:dyDescent="0.25">
      <c r="B39" s="202" t="s">
        <v>114</v>
      </c>
      <c r="C39" s="202"/>
      <c r="D39" s="202"/>
      <c r="E39" s="202"/>
      <c r="H39" s="202"/>
      <c r="I39" s="202"/>
      <c r="J39" s="202"/>
      <c r="K39" s="202"/>
      <c r="L39" s="202"/>
      <c r="M39" s="202"/>
      <c r="N39" s="202"/>
      <c r="O39" s="202"/>
      <c r="P39" s="202"/>
      <c r="Q39" s="202"/>
      <c r="R39" s="202"/>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2:113" s="203" customFormat="1" x14ac:dyDescent="0.25">
      <c r="B40" s="202" t="s">
        <v>113</v>
      </c>
      <c r="C40" s="202"/>
      <c r="D40" s="202"/>
      <c r="E40" s="202"/>
      <c r="H40" s="202"/>
      <c r="I40" s="202"/>
      <c r="J40" s="202"/>
      <c r="K40" s="202"/>
      <c r="L40" s="202"/>
      <c r="M40" s="202"/>
      <c r="N40" s="202"/>
      <c r="O40" s="202"/>
      <c r="P40" s="202"/>
      <c r="Q40" s="202"/>
      <c r="R40" s="202"/>
      <c r="S40" s="202"/>
      <c r="T40" s="202"/>
      <c r="U40" s="202"/>
      <c r="V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2:113" s="203" customFormat="1" x14ac:dyDescent="0.25">
      <c r="B41" s="202" t="s">
        <v>112</v>
      </c>
      <c r="C41" s="202"/>
      <c r="D41" s="202"/>
      <c r="E41" s="202"/>
      <c r="H41" s="202"/>
      <c r="I41" s="202"/>
      <c r="J41" s="202"/>
      <c r="K41" s="202"/>
      <c r="L41" s="202"/>
      <c r="M41" s="202"/>
      <c r="N41" s="202"/>
      <c r="O41" s="202"/>
      <c r="P41" s="202"/>
      <c r="Q41" s="202"/>
      <c r="R41" s="202"/>
      <c r="S41" s="202"/>
      <c r="T41" s="202"/>
      <c r="U41" s="202"/>
      <c r="V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2:113" s="203" customFormat="1" x14ac:dyDescent="0.25">
      <c r="B42" s="202" t="s">
        <v>111</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2:113" s="203" customFormat="1" x14ac:dyDescent="0.25">
      <c r="B43" s="202" t="s">
        <v>110</v>
      </c>
      <c r="C43" s="202"/>
      <c r="D43" s="202"/>
      <c r="E43" s="202"/>
      <c r="H43" s="202"/>
      <c r="I43" s="202"/>
      <c r="J43" s="202"/>
      <c r="K43" s="202"/>
      <c r="L43" s="202"/>
      <c r="M43" s="202"/>
      <c r="N43" s="202"/>
      <c r="O43" s="202"/>
      <c r="P43" s="202"/>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2:113" s="203" customFormat="1" x14ac:dyDescent="0.25">
      <c r="Q44" s="202"/>
      <c r="R44" s="202"/>
      <c r="S44" s="202"/>
      <c r="T44" s="202"/>
      <c r="U44" s="202"/>
      <c r="V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row r="45" spans="2:113" s="203" customFormat="1" x14ac:dyDescent="0.25">
      <c r="Q45" s="202"/>
      <c r="R45" s="202"/>
      <c r="S45" s="202"/>
      <c r="T45" s="202"/>
      <c r="U45" s="202"/>
      <c r="V45" s="202"/>
      <c r="W45" s="202"/>
      <c r="X45" s="202"/>
      <c r="Y45" s="202"/>
      <c r="Z45" s="202"/>
      <c r="AA45" s="202"/>
      <c r="AB45" s="202"/>
      <c r="AC45" s="202"/>
      <c r="AD45" s="202"/>
      <c r="AE45" s="202"/>
      <c r="AF45" s="202"/>
      <c r="AG45" s="202"/>
      <c r="AH45" s="202"/>
      <c r="AI45" s="202"/>
      <c r="AJ45" s="202"/>
      <c r="AK45" s="202"/>
      <c r="AL45" s="202"/>
      <c r="AM45" s="202"/>
      <c r="AN45" s="202"/>
      <c r="AO45" s="202"/>
      <c r="AP45" s="202"/>
      <c r="AQ45" s="202"/>
      <c r="AR45" s="202"/>
      <c r="AS45" s="202"/>
      <c r="AT45" s="202"/>
      <c r="AU45" s="202"/>
      <c r="AV45" s="202"/>
      <c r="AW45" s="202"/>
      <c r="AX45" s="202"/>
      <c r="AY45" s="202"/>
      <c r="AZ45" s="202"/>
      <c r="BA45" s="202"/>
      <c r="BB45" s="202"/>
      <c r="BC45" s="202"/>
      <c r="BD45" s="202"/>
      <c r="BE45" s="202"/>
      <c r="BF45" s="202"/>
      <c r="BG45" s="202"/>
      <c r="BH45" s="202"/>
      <c r="BI45" s="202"/>
      <c r="BJ45" s="202"/>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23" zoomScaleSheetLayoutView="100" workbookViewId="0">
      <selection activeCell="D25" sqref="D25"/>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6" t="s">
        <v>10</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43" t="s">
        <v>9</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0" t="str">
        <f>'1. паспорт местоположение'!A12</f>
        <v>M_TP2000.VL.0045</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43" t="s">
        <v>8</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0"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43" t="s">
        <v>7</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449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9" customFormat="1" ht="21" customHeight="1" x14ac:dyDescent="0.25"/>
    <row r="21" spans="1:27" ht="15.75" customHeight="1" x14ac:dyDescent="0.25">
      <c r="A21" s="377" t="s">
        <v>6</v>
      </c>
      <c r="B21" s="380" t="s">
        <v>455</v>
      </c>
      <c r="C21" s="381"/>
      <c r="D21" s="380" t="s">
        <v>457</v>
      </c>
      <c r="E21" s="381"/>
      <c r="F21" s="384" t="s">
        <v>103</v>
      </c>
      <c r="G21" s="385"/>
      <c r="H21" s="385"/>
      <c r="I21" s="386"/>
      <c r="J21" s="377" t="s">
        <v>458</v>
      </c>
      <c r="K21" s="380" t="s">
        <v>459</v>
      </c>
      <c r="L21" s="381"/>
      <c r="M21" s="380" t="s">
        <v>460</v>
      </c>
      <c r="N21" s="381"/>
      <c r="O21" s="380" t="s">
        <v>448</v>
      </c>
      <c r="P21" s="381"/>
      <c r="Q21" s="380" t="s">
        <v>136</v>
      </c>
      <c r="R21" s="381"/>
      <c r="S21" s="377" t="s">
        <v>135</v>
      </c>
      <c r="T21" s="377" t="s">
        <v>461</v>
      </c>
      <c r="U21" s="377" t="s">
        <v>456</v>
      </c>
      <c r="V21" s="380" t="s">
        <v>134</v>
      </c>
      <c r="W21" s="381"/>
      <c r="X21" s="384" t="s">
        <v>126</v>
      </c>
      <c r="Y21" s="385"/>
      <c r="Z21" s="384" t="s">
        <v>125</v>
      </c>
      <c r="AA21" s="385"/>
    </row>
    <row r="22" spans="1:27" ht="216" customHeight="1" x14ac:dyDescent="0.25">
      <c r="A22" s="378"/>
      <c r="B22" s="382"/>
      <c r="C22" s="383"/>
      <c r="D22" s="382"/>
      <c r="E22" s="383"/>
      <c r="F22" s="384" t="s">
        <v>133</v>
      </c>
      <c r="G22" s="386"/>
      <c r="H22" s="384" t="s">
        <v>132</v>
      </c>
      <c r="I22" s="386"/>
      <c r="J22" s="379"/>
      <c r="K22" s="382"/>
      <c r="L22" s="383"/>
      <c r="M22" s="382"/>
      <c r="N22" s="383"/>
      <c r="O22" s="382"/>
      <c r="P22" s="383"/>
      <c r="Q22" s="382"/>
      <c r="R22" s="383"/>
      <c r="S22" s="379"/>
      <c r="T22" s="379"/>
      <c r="U22" s="379"/>
      <c r="V22" s="382"/>
      <c r="W22" s="383"/>
      <c r="X22" s="91" t="s">
        <v>124</v>
      </c>
      <c r="Y22" s="91" t="s">
        <v>446</v>
      </c>
      <c r="Z22" s="91" t="s">
        <v>123</v>
      </c>
      <c r="AA22" s="91" t="s">
        <v>122</v>
      </c>
    </row>
    <row r="23" spans="1:27" ht="60" customHeight="1" x14ac:dyDescent="0.25">
      <c r="A23" s="379"/>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569</v>
      </c>
      <c r="C25" s="91" t="s">
        <v>569</v>
      </c>
      <c r="D25" s="91" t="s">
        <v>569</v>
      </c>
      <c r="E25" s="91" t="s">
        <v>569</v>
      </c>
      <c r="F25" s="97">
        <v>110</v>
      </c>
      <c r="G25" s="97">
        <v>110</v>
      </c>
      <c r="H25" s="97">
        <v>110</v>
      </c>
      <c r="I25" s="97">
        <v>110</v>
      </c>
      <c r="J25" s="97">
        <v>1989</v>
      </c>
      <c r="K25" s="97">
        <v>1</v>
      </c>
      <c r="L25" s="97">
        <v>1</v>
      </c>
      <c r="M25" s="97" t="s">
        <v>497</v>
      </c>
      <c r="N25" s="97" t="s">
        <v>497</v>
      </c>
      <c r="O25" s="97" t="s">
        <v>498</v>
      </c>
      <c r="P25" s="97" t="s">
        <v>498</v>
      </c>
      <c r="Q25" s="97">
        <v>36.5</v>
      </c>
      <c r="R25" s="97">
        <v>36.5</v>
      </c>
      <c r="S25" s="97" t="s">
        <v>570</v>
      </c>
      <c r="T25" s="206">
        <v>2023</v>
      </c>
      <c r="U25" s="206">
        <v>10</v>
      </c>
      <c r="V25" s="91" t="s">
        <v>499</v>
      </c>
      <c r="W25" s="91" t="s">
        <v>500</v>
      </c>
      <c r="X25" s="91" t="s">
        <v>630</v>
      </c>
      <c r="Y25" s="91" t="s">
        <v>631</v>
      </c>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2024 год</v>
      </c>
      <c r="B5" s="342"/>
      <c r="C5" s="342"/>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6" t="s">
        <v>10</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3" t="s">
        <v>9</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M_TP2000.VL.0045</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43" t="s">
        <v>8</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3" t="s">
        <v>7</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4" t="s">
        <v>441</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2" t="s">
        <v>566</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571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633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496</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42"/>
      <c r="AB6" s="142"/>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42"/>
      <c r="AB7" s="142"/>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43"/>
      <c r="AB8" s="143"/>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44"/>
      <c r="AB9" s="14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42"/>
      <c r="AB10" s="142"/>
    </row>
    <row r="11" spans="1:28" ht="15.75" x14ac:dyDescent="0.25">
      <c r="A11" s="350" t="str">
        <f>'1. паспорт местоположение'!A12:C12</f>
        <v>M_TP2000.VL.0045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43"/>
      <c r="AB11" s="143"/>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44"/>
      <c r="AB12" s="14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15.75" x14ac:dyDescent="0.25">
      <c r="A14" s="350"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43"/>
      <c r="AB14" s="143"/>
    </row>
    <row r="15" spans="1:28" ht="15.75"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44"/>
      <c r="AB15" s="14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1"/>
      <c r="AB16" s="151"/>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1"/>
      <c r="AB17" s="151"/>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1"/>
      <c r="AB18" s="151"/>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2"/>
      <c r="AB20" s="152"/>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2"/>
      <c r="AB21" s="152"/>
    </row>
    <row r="22" spans="1:28" x14ac:dyDescent="0.25">
      <c r="A22" s="388" t="s">
        <v>472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3"/>
      <c r="AB22" s="153"/>
    </row>
    <row r="23" spans="1:28" ht="32.25" customHeight="1" x14ac:dyDescent="0.25">
      <c r="A23" s="390" t="s">
        <v>329</v>
      </c>
      <c r="B23" s="391"/>
      <c r="C23" s="391"/>
      <c r="D23" s="391"/>
      <c r="E23" s="391"/>
      <c r="F23" s="391"/>
      <c r="G23" s="391"/>
      <c r="H23" s="391"/>
      <c r="I23" s="391"/>
      <c r="J23" s="391"/>
      <c r="K23" s="391"/>
      <c r="L23" s="392"/>
      <c r="M23" s="389" t="s">
        <v>330</v>
      </c>
      <c r="N23" s="389"/>
      <c r="O23" s="389"/>
      <c r="P23" s="389"/>
      <c r="Q23" s="389"/>
      <c r="R23" s="389"/>
      <c r="S23" s="389"/>
      <c r="T23" s="389"/>
      <c r="U23" s="389"/>
      <c r="V23" s="389"/>
      <c r="W23" s="389"/>
      <c r="X23" s="389"/>
      <c r="Y23" s="389"/>
      <c r="Z23" s="389"/>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6" t="s">
        <v>10</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3" t="s">
        <v>9</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50" t="str">
        <f>'1. паспорт местоположение'!A12:C12</f>
        <v>M_TP2000.VL.0045</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3" t="s">
        <v>8</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350"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3" t="s">
        <v>7</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7" t="s">
        <v>450</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94" t="s">
        <v>87</v>
      </c>
      <c r="F19" s="395"/>
      <c r="G19" s="395"/>
      <c r="H19" s="395"/>
      <c r="I19" s="396"/>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7" width="16.7109375" style="208" customWidth="1"/>
    <col min="98" max="16384" width="9.140625" style="20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619</v>
      </c>
    </row>
    <row r="4" spans="1:44" s="12" customFormat="1" ht="18.75" x14ac:dyDescent="0.3">
      <c r="A4" s="17"/>
      <c r="I4" s="16"/>
      <c r="J4" s="16"/>
      <c r="K4" s="15"/>
    </row>
    <row r="5" spans="1:44" s="12" customFormat="1" ht="18.75" customHeight="1" x14ac:dyDescent="0.2">
      <c r="A5" s="342" t="str">
        <f>'2. паспорт  ТП'!A4:S4</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2" customFormat="1" ht="18.75" x14ac:dyDescent="0.3">
      <c r="A6" s="17"/>
      <c r="I6" s="16"/>
      <c r="J6" s="16"/>
      <c r="K6" s="15"/>
    </row>
    <row r="7" spans="1:44" s="12" customFormat="1" ht="18.75" x14ac:dyDescent="0.2">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2" customFormat="1" ht="18.75" x14ac:dyDescent="0.2">
      <c r="A8" s="309"/>
      <c r="B8" s="309"/>
      <c r="C8" s="309"/>
      <c r="D8" s="309"/>
      <c r="E8" s="309"/>
      <c r="F8" s="309"/>
      <c r="G8" s="309"/>
      <c r="H8" s="309"/>
      <c r="I8" s="309"/>
      <c r="J8" s="309"/>
      <c r="K8" s="309"/>
      <c r="L8" s="142"/>
      <c r="M8" s="142"/>
      <c r="N8" s="142"/>
      <c r="O8" s="142"/>
      <c r="P8" s="142"/>
      <c r="Q8" s="142"/>
      <c r="R8" s="142"/>
      <c r="S8" s="142"/>
      <c r="T8" s="142"/>
      <c r="U8" s="142"/>
      <c r="V8" s="142"/>
      <c r="W8" s="142"/>
      <c r="X8" s="142"/>
      <c r="Y8" s="142"/>
    </row>
    <row r="9" spans="1:44" s="12" customFormat="1" ht="18.75" customHeight="1" x14ac:dyDescent="0.2">
      <c r="A9" s="398" t="str">
        <f>'2. паспорт  ТП'!A8:S8</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2" customFormat="1" ht="18.75" x14ac:dyDescent="0.2">
      <c r="A11" s="309"/>
      <c r="B11" s="309"/>
      <c r="C11" s="309"/>
      <c r="D11" s="309"/>
      <c r="E11" s="309"/>
      <c r="F11" s="309"/>
      <c r="G11" s="309"/>
      <c r="H11" s="309"/>
      <c r="I11" s="309"/>
      <c r="J11" s="309"/>
      <c r="K11" s="309"/>
      <c r="L11" s="142"/>
      <c r="M11" s="142"/>
      <c r="N11" s="142"/>
      <c r="O11" s="142"/>
      <c r="P11" s="142"/>
      <c r="Q11" s="142"/>
      <c r="R11" s="142"/>
      <c r="S11" s="142"/>
      <c r="T11" s="142"/>
      <c r="U11" s="142"/>
      <c r="V11" s="142"/>
      <c r="W11" s="142"/>
      <c r="X11" s="142"/>
      <c r="Y11" s="142"/>
    </row>
    <row r="12" spans="1:44" s="12" customFormat="1" ht="18.75" customHeight="1" x14ac:dyDescent="0.2">
      <c r="A12" s="398" t="str">
        <f>'2. паспорт  ТП'!A11:S11</f>
        <v>M_TP2000.VL.0045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4" s="3" customFormat="1" ht="12" x14ac:dyDescent="0.2">
      <c r="A15" s="398" t="str">
        <f>'2. паспорт  ТП'!A14:S14</f>
        <v>Проектирование титула "Реконструкция ВЛ 110 кВ "Ямбург - ЯГП-2" с ответвлениями на ПС 110 кВ "ЯГП-3, ЯГП-3В, ЯГП-4" (замена 209 опор, 54 км провода)"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53"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row>
    <row r="18" spans="1:53" s="3" customFormat="1" ht="15" customHeight="1" x14ac:dyDescent="0.2">
      <c r="A18" s="345" t="s">
        <v>620</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53" ht="18" customHeight="1" x14ac:dyDescent="0.4">
      <c r="A19" s="211"/>
      <c r="K19" s="212"/>
      <c r="T19" s="176"/>
      <c r="U19" s="401"/>
      <c r="V19" s="401"/>
      <c r="W19" s="401"/>
      <c r="X19" s="175"/>
      <c r="Y19" s="175"/>
    </row>
    <row r="20" spans="1:53" ht="18" customHeight="1" x14ac:dyDescent="0.25">
      <c r="A20" s="211"/>
      <c r="K20" s="213"/>
      <c r="T20" s="177"/>
      <c r="U20" s="402"/>
      <c r="V20" s="402"/>
      <c r="W20" s="402"/>
      <c r="X20" s="402"/>
      <c r="Y20" s="177"/>
    </row>
    <row r="21" spans="1:53" ht="18" customHeight="1" x14ac:dyDescent="0.4">
      <c r="A21" s="211"/>
      <c r="B21" s="214"/>
      <c r="K21" s="212"/>
      <c r="T21" s="175"/>
      <c r="U21" s="401"/>
      <c r="V21" s="401"/>
      <c r="W21" s="401"/>
      <c r="X21" s="175"/>
      <c r="Y21" s="175"/>
    </row>
    <row r="22" spans="1:53" ht="18" customHeight="1" x14ac:dyDescent="0.4">
      <c r="A22" s="211"/>
      <c r="C22" s="214"/>
      <c r="D22" s="214"/>
      <c r="E22" s="214"/>
      <c r="F22" s="214"/>
      <c r="G22" s="214"/>
      <c r="H22" s="214"/>
      <c r="I22" s="214"/>
      <c r="J22" s="214"/>
      <c r="K22" s="214"/>
      <c r="L22" s="214"/>
      <c r="M22" s="215"/>
      <c r="N22" s="214"/>
      <c r="O22" s="214"/>
      <c r="P22" s="214"/>
      <c r="Q22" s="214"/>
      <c r="R22" s="214"/>
      <c r="S22" s="214"/>
      <c r="T22" s="214"/>
      <c r="U22" s="207"/>
      <c r="V22" s="207"/>
      <c r="W22" s="207"/>
      <c r="X22" s="207"/>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row>
    <row r="23" spans="1:53" ht="18" customHeight="1" x14ac:dyDescent="0.4">
      <c r="D23" s="211"/>
      <c r="U23" s="175"/>
      <c r="V23" s="175"/>
      <c r="W23" s="175"/>
      <c r="X23" s="175"/>
      <c r="Y23" s="175"/>
    </row>
    <row r="24" spans="1:53" ht="16.5" thickBot="1" x14ac:dyDescent="0.3">
      <c r="A24" s="216" t="s">
        <v>304</v>
      </c>
      <c r="B24" s="216" t="s">
        <v>1</v>
      </c>
      <c r="D24" s="217"/>
      <c r="E24" s="218"/>
      <c r="F24" s="218"/>
      <c r="G24" s="218"/>
      <c r="H24" s="218"/>
    </row>
    <row r="25" spans="1:53" x14ac:dyDescent="0.25">
      <c r="A25" s="226" t="s">
        <v>502</v>
      </c>
      <c r="B25" s="227">
        <f>'6.2. Паспорт фин осв ввод'!AC30*1000000</f>
        <v>82088117.909101099</v>
      </c>
      <c r="C25" s="228"/>
      <c r="D25" s="228"/>
      <c r="E25" s="228"/>
      <c r="F25" s="228"/>
      <c r="G25" s="228"/>
      <c r="H25" s="228"/>
      <c r="I25" s="228"/>
      <c r="J25" s="228"/>
      <c r="K25" s="228"/>
      <c r="L25" s="228"/>
      <c r="M25" s="229"/>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3" x14ac:dyDescent="0.25">
      <c r="A26" s="230" t="s">
        <v>503</v>
      </c>
      <c r="B26" s="231"/>
      <c r="C26" s="228"/>
      <c r="D26" s="228"/>
      <c r="E26" s="228"/>
      <c r="F26" s="228"/>
      <c r="G26" s="228"/>
      <c r="H26" s="228"/>
      <c r="I26" s="228"/>
      <c r="J26" s="228"/>
      <c r="K26" s="228"/>
      <c r="L26" s="228"/>
      <c r="M26" s="229"/>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3" x14ac:dyDescent="0.25">
      <c r="A27" s="230" t="s">
        <v>504</v>
      </c>
      <c r="B27" s="231">
        <v>50</v>
      </c>
      <c r="C27" s="228"/>
      <c r="D27" s="232" t="s">
        <v>303</v>
      </c>
      <c r="E27" s="233"/>
      <c r="F27" s="233"/>
      <c r="G27" s="228"/>
      <c r="H27" s="228"/>
      <c r="I27" s="228"/>
      <c r="J27" s="228"/>
      <c r="K27" s="228"/>
      <c r="L27" s="228"/>
      <c r="M27" s="229"/>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3" ht="16.5" thickBot="1" x14ac:dyDescent="0.3">
      <c r="A28" s="234" t="s">
        <v>505</v>
      </c>
      <c r="B28" s="235">
        <v>1</v>
      </c>
      <c r="C28" s="228"/>
      <c r="D28" s="399" t="s">
        <v>302</v>
      </c>
      <c r="E28" s="399"/>
      <c r="F28" s="236">
        <v>0</v>
      </c>
      <c r="G28" s="228"/>
      <c r="H28" s="228"/>
      <c r="I28" s="228"/>
      <c r="J28" s="228"/>
      <c r="K28" s="237"/>
      <c r="L28" s="228"/>
      <c r="M28" s="229"/>
      <c r="N28" s="23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3" x14ac:dyDescent="0.25">
      <c r="A29" s="226" t="s">
        <v>506</v>
      </c>
      <c r="B29" s="239">
        <v>0</v>
      </c>
      <c r="C29" s="228"/>
      <c r="D29" s="399" t="s">
        <v>301</v>
      </c>
      <c r="E29" s="399"/>
      <c r="F29" s="236" t="s">
        <v>632</v>
      </c>
      <c r="G29" s="228"/>
      <c r="H29" s="228"/>
      <c r="I29" s="228"/>
      <c r="J29" s="228"/>
      <c r="K29" s="237"/>
      <c r="L29" s="228"/>
      <c r="M29" s="229"/>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3" x14ac:dyDescent="0.25">
      <c r="A30" s="230" t="s">
        <v>507</v>
      </c>
      <c r="B30" s="240">
        <v>1</v>
      </c>
      <c r="C30" s="228"/>
      <c r="D30" s="399" t="s">
        <v>493</v>
      </c>
      <c r="E30" s="399"/>
      <c r="F30" s="241">
        <v>-108080999.3215149</v>
      </c>
      <c r="G30" s="228"/>
      <c r="H30" s="228"/>
      <c r="I30" s="228"/>
      <c r="J30" s="228"/>
      <c r="K30" s="237"/>
      <c r="L30" s="228"/>
      <c r="M30" s="229"/>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3" x14ac:dyDescent="0.25">
      <c r="A31" s="230" t="s">
        <v>508</v>
      </c>
      <c r="B31" s="240">
        <v>1</v>
      </c>
      <c r="C31" s="228"/>
      <c r="D31" s="399" t="s">
        <v>492</v>
      </c>
      <c r="E31" s="399"/>
      <c r="F31" s="242" t="s">
        <v>562</v>
      </c>
      <c r="G31" s="228"/>
      <c r="H31" s="228"/>
      <c r="I31" s="228"/>
      <c r="J31" s="228"/>
      <c r="K31" s="237"/>
      <c r="L31" s="228"/>
      <c r="M31" s="229"/>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3" x14ac:dyDescent="0.25">
      <c r="A32" s="230" t="s">
        <v>509</v>
      </c>
      <c r="B32" s="240">
        <v>0</v>
      </c>
      <c r="C32" s="228"/>
      <c r="D32" s="228"/>
      <c r="E32" s="228"/>
      <c r="F32" s="228"/>
      <c r="G32" s="228"/>
      <c r="H32" s="228"/>
      <c r="I32" s="228"/>
      <c r="J32" s="228"/>
      <c r="K32" s="228"/>
      <c r="L32" s="228"/>
      <c r="M32" s="229"/>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x14ac:dyDescent="0.25">
      <c r="A33" s="230" t="s">
        <v>510</v>
      </c>
      <c r="B33" s="240">
        <v>1</v>
      </c>
      <c r="C33" s="228"/>
      <c r="D33" s="228"/>
      <c r="E33" s="228"/>
      <c r="F33" s="228"/>
      <c r="G33" s="228"/>
      <c r="H33" s="228"/>
      <c r="I33" s="228"/>
      <c r="J33" s="228"/>
      <c r="K33" s="228"/>
      <c r="L33" s="228"/>
      <c r="M33" s="229"/>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x14ac:dyDescent="0.25">
      <c r="A34" s="230" t="s">
        <v>511</v>
      </c>
      <c r="B34" s="240">
        <v>1</v>
      </c>
      <c r="C34" s="228"/>
      <c r="D34" s="228"/>
      <c r="E34" s="228"/>
      <c r="F34" s="228"/>
      <c r="G34" s="228"/>
      <c r="H34" s="228"/>
      <c r="I34" s="228"/>
      <c r="J34" s="228"/>
      <c r="K34" s="228"/>
      <c r="L34" s="228"/>
      <c r="M34" s="229"/>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x14ac:dyDescent="0.25">
      <c r="A35" s="243" t="s">
        <v>512</v>
      </c>
      <c r="B35" s="244">
        <v>2.1999999999999999E-2</v>
      </c>
      <c r="C35" s="228"/>
      <c r="D35" s="228"/>
      <c r="E35" s="228"/>
      <c r="F35" s="228"/>
      <c r="G35" s="228"/>
      <c r="H35" s="228"/>
      <c r="I35" s="228"/>
      <c r="J35" s="228"/>
      <c r="K35" s="228"/>
      <c r="L35" s="228"/>
      <c r="M35" s="229"/>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ht="16.5" thickBot="1" x14ac:dyDescent="0.3">
      <c r="A36" s="234" t="s">
        <v>513</v>
      </c>
      <c r="B36" s="245">
        <v>0.2</v>
      </c>
      <c r="C36" s="228"/>
      <c r="D36" s="228"/>
      <c r="E36" s="228"/>
      <c r="F36" s="228"/>
      <c r="G36" s="228"/>
      <c r="H36" s="228"/>
      <c r="I36" s="228"/>
      <c r="J36" s="228"/>
      <c r="K36" s="228"/>
      <c r="L36" s="228"/>
      <c r="M36" s="229"/>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x14ac:dyDescent="0.25">
      <c r="A37" s="226" t="s">
        <v>514</v>
      </c>
      <c r="B37" s="239">
        <v>0</v>
      </c>
      <c r="C37" s="228"/>
      <c r="D37" s="228"/>
      <c r="E37" s="228"/>
      <c r="F37" s="228"/>
      <c r="G37" s="228"/>
      <c r="H37" s="228"/>
      <c r="I37" s="228"/>
      <c r="J37" s="228"/>
      <c r="K37" s="228"/>
      <c r="L37" s="228"/>
      <c r="M37" s="229"/>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x14ac:dyDescent="0.25">
      <c r="A38" s="230" t="s">
        <v>515</v>
      </c>
      <c r="B38" s="240"/>
      <c r="C38" s="228"/>
      <c r="D38" s="228"/>
      <c r="E38" s="228"/>
      <c r="F38" s="228"/>
      <c r="G38" s="228"/>
      <c r="H38" s="228"/>
      <c r="I38" s="228"/>
      <c r="J38" s="228"/>
      <c r="K38" s="228"/>
      <c r="L38" s="228"/>
      <c r="M38" s="229"/>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ht="16.5" thickBot="1" x14ac:dyDescent="0.3">
      <c r="A39" s="243" t="s">
        <v>516</v>
      </c>
      <c r="B39" s="246">
        <v>0</v>
      </c>
      <c r="C39" s="228"/>
      <c r="D39" s="228"/>
      <c r="E39" s="228"/>
      <c r="F39" s="228"/>
      <c r="G39" s="228"/>
      <c r="H39" s="228"/>
      <c r="I39" s="228"/>
      <c r="J39" s="228"/>
      <c r="K39" s="228"/>
      <c r="L39" s="228"/>
      <c r="M39" s="229"/>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x14ac:dyDescent="0.25">
      <c r="A40" s="247" t="s">
        <v>517</v>
      </c>
      <c r="B40" s="248">
        <v>0</v>
      </c>
      <c r="C40" s="228"/>
      <c r="D40" s="228"/>
      <c r="E40" s="228"/>
      <c r="F40" s="228"/>
      <c r="G40" s="228"/>
      <c r="H40" s="228"/>
      <c r="I40" s="228"/>
      <c r="J40" s="228"/>
      <c r="K40" s="228"/>
      <c r="L40" s="228"/>
      <c r="M40" s="229"/>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x14ac:dyDescent="0.25">
      <c r="A41" s="249" t="s">
        <v>518</v>
      </c>
      <c r="B41" s="250">
        <v>0</v>
      </c>
      <c r="C41" s="228"/>
      <c r="D41" s="228"/>
      <c r="E41" s="228"/>
      <c r="F41" s="228"/>
      <c r="G41" s="228"/>
      <c r="H41" s="228"/>
      <c r="I41" s="228"/>
      <c r="J41" s="228"/>
      <c r="K41" s="228"/>
      <c r="L41" s="228"/>
      <c r="M41" s="229"/>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x14ac:dyDescent="0.25">
      <c r="A42" s="249" t="s">
        <v>519</v>
      </c>
      <c r="B42" s="251">
        <v>0</v>
      </c>
      <c r="C42" s="228"/>
      <c r="D42" s="228"/>
      <c r="E42" s="228"/>
      <c r="F42" s="228"/>
      <c r="G42" s="228"/>
      <c r="H42" s="228"/>
      <c r="I42" s="228"/>
      <c r="J42" s="228"/>
      <c r="K42" s="228"/>
      <c r="L42" s="228"/>
      <c r="M42" s="229"/>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x14ac:dyDescent="0.25">
      <c r="A43" s="249" t="s">
        <v>520</v>
      </c>
      <c r="B43" s="251">
        <v>0</v>
      </c>
      <c r="C43" s="228"/>
      <c r="D43" s="228"/>
      <c r="E43" s="228"/>
      <c r="F43" s="228"/>
      <c r="G43" s="228"/>
      <c r="H43" s="228"/>
      <c r="I43" s="228"/>
      <c r="J43" s="228"/>
      <c r="K43" s="228"/>
      <c r="L43" s="228"/>
      <c r="M43" s="229"/>
      <c r="N43" s="228"/>
      <c r="O43" s="228"/>
      <c r="P43" s="228"/>
      <c r="Q43" s="228"/>
      <c r="R43" s="228"/>
      <c r="S43" s="228"/>
      <c r="T43" s="228"/>
      <c r="U43" s="228"/>
      <c r="V43" s="228"/>
      <c r="W43" s="228"/>
      <c r="X43" s="228"/>
      <c r="Y43" s="228"/>
      <c r="Z43" s="252"/>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x14ac:dyDescent="0.25">
      <c r="A44" s="249" t="s">
        <v>521</v>
      </c>
      <c r="B44" s="251">
        <v>0.13500000000000001</v>
      </c>
      <c r="C44" s="228"/>
      <c r="D44" s="228"/>
      <c r="E44" s="228"/>
      <c r="F44" s="228"/>
      <c r="G44" s="228"/>
      <c r="H44" s="228"/>
      <c r="I44" s="228"/>
      <c r="J44" s="228"/>
      <c r="K44" s="228"/>
      <c r="L44" s="228"/>
      <c r="M44" s="229"/>
      <c r="N44" s="228"/>
      <c r="O44" s="228"/>
      <c r="P44" s="228"/>
      <c r="Q44" s="228"/>
      <c r="R44" s="228"/>
      <c r="S44" s="228"/>
      <c r="T44" s="228"/>
      <c r="U44" s="253"/>
      <c r="V44" s="253"/>
      <c r="W44" s="253"/>
      <c r="X44" s="253"/>
      <c r="Y44" s="253"/>
      <c r="Z44" s="253"/>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x14ac:dyDescent="0.25">
      <c r="A45" s="249" t="s">
        <v>522</v>
      </c>
      <c r="B45" s="251">
        <v>1</v>
      </c>
      <c r="C45" s="228"/>
      <c r="D45" s="228"/>
      <c r="E45" s="228"/>
      <c r="F45" s="228"/>
      <c r="G45" s="228"/>
      <c r="H45" s="228"/>
      <c r="I45" s="228"/>
      <c r="J45" s="228"/>
      <c r="K45" s="228"/>
      <c r="L45" s="228"/>
      <c r="M45" s="229"/>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ht="16.5" thickBot="1" x14ac:dyDescent="0.3">
      <c r="A46" s="254" t="s">
        <v>523</v>
      </c>
      <c r="B46" s="255">
        <v>0.13500000000000001</v>
      </c>
      <c r="C46" s="228"/>
      <c r="D46" s="228"/>
      <c r="E46" s="228"/>
      <c r="F46" s="228"/>
      <c r="G46" s="228"/>
      <c r="H46" s="228"/>
      <c r="I46" s="228"/>
      <c r="J46" s="228"/>
      <c r="K46" s="228"/>
      <c r="L46" s="228"/>
      <c r="M46" s="229"/>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row r="47" spans="1:52" ht="31.5" x14ac:dyDescent="0.25">
      <c r="A47" s="256" t="s">
        <v>524</v>
      </c>
      <c r="B47" s="257" t="s">
        <v>579</v>
      </c>
      <c r="C47" s="258">
        <v>2026</v>
      </c>
      <c r="D47" s="259">
        <v>2027</v>
      </c>
      <c r="E47" s="259">
        <v>2028</v>
      </c>
      <c r="F47" s="259">
        <v>2029</v>
      </c>
      <c r="G47" s="259">
        <v>2030</v>
      </c>
      <c r="H47" s="259">
        <v>2031</v>
      </c>
      <c r="I47" s="259">
        <v>2032</v>
      </c>
      <c r="J47" s="259">
        <v>2033</v>
      </c>
      <c r="K47" s="259">
        <v>2034</v>
      </c>
      <c r="L47" s="259">
        <v>2035</v>
      </c>
      <c r="M47" s="260">
        <v>2036</v>
      </c>
      <c r="N47" s="259">
        <v>2037</v>
      </c>
      <c r="O47" s="259">
        <v>2038</v>
      </c>
      <c r="P47" s="259">
        <v>2039</v>
      </c>
      <c r="Q47" s="259">
        <v>2040</v>
      </c>
      <c r="R47" s="259">
        <v>2041</v>
      </c>
      <c r="S47" s="259">
        <v>2042</v>
      </c>
      <c r="T47" s="259">
        <v>2043</v>
      </c>
      <c r="U47" s="259">
        <v>2044</v>
      </c>
      <c r="V47" s="259">
        <v>2045</v>
      </c>
      <c r="W47" s="259">
        <v>2046</v>
      </c>
      <c r="X47" s="259">
        <v>2047</v>
      </c>
      <c r="Y47" s="259">
        <v>2048</v>
      </c>
      <c r="Z47" s="259">
        <v>2049</v>
      </c>
      <c r="AA47" s="259">
        <v>2050</v>
      </c>
      <c r="AB47" s="259">
        <v>2051</v>
      </c>
      <c r="AC47" s="259">
        <v>2052</v>
      </c>
      <c r="AD47" s="259">
        <v>2053</v>
      </c>
      <c r="AE47" s="259">
        <v>2054</v>
      </c>
      <c r="AF47" s="259">
        <v>2055</v>
      </c>
      <c r="AG47" s="259">
        <v>2056</v>
      </c>
      <c r="AH47" s="259">
        <v>2057</v>
      </c>
      <c r="AI47" s="259">
        <v>2058</v>
      </c>
      <c r="AJ47" s="259">
        <v>2059</v>
      </c>
      <c r="AK47" s="259">
        <v>2060</v>
      </c>
      <c r="AL47" s="259">
        <v>2061</v>
      </c>
      <c r="AM47" s="259">
        <v>2062</v>
      </c>
      <c r="AN47" s="259">
        <v>2063</v>
      </c>
      <c r="AO47" s="259">
        <v>2064</v>
      </c>
      <c r="AP47" s="259">
        <v>2065</v>
      </c>
      <c r="AQ47" s="259">
        <v>2066</v>
      </c>
      <c r="AR47" s="259">
        <v>2067</v>
      </c>
      <c r="AS47" s="259">
        <v>2068</v>
      </c>
      <c r="AT47" s="259">
        <v>2069</v>
      </c>
      <c r="AU47" s="259">
        <v>2070</v>
      </c>
      <c r="AV47" s="259">
        <v>2071</v>
      </c>
      <c r="AW47" s="259">
        <v>2072</v>
      </c>
      <c r="AX47" s="259">
        <v>2073</v>
      </c>
      <c r="AY47" s="259">
        <v>2074</v>
      </c>
      <c r="AZ47" s="259">
        <v>2075</v>
      </c>
    </row>
    <row r="48" spans="1:52" outlineLevel="1" x14ac:dyDescent="0.25">
      <c r="A48" s="261" t="s">
        <v>525</v>
      </c>
      <c r="B48" s="262">
        <v>4.2999999999999997E-2</v>
      </c>
      <c r="C48" s="262">
        <v>0.04</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0.04</v>
      </c>
      <c r="AZ48" s="262">
        <v>0.04</v>
      </c>
    </row>
    <row r="49" spans="1:52" outlineLevel="1" x14ac:dyDescent="0.25">
      <c r="A49" s="261" t="s">
        <v>526</v>
      </c>
      <c r="B49" s="262">
        <v>4.2999999999999997E-2</v>
      </c>
      <c r="C49" s="262">
        <v>8.4719999999999906E-2</v>
      </c>
      <c r="D49" s="262">
        <v>0.12810879999999991</v>
      </c>
      <c r="E49" s="262">
        <v>0.17323315199999989</v>
      </c>
      <c r="F49" s="262">
        <v>0.22016247808</v>
      </c>
      <c r="G49" s="262">
        <v>0.26896897720320001</v>
      </c>
      <c r="H49" s="262">
        <v>0.319727736291328</v>
      </c>
      <c r="I49" s="262">
        <v>0.37251684574298127</v>
      </c>
      <c r="J49" s="262">
        <v>0.42741751957270058</v>
      </c>
      <c r="K49" s="262">
        <v>0.48451422035560876</v>
      </c>
      <c r="L49" s="262">
        <v>0.54389478916983314</v>
      </c>
      <c r="M49" s="263">
        <v>0.60565058073662659</v>
      </c>
      <c r="N49" s="262">
        <v>0.66987660396609172</v>
      </c>
      <c r="O49" s="262">
        <v>0.73667166812473539</v>
      </c>
      <c r="P49" s="262">
        <v>0.80613853484972497</v>
      </c>
      <c r="Q49" s="262">
        <v>0.87838407624371406</v>
      </c>
      <c r="R49" s="262">
        <v>0.95351943929346272</v>
      </c>
      <c r="S49" s="262">
        <v>1.0316602168652014</v>
      </c>
      <c r="T49" s="262">
        <v>1.1129266255398096</v>
      </c>
      <c r="U49" s="262">
        <v>1.1974436905614021</v>
      </c>
      <c r="V49" s="262">
        <v>1.2853414381838584</v>
      </c>
      <c r="W49" s="262">
        <v>1.3767550957112129</v>
      </c>
      <c r="X49" s="262">
        <v>1.4718252995396615</v>
      </c>
      <c r="Y49" s="262">
        <v>1.5706983115212481</v>
      </c>
      <c r="Z49" s="262">
        <v>1.6735262439820979</v>
      </c>
      <c r="AA49" s="262">
        <v>1.7804672937413821</v>
      </c>
      <c r="AB49" s="262">
        <v>1.8916859854910375</v>
      </c>
      <c r="AC49" s="262">
        <v>2.0073534249106793</v>
      </c>
      <c r="AD49" s="262">
        <v>2.1276475619071067</v>
      </c>
      <c r="AE49" s="262">
        <v>2.2527534643833911</v>
      </c>
      <c r="AF49" s="262">
        <v>2.3828636029587269</v>
      </c>
      <c r="AG49" s="262">
        <v>2.5181781470770761</v>
      </c>
      <c r="AH49" s="262">
        <v>2.6589052729601592</v>
      </c>
      <c r="AI49" s="262">
        <v>2.8052614838785659</v>
      </c>
      <c r="AJ49" s="262">
        <v>2.9574719432337089</v>
      </c>
      <c r="AK49" s="262">
        <v>3.115770820963057</v>
      </c>
      <c r="AL49" s="262">
        <v>3.2804016538015794</v>
      </c>
      <c r="AM49" s="262">
        <v>3.4516177199536431</v>
      </c>
      <c r="AN49" s="262">
        <v>3.6296824287517886</v>
      </c>
      <c r="AO49" s="262">
        <v>3.8148697259018602</v>
      </c>
      <c r="AP49" s="262">
        <v>4.0074645149379347</v>
      </c>
      <c r="AQ49" s="262">
        <v>4.2077630955354524</v>
      </c>
      <c r="AR49" s="262">
        <v>4.4160736193568706</v>
      </c>
      <c r="AS49" s="262">
        <v>4.6327165641311456</v>
      </c>
      <c r="AT49" s="262">
        <v>4.8580252266963919</v>
      </c>
      <c r="AU49" s="262">
        <v>5.0923462357642482</v>
      </c>
      <c r="AV49" s="262">
        <v>5.336040085194818</v>
      </c>
      <c r="AW49" s="262">
        <v>5.5894816886026106</v>
      </c>
      <c r="AX49" s="262">
        <v>5.8530609561467157</v>
      </c>
      <c r="AY49" s="262">
        <v>6.1271833943925849</v>
      </c>
      <c r="AZ49" s="262">
        <v>6.4122707301682889</v>
      </c>
    </row>
    <row r="50" spans="1:52" s="211" customFormat="1" ht="16.5" thickBot="1" x14ac:dyDescent="0.3">
      <c r="A50" s="264" t="s">
        <v>527</v>
      </c>
      <c r="B50" s="265">
        <v>0</v>
      </c>
      <c r="C50" s="265">
        <v>0</v>
      </c>
      <c r="D50" s="265">
        <v>0</v>
      </c>
      <c r="E50" s="265">
        <v>0</v>
      </c>
      <c r="F50" s="265">
        <v>0</v>
      </c>
      <c r="G50" s="265">
        <v>0</v>
      </c>
      <c r="H50" s="265">
        <v>0</v>
      </c>
      <c r="I50" s="265">
        <v>0</v>
      </c>
      <c r="J50" s="265">
        <v>0</v>
      </c>
      <c r="K50" s="265">
        <v>0</v>
      </c>
      <c r="L50" s="265">
        <v>0</v>
      </c>
      <c r="M50" s="266">
        <v>0</v>
      </c>
      <c r="N50" s="265">
        <v>0</v>
      </c>
      <c r="O50" s="265">
        <v>0</v>
      </c>
      <c r="P50" s="265">
        <v>0</v>
      </c>
      <c r="Q50" s="265">
        <v>0</v>
      </c>
      <c r="R50" s="265">
        <v>0</v>
      </c>
      <c r="S50" s="265">
        <v>0</v>
      </c>
      <c r="T50" s="265">
        <v>0</v>
      </c>
      <c r="U50" s="265">
        <v>0</v>
      </c>
      <c r="V50" s="265">
        <v>0</v>
      </c>
      <c r="W50" s="265">
        <v>0</v>
      </c>
      <c r="X50" s="265">
        <v>0</v>
      </c>
      <c r="Y50" s="265">
        <v>0</v>
      </c>
      <c r="Z50" s="265">
        <v>0</v>
      </c>
      <c r="AA50" s="265">
        <v>0</v>
      </c>
      <c r="AB50" s="265">
        <v>0</v>
      </c>
      <c r="AC50" s="265">
        <v>0</v>
      </c>
      <c r="AD50" s="265">
        <v>0</v>
      </c>
      <c r="AE50" s="265">
        <v>0</v>
      </c>
      <c r="AF50" s="265">
        <v>0</v>
      </c>
      <c r="AG50" s="265">
        <v>0</v>
      </c>
      <c r="AH50" s="265">
        <v>0</v>
      </c>
      <c r="AI50" s="265">
        <v>0</v>
      </c>
      <c r="AJ50" s="265">
        <v>0</v>
      </c>
      <c r="AK50" s="265">
        <v>0</v>
      </c>
      <c r="AL50" s="265">
        <v>0</v>
      </c>
      <c r="AM50" s="265">
        <v>0</v>
      </c>
      <c r="AN50" s="265">
        <v>0</v>
      </c>
      <c r="AO50" s="265">
        <v>0</v>
      </c>
      <c r="AP50" s="265">
        <v>0</v>
      </c>
      <c r="AQ50" s="265">
        <v>0</v>
      </c>
      <c r="AR50" s="265">
        <v>0</v>
      </c>
      <c r="AS50" s="265">
        <v>0</v>
      </c>
      <c r="AT50" s="265">
        <v>0</v>
      </c>
      <c r="AU50" s="265">
        <v>0</v>
      </c>
      <c r="AV50" s="265">
        <v>0</v>
      </c>
      <c r="AW50" s="265">
        <v>0</v>
      </c>
      <c r="AX50" s="265">
        <v>0</v>
      </c>
      <c r="AY50" s="265">
        <v>0</v>
      </c>
      <c r="AZ50" s="265">
        <v>0</v>
      </c>
    </row>
    <row r="51" spans="1:52" hidden="1" x14ac:dyDescent="0.25">
      <c r="A51" s="228" t="s">
        <v>528</v>
      </c>
      <c r="B51" s="228"/>
      <c r="C51" s="228"/>
      <c r="D51" s="228"/>
      <c r="E51" s="228"/>
      <c r="F51" s="228"/>
      <c r="G51" s="228"/>
      <c r="H51" s="228"/>
      <c r="I51" s="228"/>
      <c r="J51" s="228"/>
      <c r="K51" s="228"/>
      <c r="L51" s="228"/>
      <c r="M51" s="229"/>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row>
    <row r="52" spans="1:52" hidden="1" x14ac:dyDescent="0.25">
      <c r="A52" s="228" t="s">
        <v>529</v>
      </c>
      <c r="B52" s="228"/>
      <c r="C52" s="228"/>
      <c r="D52" s="228"/>
      <c r="E52" s="228"/>
      <c r="F52" s="228"/>
      <c r="G52" s="228"/>
      <c r="H52" s="228"/>
      <c r="I52" s="228"/>
      <c r="J52" s="228"/>
      <c r="K52" s="228"/>
      <c r="L52" s="228"/>
      <c r="M52" s="229"/>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row>
    <row r="53" spans="1:52" ht="13.5" hidden="1" customHeight="1" x14ac:dyDescent="0.25">
      <c r="A53" s="228" t="s">
        <v>530</v>
      </c>
      <c r="B53" s="228"/>
      <c r="C53" s="228"/>
      <c r="D53" s="228"/>
      <c r="E53" s="228"/>
      <c r="F53" s="228"/>
      <c r="G53" s="228"/>
      <c r="H53" s="228"/>
      <c r="I53" s="228"/>
      <c r="J53" s="228"/>
      <c r="K53" s="228"/>
      <c r="L53" s="228"/>
      <c r="M53" s="229"/>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row>
    <row r="54" spans="1:52" hidden="1" x14ac:dyDescent="0.25">
      <c r="A54" s="228"/>
      <c r="B54" s="228"/>
      <c r="C54" s="228"/>
      <c r="D54" s="228"/>
      <c r="E54" s="228"/>
      <c r="F54" s="228"/>
      <c r="G54" s="228"/>
      <c r="H54" s="228"/>
      <c r="I54" s="228"/>
      <c r="J54" s="228"/>
      <c r="K54" s="228"/>
      <c r="L54" s="228"/>
      <c r="M54" s="229"/>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row>
    <row r="55" spans="1:52" hidden="1"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row>
    <row r="56" spans="1:52" s="220" customFormat="1" ht="16.5" hidden="1" thickBot="1" x14ac:dyDescent="0.3">
      <c r="A56" s="267"/>
      <c r="B56" s="267"/>
      <c r="C56" s="267"/>
      <c r="D56" s="267"/>
      <c r="E56" s="267"/>
      <c r="F56" s="267"/>
      <c r="G56" s="267"/>
      <c r="H56" s="267"/>
      <c r="I56" s="267"/>
      <c r="J56" s="267"/>
      <c r="K56" s="267"/>
      <c r="L56" s="267"/>
      <c r="M56" s="268"/>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7"/>
      <c r="AL56" s="267"/>
      <c r="AM56" s="267"/>
      <c r="AN56" s="267"/>
      <c r="AO56" s="267"/>
      <c r="AP56" s="267"/>
      <c r="AQ56" s="267"/>
      <c r="AR56" s="267"/>
      <c r="AS56" s="267"/>
      <c r="AT56" s="267"/>
      <c r="AU56" s="267"/>
      <c r="AV56" s="267"/>
      <c r="AW56" s="267"/>
      <c r="AX56" s="267"/>
      <c r="AY56" s="267"/>
      <c r="AZ56" s="267"/>
    </row>
    <row r="57" spans="1:52" ht="31.5" hidden="1" x14ac:dyDescent="0.25">
      <c r="A57" s="269" t="s">
        <v>531</v>
      </c>
      <c r="B57" s="257" t="s">
        <v>579</v>
      </c>
      <c r="C57" s="257">
        <v>2026</v>
      </c>
      <c r="D57" s="257">
        <v>2027</v>
      </c>
      <c r="E57" s="257">
        <v>2028</v>
      </c>
      <c r="F57" s="257">
        <v>2029</v>
      </c>
      <c r="G57" s="257">
        <v>2030</v>
      </c>
      <c r="H57" s="257">
        <v>2031</v>
      </c>
      <c r="I57" s="257">
        <v>2032</v>
      </c>
      <c r="J57" s="257">
        <v>2033</v>
      </c>
      <c r="K57" s="257">
        <v>2034</v>
      </c>
      <c r="L57" s="257">
        <v>2035</v>
      </c>
      <c r="M57" s="270">
        <v>2036</v>
      </c>
      <c r="N57" s="257">
        <v>2037</v>
      </c>
      <c r="O57" s="257">
        <v>2038</v>
      </c>
      <c r="P57" s="257">
        <v>2039</v>
      </c>
      <c r="Q57" s="257">
        <v>2040</v>
      </c>
      <c r="R57" s="257">
        <v>2041</v>
      </c>
      <c r="S57" s="257">
        <v>2042</v>
      </c>
      <c r="T57" s="257">
        <v>2043</v>
      </c>
      <c r="U57" s="257">
        <v>2044</v>
      </c>
      <c r="V57" s="257">
        <v>2045</v>
      </c>
      <c r="W57" s="257">
        <v>2046</v>
      </c>
      <c r="X57" s="257">
        <v>2047</v>
      </c>
      <c r="Y57" s="257">
        <v>2048</v>
      </c>
      <c r="Z57" s="257">
        <v>2049</v>
      </c>
      <c r="AA57" s="257">
        <v>2050</v>
      </c>
      <c r="AB57" s="257">
        <v>2051</v>
      </c>
      <c r="AC57" s="257">
        <v>2052</v>
      </c>
      <c r="AD57" s="257">
        <v>2053</v>
      </c>
      <c r="AE57" s="257">
        <v>2054</v>
      </c>
      <c r="AF57" s="257">
        <v>2055</v>
      </c>
      <c r="AG57" s="257">
        <v>2056</v>
      </c>
      <c r="AH57" s="257">
        <v>2057</v>
      </c>
      <c r="AI57" s="257">
        <v>2058</v>
      </c>
      <c r="AJ57" s="257">
        <v>2059</v>
      </c>
      <c r="AK57" s="257">
        <v>2060</v>
      </c>
      <c r="AL57" s="257">
        <v>2061</v>
      </c>
      <c r="AM57" s="257">
        <v>2062</v>
      </c>
      <c r="AN57" s="257">
        <v>2063</v>
      </c>
      <c r="AO57" s="257">
        <v>2064</v>
      </c>
      <c r="AP57" s="257">
        <v>2065</v>
      </c>
      <c r="AQ57" s="257">
        <v>2066</v>
      </c>
      <c r="AR57" s="257">
        <v>2067</v>
      </c>
      <c r="AS57" s="257">
        <v>2068</v>
      </c>
      <c r="AT57" s="257">
        <v>2069</v>
      </c>
      <c r="AU57" s="257">
        <v>2070</v>
      </c>
      <c r="AV57" s="257">
        <v>2071</v>
      </c>
      <c r="AW57" s="257">
        <v>2072</v>
      </c>
      <c r="AX57" s="257">
        <v>2073</v>
      </c>
      <c r="AY57" s="257">
        <v>2074</v>
      </c>
      <c r="AZ57" s="257">
        <v>2075</v>
      </c>
    </row>
    <row r="58" spans="1:52" hidden="1" x14ac:dyDescent="0.25">
      <c r="A58" s="271" t="s">
        <v>532</v>
      </c>
      <c r="B58" s="272">
        <v>0</v>
      </c>
      <c r="C58" s="272">
        <v>0</v>
      </c>
      <c r="D58" s="272">
        <v>0</v>
      </c>
      <c r="E58" s="272">
        <v>0</v>
      </c>
      <c r="F58" s="272">
        <v>0</v>
      </c>
      <c r="G58" s="272">
        <v>0</v>
      </c>
      <c r="H58" s="272">
        <v>0</v>
      </c>
      <c r="I58" s="272">
        <v>0</v>
      </c>
      <c r="J58" s="272">
        <v>0</v>
      </c>
      <c r="K58" s="272">
        <v>0</v>
      </c>
      <c r="L58" s="272">
        <v>0</v>
      </c>
      <c r="M58" s="273">
        <v>0</v>
      </c>
      <c r="N58" s="272">
        <v>0</v>
      </c>
      <c r="O58" s="272">
        <v>0</v>
      </c>
      <c r="P58" s="272">
        <v>0</v>
      </c>
      <c r="Q58" s="272">
        <v>0</v>
      </c>
      <c r="R58" s="272">
        <v>0</v>
      </c>
      <c r="S58" s="272">
        <v>0</v>
      </c>
      <c r="T58" s="272">
        <v>0</v>
      </c>
      <c r="U58" s="272">
        <v>0</v>
      </c>
      <c r="V58" s="272">
        <v>0</v>
      </c>
      <c r="W58" s="272">
        <v>0</v>
      </c>
      <c r="X58" s="272">
        <v>0</v>
      </c>
      <c r="Y58" s="272">
        <v>0</v>
      </c>
      <c r="Z58" s="272">
        <v>0</v>
      </c>
      <c r="AA58" s="272">
        <v>0</v>
      </c>
      <c r="AB58" s="272">
        <v>0</v>
      </c>
      <c r="AC58" s="272">
        <v>0</v>
      </c>
      <c r="AD58" s="272">
        <v>0</v>
      </c>
      <c r="AE58" s="272">
        <v>0</v>
      </c>
      <c r="AF58" s="272">
        <v>0</v>
      </c>
      <c r="AG58" s="272">
        <v>0</v>
      </c>
      <c r="AH58" s="272">
        <v>0</v>
      </c>
      <c r="AI58" s="272">
        <v>0</v>
      </c>
      <c r="AJ58" s="272">
        <v>0</v>
      </c>
      <c r="AK58" s="272">
        <v>0</v>
      </c>
      <c r="AL58" s="272">
        <v>0</v>
      </c>
      <c r="AM58" s="272">
        <v>0</v>
      </c>
      <c r="AN58" s="272">
        <v>0</v>
      </c>
      <c r="AO58" s="272">
        <v>0</v>
      </c>
      <c r="AP58" s="272">
        <v>0</v>
      </c>
      <c r="AQ58" s="272">
        <v>0</v>
      </c>
      <c r="AR58" s="272">
        <v>0</v>
      </c>
      <c r="AS58" s="272">
        <v>0</v>
      </c>
      <c r="AT58" s="272">
        <v>0</v>
      </c>
      <c r="AU58" s="272">
        <v>0</v>
      </c>
      <c r="AV58" s="272">
        <v>0</v>
      </c>
      <c r="AW58" s="272">
        <v>0</v>
      </c>
      <c r="AX58" s="272">
        <v>0</v>
      </c>
      <c r="AY58" s="272">
        <v>0</v>
      </c>
      <c r="AZ58" s="272">
        <v>0</v>
      </c>
    </row>
    <row r="59" spans="1:52" hidden="1" x14ac:dyDescent="0.25">
      <c r="A59" s="271" t="s">
        <v>533</v>
      </c>
      <c r="B59" s="272">
        <v>0</v>
      </c>
      <c r="C59" s="272">
        <v>0</v>
      </c>
      <c r="D59" s="272">
        <v>0</v>
      </c>
      <c r="E59" s="272">
        <v>0</v>
      </c>
      <c r="F59" s="272">
        <v>0</v>
      </c>
      <c r="G59" s="272">
        <v>0</v>
      </c>
      <c r="H59" s="272">
        <v>0</v>
      </c>
      <c r="I59" s="272">
        <v>0</v>
      </c>
      <c r="J59" s="272">
        <v>0</v>
      </c>
      <c r="K59" s="272">
        <v>0</v>
      </c>
      <c r="L59" s="272">
        <v>0</v>
      </c>
      <c r="M59" s="273">
        <v>0</v>
      </c>
      <c r="N59" s="272">
        <v>0</v>
      </c>
      <c r="O59" s="272">
        <v>0</v>
      </c>
      <c r="P59" s="272">
        <v>0</v>
      </c>
      <c r="Q59" s="272">
        <v>0</v>
      </c>
      <c r="R59" s="272">
        <v>0</v>
      </c>
      <c r="S59" s="272">
        <v>0</v>
      </c>
      <c r="T59" s="272">
        <v>0</v>
      </c>
      <c r="U59" s="272">
        <v>0</v>
      </c>
      <c r="V59" s="272">
        <v>0</v>
      </c>
      <c r="W59" s="272">
        <v>0</v>
      </c>
      <c r="X59" s="272">
        <v>0</v>
      </c>
      <c r="Y59" s="272">
        <v>0</v>
      </c>
      <c r="Z59" s="272">
        <v>0</v>
      </c>
      <c r="AA59" s="272">
        <v>0</v>
      </c>
      <c r="AB59" s="272">
        <v>0</v>
      </c>
      <c r="AC59" s="272">
        <v>0</v>
      </c>
      <c r="AD59" s="272">
        <v>0</v>
      </c>
      <c r="AE59" s="272">
        <v>0</v>
      </c>
      <c r="AF59" s="272">
        <v>0</v>
      </c>
      <c r="AG59" s="272">
        <v>0</v>
      </c>
      <c r="AH59" s="272">
        <v>0</v>
      </c>
      <c r="AI59" s="272">
        <v>0</v>
      </c>
      <c r="AJ59" s="272">
        <v>0</v>
      </c>
      <c r="AK59" s="272">
        <v>0</v>
      </c>
      <c r="AL59" s="272">
        <v>0</v>
      </c>
      <c r="AM59" s="272">
        <v>0</v>
      </c>
      <c r="AN59" s="272">
        <v>0</v>
      </c>
      <c r="AO59" s="272">
        <v>0</v>
      </c>
      <c r="AP59" s="272">
        <v>0</v>
      </c>
      <c r="AQ59" s="272">
        <v>0</v>
      </c>
      <c r="AR59" s="272">
        <v>0</v>
      </c>
      <c r="AS59" s="272">
        <v>0</v>
      </c>
      <c r="AT59" s="272">
        <v>0</v>
      </c>
      <c r="AU59" s="272">
        <v>0</v>
      </c>
      <c r="AV59" s="272">
        <v>0</v>
      </c>
      <c r="AW59" s="272">
        <v>0</v>
      </c>
      <c r="AX59" s="272">
        <v>0</v>
      </c>
      <c r="AY59" s="272">
        <v>0</v>
      </c>
      <c r="AZ59" s="272">
        <v>0</v>
      </c>
    </row>
    <row r="60" spans="1:52" hidden="1" x14ac:dyDescent="0.25">
      <c r="A60" s="261" t="s">
        <v>534</v>
      </c>
      <c r="B60" s="272">
        <v>0</v>
      </c>
      <c r="C60" s="272">
        <v>0</v>
      </c>
      <c r="D60" s="272">
        <v>0</v>
      </c>
      <c r="E60" s="272">
        <v>0</v>
      </c>
      <c r="F60" s="272">
        <v>0</v>
      </c>
      <c r="G60" s="272">
        <v>0</v>
      </c>
      <c r="H60" s="272">
        <v>0</v>
      </c>
      <c r="I60" s="272">
        <v>0</v>
      </c>
      <c r="J60" s="272">
        <v>0</v>
      </c>
      <c r="K60" s="272">
        <v>0</v>
      </c>
      <c r="L60" s="272">
        <v>0</v>
      </c>
      <c r="M60" s="273">
        <v>0</v>
      </c>
      <c r="N60" s="272">
        <v>0</v>
      </c>
      <c r="O60" s="272">
        <v>0</v>
      </c>
      <c r="P60" s="272">
        <v>0</v>
      </c>
      <c r="Q60" s="272">
        <v>0</v>
      </c>
      <c r="R60" s="272">
        <v>0</v>
      </c>
      <c r="S60" s="272">
        <v>0</v>
      </c>
      <c r="T60" s="272">
        <v>0</v>
      </c>
      <c r="U60" s="272">
        <v>0</v>
      </c>
      <c r="V60" s="272">
        <v>0</v>
      </c>
      <c r="W60" s="272">
        <v>0</v>
      </c>
      <c r="X60" s="272">
        <v>0</v>
      </c>
      <c r="Y60" s="272">
        <v>0</v>
      </c>
      <c r="Z60" s="272">
        <v>0</v>
      </c>
      <c r="AA60" s="272">
        <v>0</v>
      </c>
      <c r="AB60" s="272">
        <v>0</v>
      </c>
      <c r="AC60" s="272">
        <v>0</v>
      </c>
      <c r="AD60" s="272">
        <v>0</v>
      </c>
      <c r="AE60" s="272">
        <v>0</v>
      </c>
      <c r="AF60" s="272">
        <v>0</v>
      </c>
      <c r="AG60" s="272">
        <v>0</v>
      </c>
      <c r="AH60" s="272">
        <v>0</v>
      </c>
      <c r="AI60" s="272">
        <v>0</v>
      </c>
      <c r="AJ60" s="272">
        <v>0</v>
      </c>
      <c r="AK60" s="272">
        <v>0</v>
      </c>
      <c r="AL60" s="272">
        <v>0</v>
      </c>
      <c r="AM60" s="272">
        <v>0</v>
      </c>
      <c r="AN60" s="272">
        <v>0</v>
      </c>
      <c r="AO60" s="272">
        <v>0</v>
      </c>
      <c r="AP60" s="272">
        <v>0</v>
      </c>
      <c r="AQ60" s="272">
        <v>0</v>
      </c>
      <c r="AR60" s="272">
        <v>0</v>
      </c>
      <c r="AS60" s="272">
        <v>0</v>
      </c>
      <c r="AT60" s="272">
        <v>0</v>
      </c>
      <c r="AU60" s="272">
        <v>0</v>
      </c>
      <c r="AV60" s="272">
        <v>0</v>
      </c>
      <c r="AW60" s="272">
        <v>0</v>
      </c>
      <c r="AX60" s="272">
        <v>0</v>
      </c>
      <c r="AY60" s="272">
        <v>0</v>
      </c>
      <c r="AZ60" s="272">
        <v>0</v>
      </c>
    </row>
    <row r="61" spans="1:52" ht="16.5" hidden="1" thickBot="1" x14ac:dyDescent="0.3">
      <c r="A61" s="264" t="s">
        <v>535</v>
      </c>
      <c r="B61" s="274">
        <v>0</v>
      </c>
      <c r="C61" s="274">
        <v>0</v>
      </c>
      <c r="D61" s="274">
        <v>0</v>
      </c>
      <c r="E61" s="274">
        <v>0</v>
      </c>
      <c r="F61" s="274">
        <v>0</v>
      </c>
      <c r="G61" s="274">
        <v>0</v>
      </c>
      <c r="H61" s="274">
        <v>0</v>
      </c>
      <c r="I61" s="274">
        <v>0</v>
      </c>
      <c r="J61" s="274">
        <v>0</v>
      </c>
      <c r="K61" s="274">
        <v>0</v>
      </c>
      <c r="L61" s="274">
        <v>0</v>
      </c>
      <c r="M61" s="275">
        <v>0</v>
      </c>
      <c r="N61" s="274">
        <v>0</v>
      </c>
      <c r="O61" s="274">
        <v>0</v>
      </c>
      <c r="P61" s="274">
        <v>0</v>
      </c>
      <c r="Q61" s="274">
        <v>0</v>
      </c>
      <c r="R61" s="274">
        <v>0</v>
      </c>
      <c r="S61" s="274">
        <v>0</v>
      </c>
      <c r="T61" s="274">
        <v>0</v>
      </c>
      <c r="U61" s="274">
        <v>0</v>
      </c>
      <c r="V61" s="274">
        <v>0</v>
      </c>
      <c r="W61" s="274">
        <v>0</v>
      </c>
      <c r="X61" s="274">
        <v>0</v>
      </c>
      <c r="Y61" s="274">
        <v>0</v>
      </c>
      <c r="Z61" s="274">
        <v>0</v>
      </c>
      <c r="AA61" s="274">
        <v>0</v>
      </c>
      <c r="AB61" s="274">
        <v>0</v>
      </c>
      <c r="AC61" s="274">
        <v>0</v>
      </c>
      <c r="AD61" s="274">
        <v>0</v>
      </c>
      <c r="AE61" s="274">
        <v>0</v>
      </c>
      <c r="AF61" s="274">
        <v>0</v>
      </c>
      <c r="AG61" s="274">
        <v>0</v>
      </c>
      <c r="AH61" s="274">
        <v>0</v>
      </c>
      <c r="AI61" s="274">
        <v>0</v>
      </c>
      <c r="AJ61" s="274">
        <v>0</v>
      </c>
      <c r="AK61" s="274">
        <v>0</v>
      </c>
      <c r="AL61" s="274">
        <v>0</v>
      </c>
      <c r="AM61" s="274">
        <v>0</v>
      </c>
      <c r="AN61" s="274">
        <v>0</v>
      </c>
      <c r="AO61" s="274">
        <v>0</v>
      </c>
      <c r="AP61" s="274">
        <v>0</v>
      </c>
      <c r="AQ61" s="274">
        <v>0</v>
      </c>
      <c r="AR61" s="274">
        <v>0</v>
      </c>
      <c r="AS61" s="274">
        <v>0</v>
      </c>
      <c r="AT61" s="274">
        <v>0</v>
      </c>
      <c r="AU61" s="274">
        <v>0</v>
      </c>
      <c r="AV61" s="274">
        <v>0</v>
      </c>
      <c r="AW61" s="274">
        <v>0</v>
      </c>
      <c r="AX61" s="274">
        <v>0</v>
      </c>
      <c r="AY61" s="274">
        <v>0</v>
      </c>
      <c r="AZ61" s="274">
        <v>0</v>
      </c>
    </row>
    <row r="62" spans="1:52" ht="16.5" thickBot="1" x14ac:dyDescent="0.3">
      <c r="A62" s="276"/>
      <c r="B62" s="277"/>
      <c r="C62" s="277"/>
      <c r="D62" s="277"/>
      <c r="E62" s="277"/>
      <c r="F62" s="277"/>
      <c r="G62" s="277"/>
      <c r="H62" s="277"/>
      <c r="I62" s="277"/>
      <c r="J62" s="277"/>
      <c r="K62" s="277"/>
      <c r="L62" s="278"/>
      <c r="M62" s="279"/>
      <c r="N62" s="278"/>
      <c r="O62" s="278"/>
      <c r="P62" s="278"/>
      <c r="Q62" s="278"/>
      <c r="R62" s="278"/>
      <c r="S62" s="278"/>
      <c r="T62" s="278"/>
      <c r="U62" s="278"/>
      <c r="V62" s="278"/>
      <c r="W62" s="228"/>
      <c r="X62" s="228"/>
      <c r="Y62" s="228"/>
      <c r="Z62" s="228"/>
      <c r="AA62" s="228"/>
      <c r="AB62" s="228"/>
      <c r="AC62" s="228"/>
      <c r="AD62" s="228"/>
      <c r="AE62" s="228"/>
      <c r="AF62" s="228"/>
      <c r="AG62" s="228"/>
      <c r="AH62" s="228"/>
      <c r="AI62" s="228"/>
      <c r="AJ62" s="228"/>
      <c r="AK62" s="228"/>
      <c r="AL62" s="228"/>
      <c r="AM62" s="228"/>
      <c r="AN62" s="228"/>
      <c r="AO62" s="228"/>
      <c r="AP62" s="228"/>
      <c r="AQ62" s="228"/>
      <c r="AR62" s="228"/>
      <c r="AS62" s="228"/>
      <c r="AT62" s="228"/>
      <c r="AU62" s="228"/>
      <c r="AV62" s="228"/>
      <c r="AW62" s="228"/>
      <c r="AX62" s="228"/>
      <c r="AY62" s="228"/>
      <c r="AZ62" s="228"/>
    </row>
    <row r="63" spans="1:52" s="219" customFormat="1" ht="31.5" x14ac:dyDescent="0.25">
      <c r="A63" s="269" t="s">
        <v>536</v>
      </c>
      <c r="B63" s="257" t="s">
        <v>579</v>
      </c>
      <c r="C63" s="257">
        <v>2026</v>
      </c>
      <c r="D63" s="257">
        <v>2027</v>
      </c>
      <c r="E63" s="257">
        <v>2028</v>
      </c>
      <c r="F63" s="257">
        <v>2029</v>
      </c>
      <c r="G63" s="257">
        <v>2030</v>
      </c>
      <c r="H63" s="257">
        <v>2031</v>
      </c>
      <c r="I63" s="257">
        <v>2032</v>
      </c>
      <c r="J63" s="257">
        <v>2033</v>
      </c>
      <c r="K63" s="257">
        <v>2034</v>
      </c>
      <c r="L63" s="257">
        <v>2035</v>
      </c>
      <c r="M63" s="270">
        <v>2036</v>
      </c>
      <c r="N63" s="257">
        <v>2037</v>
      </c>
      <c r="O63" s="257">
        <v>2038</v>
      </c>
      <c r="P63" s="257">
        <v>2039</v>
      </c>
      <c r="Q63" s="257">
        <v>2040</v>
      </c>
      <c r="R63" s="257">
        <v>2041</v>
      </c>
      <c r="S63" s="257">
        <v>2042</v>
      </c>
      <c r="T63" s="257">
        <v>2043</v>
      </c>
      <c r="U63" s="257">
        <v>2044</v>
      </c>
      <c r="V63" s="257">
        <v>2045</v>
      </c>
      <c r="W63" s="257">
        <v>2046</v>
      </c>
      <c r="X63" s="257">
        <v>2047</v>
      </c>
      <c r="Y63" s="257">
        <v>2048</v>
      </c>
      <c r="Z63" s="257">
        <v>2049</v>
      </c>
      <c r="AA63" s="257">
        <v>2050</v>
      </c>
      <c r="AB63" s="257">
        <v>2051</v>
      </c>
      <c r="AC63" s="257">
        <v>2052</v>
      </c>
      <c r="AD63" s="257">
        <v>2053</v>
      </c>
      <c r="AE63" s="257">
        <v>2054</v>
      </c>
      <c r="AF63" s="257">
        <v>2055</v>
      </c>
      <c r="AG63" s="257">
        <v>2056</v>
      </c>
      <c r="AH63" s="257">
        <v>2057</v>
      </c>
      <c r="AI63" s="257">
        <v>2058</v>
      </c>
      <c r="AJ63" s="257">
        <v>2059</v>
      </c>
      <c r="AK63" s="257">
        <v>2060</v>
      </c>
      <c r="AL63" s="257">
        <v>2061</v>
      </c>
      <c r="AM63" s="257">
        <v>2062</v>
      </c>
      <c r="AN63" s="257">
        <v>2063</v>
      </c>
      <c r="AO63" s="257">
        <v>2064</v>
      </c>
      <c r="AP63" s="257">
        <v>2065</v>
      </c>
      <c r="AQ63" s="257">
        <v>2066</v>
      </c>
      <c r="AR63" s="257">
        <v>2067</v>
      </c>
      <c r="AS63" s="257">
        <v>2068</v>
      </c>
      <c r="AT63" s="257">
        <v>2069</v>
      </c>
      <c r="AU63" s="257">
        <v>2070</v>
      </c>
      <c r="AV63" s="257">
        <v>2071</v>
      </c>
      <c r="AW63" s="257">
        <v>2072</v>
      </c>
      <c r="AX63" s="257">
        <v>2073</v>
      </c>
      <c r="AY63" s="257">
        <v>2074</v>
      </c>
      <c r="AZ63" s="257">
        <v>2075</v>
      </c>
    </row>
    <row r="64" spans="1:52" s="211" customFormat="1" ht="14.25" x14ac:dyDescent="0.25">
      <c r="A64" s="280" t="s">
        <v>537</v>
      </c>
      <c r="B64" s="281">
        <v>0</v>
      </c>
      <c r="C64" s="281">
        <v>0</v>
      </c>
      <c r="D64" s="281">
        <v>0</v>
      </c>
      <c r="E64" s="281">
        <v>0</v>
      </c>
      <c r="F64" s="281">
        <v>0</v>
      </c>
      <c r="G64" s="281">
        <v>0</v>
      </c>
      <c r="H64" s="281">
        <v>0</v>
      </c>
      <c r="I64" s="281">
        <v>0</v>
      </c>
      <c r="J64" s="281">
        <v>0</v>
      </c>
      <c r="K64" s="281">
        <v>0</v>
      </c>
      <c r="L64" s="281">
        <v>0</v>
      </c>
      <c r="M64" s="282">
        <v>0</v>
      </c>
      <c r="N64" s="281">
        <v>0</v>
      </c>
      <c r="O64" s="281">
        <v>0</v>
      </c>
      <c r="P64" s="281">
        <v>0</v>
      </c>
      <c r="Q64" s="281">
        <v>0</v>
      </c>
      <c r="R64" s="281">
        <v>0</v>
      </c>
      <c r="S64" s="281">
        <v>0</v>
      </c>
      <c r="T64" s="281">
        <v>0</v>
      </c>
      <c r="U64" s="281">
        <v>0</v>
      </c>
      <c r="V64" s="281">
        <v>0</v>
      </c>
      <c r="W64" s="281">
        <v>0</v>
      </c>
      <c r="X64" s="281">
        <v>0</v>
      </c>
      <c r="Y64" s="281">
        <v>0</v>
      </c>
      <c r="Z64" s="281">
        <v>0</v>
      </c>
      <c r="AA64" s="281">
        <v>0</v>
      </c>
      <c r="AB64" s="281">
        <v>0</v>
      </c>
      <c r="AC64" s="281">
        <v>0</v>
      </c>
      <c r="AD64" s="281">
        <v>0</v>
      </c>
      <c r="AE64" s="281">
        <v>0</v>
      </c>
      <c r="AF64" s="281">
        <v>0</v>
      </c>
      <c r="AG64" s="281">
        <v>0</v>
      </c>
      <c r="AH64" s="281">
        <v>0</v>
      </c>
      <c r="AI64" s="281">
        <v>0</v>
      </c>
      <c r="AJ64" s="281">
        <v>0</v>
      </c>
      <c r="AK64" s="281">
        <v>0</v>
      </c>
      <c r="AL64" s="281">
        <v>0</v>
      </c>
      <c r="AM64" s="281">
        <v>0</v>
      </c>
      <c r="AN64" s="281">
        <v>0</v>
      </c>
      <c r="AO64" s="281">
        <v>0</v>
      </c>
      <c r="AP64" s="281">
        <v>0</v>
      </c>
      <c r="AQ64" s="281">
        <v>0</v>
      </c>
      <c r="AR64" s="281">
        <v>0</v>
      </c>
      <c r="AS64" s="281">
        <v>0</v>
      </c>
      <c r="AT64" s="281">
        <v>0</v>
      </c>
      <c r="AU64" s="281">
        <v>0</v>
      </c>
      <c r="AV64" s="281">
        <v>0</v>
      </c>
      <c r="AW64" s="281">
        <v>0</v>
      </c>
      <c r="AX64" s="281">
        <v>0</v>
      </c>
      <c r="AY64" s="281">
        <v>0</v>
      </c>
      <c r="AZ64" s="281">
        <v>0</v>
      </c>
    </row>
    <row r="65" spans="1:52" x14ac:dyDescent="0.25">
      <c r="A65" s="271" t="s">
        <v>538</v>
      </c>
      <c r="B65" s="283">
        <v>0</v>
      </c>
      <c r="C65" s="283">
        <v>-1787879.208060222</v>
      </c>
      <c r="D65" s="283">
        <v>-1769819.8221202195</v>
      </c>
      <c r="E65" s="283">
        <v>-1751760.4361802174</v>
      </c>
      <c r="F65" s="283">
        <v>-1733701.0502402151</v>
      </c>
      <c r="G65" s="283">
        <v>-1715641.6643002126</v>
      </c>
      <c r="H65" s="283">
        <v>-1697582.2783602106</v>
      </c>
      <c r="I65" s="283">
        <v>-1679522.8924202083</v>
      </c>
      <c r="J65" s="283">
        <v>-1661463.5064802063</v>
      </c>
      <c r="K65" s="283">
        <v>-1643404.1205402038</v>
      </c>
      <c r="L65" s="283">
        <v>-1625344.7346002017</v>
      </c>
      <c r="M65" s="284">
        <v>-1607285.3486601994</v>
      </c>
      <c r="N65" s="283">
        <v>-1589225.9627201972</v>
      </c>
      <c r="O65" s="283">
        <v>-1571166.5767801949</v>
      </c>
      <c r="P65" s="283">
        <v>-1553107.1908401928</v>
      </c>
      <c r="Q65" s="283">
        <v>-1535047.8049001906</v>
      </c>
      <c r="R65" s="283">
        <v>-1516988.418960188</v>
      </c>
      <c r="S65" s="283">
        <v>-1498929.033020186</v>
      </c>
      <c r="T65" s="283">
        <v>-1480869.647080184</v>
      </c>
      <c r="U65" s="283">
        <v>-1462810.2611401815</v>
      </c>
      <c r="V65" s="283">
        <v>-1444750.8752001794</v>
      </c>
      <c r="W65" s="283">
        <v>-1426691.4892601771</v>
      </c>
      <c r="X65" s="283">
        <v>-1408632.1033201751</v>
      </c>
      <c r="Y65" s="283">
        <v>-1390572.7173801726</v>
      </c>
      <c r="Z65" s="283">
        <v>-1372513.3314401703</v>
      </c>
      <c r="AA65" s="283">
        <v>-1354453.9455001683</v>
      </c>
      <c r="AB65" s="283">
        <v>-1336394.559560166</v>
      </c>
      <c r="AC65" s="283">
        <v>-1318335.1736201637</v>
      </c>
      <c r="AD65" s="283">
        <v>-1300275.7876801614</v>
      </c>
      <c r="AE65" s="283">
        <v>-1282216.4017401594</v>
      </c>
      <c r="AF65" s="283">
        <v>-1264157.0158001571</v>
      </c>
      <c r="AG65" s="283">
        <v>-1246097.6298601548</v>
      </c>
      <c r="AH65" s="283">
        <v>-1228038.2439201525</v>
      </c>
      <c r="AI65" s="283">
        <v>-1209978.8579801505</v>
      </c>
      <c r="AJ65" s="283">
        <v>-1191919.4720401482</v>
      </c>
      <c r="AK65" s="283">
        <v>-1173860.0861001459</v>
      </c>
      <c r="AL65" s="283">
        <v>-1155800.7001601437</v>
      </c>
      <c r="AM65" s="283">
        <v>-1137741.3142201416</v>
      </c>
      <c r="AN65" s="283">
        <v>-1119681.9282801393</v>
      </c>
      <c r="AO65" s="283">
        <v>-1101622.5423401371</v>
      </c>
      <c r="AP65" s="283">
        <v>-1083563.1564001348</v>
      </c>
      <c r="AQ65" s="283">
        <v>-1065503.7704601327</v>
      </c>
      <c r="AR65" s="283">
        <v>-1047444.3845201303</v>
      </c>
      <c r="AS65" s="283">
        <v>-1029384.9985801281</v>
      </c>
      <c r="AT65" s="283">
        <v>-1011325.6126401257</v>
      </c>
      <c r="AU65" s="283">
        <v>-993266.2267001234</v>
      </c>
      <c r="AV65" s="283">
        <v>-975206.84076012112</v>
      </c>
      <c r="AW65" s="283">
        <v>-957147.45482011884</v>
      </c>
      <c r="AX65" s="283">
        <v>-939088.06888011645</v>
      </c>
      <c r="AY65" s="283">
        <v>-921028.68294011417</v>
      </c>
      <c r="AZ65" s="283">
        <v>-902969.2970001119</v>
      </c>
    </row>
    <row r="66" spans="1:52" x14ac:dyDescent="0.25">
      <c r="A66" s="285" t="s">
        <v>539</v>
      </c>
      <c r="B66" s="283">
        <v>0</v>
      </c>
      <c r="C66" s="283">
        <v>0</v>
      </c>
      <c r="D66" s="283">
        <v>0</v>
      </c>
      <c r="E66" s="283">
        <v>0</v>
      </c>
      <c r="F66" s="283">
        <v>0</v>
      </c>
      <c r="G66" s="283">
        <v>0</v>
      </c>
      <c r="H66" s="283">
        <v>0</v>
      </c>
      <c r="I66" s="283">
        <v>0</v>
      </c>
      <c r="J66" s="283">
        <v>0</v>
      </c>
      <c r="K66" s="283">
        <v>0</v>
      </c>
      <c r="L66" s="283">
        <v>0</v>
      </c>
      <c r="M66" s="283">
        <v>0</v>
      </c>
      <c r="N66" s="283">
        <v>0</v>
      </c>
      <c r="O66" s="283">
        <v>0</v>
      </c>
      <c r="P66" s="283">
        <v>0</v>
      </c>
      <c r="Q66" s="283">
        <v>0</v>
      </c>
      <c r="R66" s="283">
        <v>0</v>
      </c>
      <c r="S66" s="283">
        <v>0</v>
      </c>
      <c r="T66" s="283">
        <v>0</v>
      </c>
      <c r="U66" s="283">
        <v>0</v>
      </c>
      <c r="V66" s="283">
        <v>0</v>
      </c>
      <c r="W66" s="283">
        <v>0</v>
      </c>
      <c r="X66" s="283">
        <v>0</v>
      </c>
      <c r="Y66" s="283">
        <v>0</v>
      </c>
      <c r="Z66" s="283">
        <v>0</v>
      </c>
      <c r="AA66" s="283">
        <v>0</v>
      </c>
      <c r="AB66" s="283">
        <v>0</v>
      </c>
      <c r="AC66" s="283">
        <v>0</v>
      </c>
      <c r="AD66" s="283">
        <v>0</v>
      </c>
      <c r="AE66" s="283">
        <v>0</v>
      </c>
      <c r="AF66" s="283">
        <v>0</v>
      </c>
      <c r="AG66" s="283">
        <v>0</v>
      </c>
      <c r="AH66" s="283">
        <v>0</v>
      </c>
      <c r="AI66" s="283">
        <v>0</v>
      </c>
      <c r="AJ66" s="283">
        <v>0</v>
      </c>
      <c r="AK66" s="283">
        <v>0</v>
      </c>
      <c r="AL66" s="283">
        <v>0</v>
      </c>
      <c r="AM66" s="283">
        <v>0</v>
      </c>
      <c r="AN66" s="283">
        <v>0</v>
      </c>
      <c r="AO66" s="283">
        <v>0</v>
      </c>
      <c r="AP66" s="283">
        <v>0</v>
      </c>
      <c r="AQ66" s="283">
        <v>0</v>
      </c>
      <c r="AR66" s="283">
        <v>0</v>
      </c>
      <c r="AS66" s="283">
        <v>0</v>
      </c>
      <c r="AT66" s="283">
        <v>0</v>
      </c>
      <c r="AU66" s="283">
        <v>0</v>
      </c>
      <c r="AV66" s="283">
        <v>0</v>
      </c>
      <c r="AW66" s="283">
        <v>0</v>
      </c>
      <c r="AX66" s="283">
        <v>0</v>
      </c>
      <c r="AY66" s="283">
        <v>0</v>
      </c>
      <c r="AZ66" s="283">
        <v>0</v>
      </c>
    </row>
    <row r="67" spans="1:52" x14ac:dyDescent="0.25">
      <c r="A67" s="285" t="s">
        <v>509</v>
      </c>
      <c r="B67" s="283">
        <v>0</v>
      </c>
      <c r="C67" s="283">
        <v>0</v>
      </c>
      <c r="D67" s="283">
        <v>0</v>
      </c>
      <c r="E67" s="283">
        <v>0</v>
      </c>
      <c r="F67" s="283">
        <v>0</v>
      </c>
      <c r="G67" s="283">
        <v>0</v>
      </c>
      <c r="H67" s="283">
        <v>0</v>
      </c>
      <c r="I67" s="283">
        <v>0</v>
      </c>
      <c r="J67" s="283">
        <v>0</v>
      </c>
      <c r="K67" s="283">
        <v>0</v>
      </c>
      <c r="L67" s="283">
        <v>0</v>
      </c>
      <c r="M67" s="283">
        <v>0</v>
      </c>
      <c r="N67" s="283">
        <v>0</v>
      </c>
      <c r="O67" s="283">
        <v>0</v>
      </c>
      <c r="P67" s="283">
        <v>0</v>
      </c>
      <c r="Q67" s="283">
        <v>0</v>
      </c>
      <c r="R67" s="283">
        <v>0</v>
      </c>
      <c r="S67" s="283">
        <v>0</v>
      </c>
      <c r="T67" s="283">
        <v>0</v>
      </c>
      <c r="U67" s="283">
        <v>0</v>
      </c>
      <c r="V67" s="283">
        <v>0</v>
      </c>
      <c r="W67" s="283">
        <v>0</v>
      </c>
      <c r="X67" s="283">
        <v>0</v>
      </c>
      <c r="Y67" s="283">
        <v>0</v>
      </c>
      <c r="Z67" s="283">
        <v>0</v>
      </c>
      <c r="AA67" s="283">
        <v>0</v>
      </c>
      <c r="AB67" s="283">
        <v>0</v>
      </c>
      <c r="AC67" s="283">
        <v>0</v>
      </c>
      <c r="AD67" s="283">
        <v>0</v>
      </c>
      <c r="AE67" s="283">
        <v>0</v>
      </c>
      <c r="AF67" s="283">
        <v>0</v>
      </c>
      <c r="AG67" s="283">
        <v>0</v>
      </c>
      <c r="AH67" s="283">
        <v>0</v>
      </c>
      <c r="AI67" s="283">
        <v>0</v>
      </c>
      <c r="AJ67" s="283">
        <v>0</v>
      </c>
      <c r="AK67" s="283">
        <v>0</v>
      </c>
      <c r="AL67" s="283">
        <v>0</v>
      </c>
      <c r="AM67" s="283">
        <v>0</v>
      </c>
      <c r="AN67" s="283">
        <v>0</v>
      </c>
      <c r="AO67" s="283">
        <v>0</v>
      </c>
      <c r="AP67" s="283">
        <v>0</v>
      </c>
      <c r="AQ67" s="283">
        <v>0</v>
      </c>
      <c r="AR67" s="283">
        <v>0</v>
      </c>
      <c r="AS67" s="283">
        <v>0</v>
      </c>
      <c r="AT67" s="283">
        <v>0</v>
      </c>
      <c r="AU67" s="283">
        <v>0</v>
      </c>
      <c r="AV67" s="283">
        <v>0</v>
      </c>
      <c r="AW67" s="283">
        <v>0</v>
      </c>
      <c r="AX67" s="283">
        <v>0</v>
      </c>
      <c r="AY67" s="283">
        <v>0</v>
      </c>
      <c r="AZ67" s="283">
        <v>0</v>
      </c>
    </row>
    <row r="68" spans="1:52" x14ac:dyDescent="0.25">
      <c r="A68" s="285" t="s">
        <v>514</v>
      </c>
      <c r="B68" s="283"/>
      <c r="C68" s="283"/>
      <c r="D68" s="283"/>
      <c r="E68" s="283"/>
      <c r="F68" s="283"/>
      <c r="G68" s="283"/>
      <c r="H68" s="283"/>
      <c r="I68" s="283"/>
      <c r="J68" s="283"/>
      <c r="K68" s="283"/>
      <c r="L68" s="283"/>
      <c r="M68" s="284"/>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row>
    <row r="69" spans="1:52" x14ac:dyDescent="0.25">
      <c r="A69" s="285" t="s">
        <v>514</v>
      </c>
      <c r="B69" s="283">
        <v>0</v>
      </c>
      <c r="C69" s="283">
        <v>0</v>
      </c>
      <c r="D69" s="283">
        <v>0</v>
      </c>
      <c r="E69" s="283">
        <v>0</v>
      </c>
      <c r="F69" s="283">
        <v>0</v>
      </c>
      <c r="G69" s="283">
        <v>0</v>
      </c>
      <c r="H69" s="283">
        <v>0</v>
      </c>
      <c r="I69" s="283">
        <v>0</v>
      </c>
      <c r="J69" s="283">
        <v>0</v>
      </c>
      <c r="K69" s="283">
        <v>0</v>
      </c>
      <c r="L69" s="283">
        <v>0</v>
      </c>
      <c r="M69" s="284">
        <v>0</v>
      </c>
      <c r="N69" s="283">
        <v>0</v>
      </c>
      <c r="O69" s="283">
        <v>0</v>
      </c>
      <c r="P69" s="283">
        <v>0</v>
      </c>
      <c r="Q69" s="283">
        <v>0</v>
      </c>
      <c r="R69" s="283">
        <v>0</v>
      </c>
      <c r="S69" s="283">
        <v>0</v>
      </c>
      <c r="T69" s="283">
        <v>0</v>
      </c>
      <c r="U69" s="283">
        <v>0</v>
      </c>
      <c r="V69" s="283">
        <v>0</v>
      </c>
      <c r="W69" s="283">
        <v>0</v>
      </c>
      <c r="X69" s="283">
        <v>0</v>
      </c>
      <c r="Y69" s="283">
        <v>0</v>
      </c>
      <c r="Z69" s="283">
        <v>0</v>
      </c>
      <c r="AA69" s="283">
        <v>0</v>
      </c>
      <c r="AB69" s="283">
        <v>0</v>
      </c>
      <c r="AC69" s="283">
        <v>0</v>
      </c>
      <c r="AD69" s="283">
        <v>0</v>
      </c>
      <c r="AE69" s="283">
        <v>0</v>
      </c>
      <c r="AF69" s="283">
        <v>0</v>
      </c>
      <c r="AG69" s="283">
        <v>0</v>
      </c>
      <c r="AH69" s="283">
        <v>0</v>
      </c>
      <c r="AI69" s="283">
        <v>0</v>
      </c>
      <c r="AJ69" s="283">
        <v>0</v>
      </c>
      <c r="AK69" s="283">
        <v>0</v>
      </c>
      <c r="AL69" s="283">
        <v>0</v>
      </c>
      <c r="AM69" s="283">
        <v>0</v>
      </c>
      <c r="AN69" s="283">
        <v>0</v>
      </c>
      <c r="AO69" s="283">
        <v>0</v>
      </c>
      <c r="AP69" s="283">
        <v>0</v>
      </c>
      <c r="AQ69" s="283">
        <v>0</v>
      </c>
      <c r="AR69" s="283">
        <v>0</v>
      </c>
      <c r="AS69" s="283">
        <v>0</v>
      </c>
      <c r="AT69" s="283">
        <v>0</v>
      </c>
      <c r="AU69" s="283">
        <v>0</v>
      </c>
      <c r="AV69" s="283">
        <v>0</v>
      </c>
      <c r="AW69" s="283">
        <v>0</v>
      </c>
      <c r="AX69" s="283">
        <v>0</v>
      </c>
      <c r="AY69" s="283">
        <v>0</v>
      </c>
      <c r="AZ69" s="283">
        <v>0</v>
      </c>
    </row>
    <row r="70" spans="1:52" x14ac:dyDescent="0.25">
      <c r="A70" s="285" t="s">
        <v>514</v>
      </c>
      <c r="B70" s="283"/>
      <c r="C70" s="283">
        <v>0</v>
      </c>
      <c r="D70" s="283">
        <v>0</v>
      </c>
      <c r="E70" s="283">
        <v>0</v>
      </c>
      <c r="F70" s="283">
        <v>0</v>
      </c>
      <c r="G70" s="283">
        <v>0</v>
      </c>
      <c r="H70" s="283">
        <v>0</v>
      </c>
      <c r="I70" s="283">
        <v>0</v>
      </c>
      <c r="J70" s="283">
        <v>0</v>
      </c>
      <c r="K70" s="283">
        <v>0</v>
      </c>
      <c r="L70" s="283">
        <v>0</v>
      </c>
      <c r="M70" s="284">
        <v>0</v>
      </c>
      <c r="N70" s="283">
        <v>0</v>
      </c>
      <c r="O70" s="283">
        <v>0</v>
      </c>
      <c r="P70" s="283">
        <v>0</v>
      </c>
      <c r="Q70" s="283">
        <v>0</v>
      </c>
      <c r="R70" s="283">
        <v>0</v>
      </c>
      <c r="S70" s="283">
        <v>0</v>
      </c>
      <c r="T70" s="283">
        <v>0</v>
      </c>
      <c r="U70" s="283">
        <v>0</v>
      </c>
      <c r="V70" s="283">
        <v>0</v>
      </c>
      <c r="W70" s="283">
        <v>0</v>
      </c>
      <c r="X70" s="283">
        <v>0</v>
      </c>
      <c r="Y70" s="283">
        <v>0</v>
      </c>
      <c r="Z70" s="283">
        <v>0</v>
      </c>
      <c r="AA70" s="283">
        <v>0</v>
      </c>
      <c r="AB70" s="283">
        <v>0</v>
      </c>
      <c r="AC70" s="283">
        <v>0</v>
      </c>
      <c r="AD70" s="283">
        <v>0</v>
      </c>
      <c r="AE70" s="283">
        <v>0</v>
      </c>
      <c r="AF70" s="283">
        <v>0</v>
      </c>
      <c r="AG70" s="283">
        <v>0</v>
      </c>
      <c r="AH70" s="283">
        <v>0</v>
      </c>
      <c r="AI70" s="283">
        <v>0</v>
      </c>
      <c r="AJ70" s="283">
        <v>0</v>
      </c>
      <c r="AK70" s="283">
        <v>0</v>
      </c>
      <c r="AL70" s="283">
        <v>0</v>
      </c>
      <c r="AM70" s="283">
        <v>0</v>
      </c>
      <c r="AN70" s="283">
        <v>0</v>
      </c>
      <c r="AO70" s="283">
        <v>0</v>
      </c>
      <c r="AP70" s="283">
        <v>0</v>
      </c>
      <c r="AQ70" s="283">
        <v>0</v>
      </c>
      <c r="AR70" s="283">
        <v>0</v>
      </c>
      <c r="AS70" s="283">
        <v>0</v>
      </c>
      <c r="AT70" s="283">
        <v>0</v>
      </c>
      <c r="AU70" s="283">
        <v>0</v>
      </c>
      <c r="AV70" s="283">
        <v>0</v>
      </c>
      <c r="AW70" s="283">
        <v>0</v>
      </c>
      <c r="AX70" s="283">
        <v>0</v>
      </c>
      <c r="AY70" s="283">
        <v>0</v>
      </c>
      <c r="AZ70" s="283">
        <v>0</v>
      </c>
    </row>
    <row r="71" spans="1:52" x14ac:dyDescent="0.25">
      <c r="A71" s="285" t="s">
        <v>540</v>
      </c>
      <c r="B71" s="283"/>
      <c r="C71" s="283">
        <v>-1787879.208060222</v>
      </c>
      <c r="D71" s="283">
        <v>-1769819.8221202195</v>
      </c>
      <c r="E71" s="283">
        <v>-1751760.4361802174</v>
      </c>
      <c r="F71" s="283">
        <v>-1733701.0502402151</v>
      </c>
      <c r="G71" s="283">
        <v>-1715641.6643002126</v>
      </c>
      <c r="H71" s="283">
        <v>-1697582.2783602106</v>
      </c>
      <c r="I71" s="283">
        <v>-1679522.8924202083</v>
      </c>
      <c r="J71" s="283">
        <v>-1661463.5064802063</v>
      </c>
      <c r="K71" s="283">
        <v>-1643404.1205402038</v>
      </c>
      <c r="L71" s="283">
        <v>-1625344.7346002017</v>
      </c>
      <c r="M71" s="283">
        <v>-1607285.3486601994</v>
      </c>
      <c r="N71" s="283">
        <v>-1589225.9627201972</v>
      </c>
      <c r="O71" s="283">
        <v>-1571166.5767801949</v>
      </c>
      <c r="P71" s="283">
        <v>-1553107.1908401928</v>
      </c>
      <c r="Q71" s="283">
        <v>-1535047.8049001906</v>
      </c>
      <c r="R71" s="283">
        <v>-1516988.418960188</v>
      </c>
      <c r="S71" s="283">
        <v>-1498929.033020186</v>
      </c>
      <c r="T71" s="283">
        <v>-1480869.647080184</v>
      </c>
      <c r="U71" s="283">
        <v>-1462810.2611401815</v>
      </c>
      <c r="V71" s="283">
        <v>-1444750.8752001794</v>
      </c>
      <c r="W71" s="283">
        <v>-1426691.4892601771</v>
      </c>
      <c r="X71" s="283">
        <v>-1408632.1033201751</v>
      </c>
      <c r="Y71" s="283">
        <v>-1390572.7173801726</v>
      </c>
      <c r="Z71" s="283">
        <v>-1372513.3314401703</v>
      </c>
      <c r="AA71" s="283">
        <v>-1354453.9455001683</v>
      </c>
      <c r="AB71" s="283">
        <v>-1336394.559560166</v>
      </c>
      <c r="AC71" s="283">
        <v>-1318335.1736201637</v>
      </c>
      <c r="AD71" s="283">
        <v>-1300275.7876801614</v>
      </c>
      <c r="AE71" s="283">
        <v>-1282216.4017401594</v>
      </c>
      <c r="AF71" s="283">
        <v>-1264157.0158001571</v>
      </c>
      <c r="AG71" s="283">
        <v>-1246097.6298601548</v>
      </c>
      <c r="AH71" s="283">
        <v>-1228038.2439201525</v>
      </c>
      <c r="AI71" s="283">
        <v>-1209978.8579801505</v>
      </c>
      <c r="AJ71" s="283">
        <v>-1191919.4720401482</v>
      </c>
      <c r="AK71" s="283">
        <v>-1173860.0861001459</v>
      </c>
      <c r="AL71" s="283">
        <v>-1155800.7001601437</v>
      </c>
      <c r="AM71" s="283">
        <v>-1137741.3142201416</v>
      </c>
      <c r="AN71" s="283">
        <v>-1119681.9282801393</v>
      </c>
      <c r="AO71" s="283">
        <v>-1101622.5423401371</v>
      </c>
      <c r="AP71" s="283">
        <v>-1083563.1564001348</v>
      </c>
      <c r="AQ71" s="283">
        <v>-1065503.7704601327</v>
      </c>
      <c r="AR71" s="283">
        <v>-1047444.3845201303</v>
      </c>
      <c r="AS71" s="283">
        <v>-1029384.9985801281</v>
      </c>
      <c r="AT71" s="283">
        <v>-1011325.6126401257</v>
      </c>
      <c r="AU71" s="283">
        <v>-993266.2267001234</v>
      </c>
      <c r="AV71" s="283">
        <v>-975206.84076012112</v>
      </c>
      <c r="AW71" s="283">
        <v>-957147.45482011884</v>
      </c>
      <c r="AX71" s="283">
        <v>-939088.06888011645</v>
      </c>
      <c r="AY71" s="283">
        <v>-921028.68294011417</v>
      </c>
      <c r="AZ71" s="283">
        <v>-902969.2970001119</v>
      </c>
    </row>
    <row r="72" spans="1:52" s="211" customFormat="1" ht="14.25" x14ac:dyDescent="0.25">
      <c r="A72" s="286" t="s">
        <v>541</v>
      </c>
      <c r="B72" s="281">
        <v>0</v>
      </c>
      <c r="C72" s="281">
        <v>-1787879.208060222</v>
      </c>
      <c r="D72" s="281">
        <v>-1769819.8221202195</v>
      </c>
      <c r="E72" s="281">
        <v>-1751760.4361802174</v>
      </c>
      <c r="F72" s="281">
        <v>-1733701.0502402151</v>
      </c>
      <c r="G72" s="281">
        <v>-1715641.6643002126</v>
      </c>
      <c r="H72" s="281">
        <v>-1697582.2783602106</v>
      </c>
      <c r="I72" s="281">
        <v>-1679522.8924202083</v>
      </c>
      <c r="J72" s="281">
        <v>-1661463.5064802063</v>
      </c>
      <c r="K72" s="281">
        <v>-1643404.1205402038</v>
      </c>
      <c r="L72" s="281">
        <v>-1625344.7346002017</v>
      </c>
      <c r="M72" s="282">
        <v>-1607285.3486601994</v>
      </c>
      <c r="N72" s="281">
        <v>-1589225.9627201972</v>
      </c>
      <c r="O72" s="281">
        <v>-1571166.5767801949</v>
      </c>
      <c r="P72" s="281">
        <v>-1553107.1908401928</v>
      </c>
      <c r="Q72" s="281">
        <v>-1535047.8049001906</v>
      </c>
      <c r="R72" s="281">
        <v>-1516988.418960188</v>
      </c>
      <c r="S72" s="281">
        <v>-1498929.033020186</v>
      </c>
      <c r="T72" s="281">
        <v>-1480869.647080184</v>
      </c>
      <c r="U72" s="281">
        <v>-1462810.2611401815</v>
      </c>
      <c r="V72" s="281">
        <v>-1444750.8752001794</v>
      </c>
      <c r="W72" s="281">
        <v>-1426691.4892601771</v>
      </c>
      <c r="X72" s="281">
        <v>-1408632.1033201751</v>
      </c>
      <c r="Y72" s="281">
        <v>-1390572.7173801726</v>
      </c>
      <c r="Z72" s="281">
        <v>-1372513.3314401703</v>
      </c>
      <c r="AA72" s="281">
        <v>-1354453.9455001683</v>
      </c>
      <c r="AB72" s="281">
        <v>-1336394.559560166</v>
      </c>
      <c r="AC72" s="281">
        <v>-1318335.1736201637</v>
      </c>
      <c r="AD72" s="281">
        <v>-1300275.7876801614</v>
      </c>
      <c r="AE72" s="281">
        <v>-1282216.4017401594</v>
      </c>
      <c r="AF72" s="281">
        <v>-1264157.0158001571</v>
      </c>
      <c r="AG72" s="281">
        <v>-1246097.6298601548</v>
      </c>
      <c r="AH72" s="281">
        <v>-1228038.2439201525</v>
      </c>
      <c r="AI72" s="281">
        <v>-1209978.8579801505</v>
      </c>
      <c r="AJ72" s="281">
        <v>-1191919.4720401482</v>
      </c>
      <c r="AK72" s="281">
        <v>-1173860.0861001459</v>
      </c>
      <c r="AL72" s="281">
        <v>-1155800.7001601437</v>
      </c>
      <c r="AM72" s="281">
        <v>-1137741.3142201416</v>
      </c>
      <c r="AN72" s="281">
        <v>-1119681.9282801393</v>
      </c>
      <c r="AO72" s="281">
        <v>-1101622.5423401371</v>
      </c>
      <c r="AP72" s="281">
        <v>-1083563.1564001348</v>
      </c>
      <c r="AQ72" s="281">
        <v>-1065503.7704601327</v>
      </c>
      <c r="AR72" s="281">
        <v>-1047444.3845201303</v>
      </c>
      <c r="AS72" s="281">
        <v>-1029384.9985801281</v>
      </c>
      <c r="AT72" s="281">
        <v>-1011325.6126401257</v>
      </c>
      <c r="AU72" s="281">
        <v>-993266.2267001234</v>
      </c>
      <c r="AV72" s="281">
        <v>-975206.84076012112</v>
      </c>
      <c r="AW72" s="281">
        <v>-957147.45482011884</v>
      </c>
      <c r="AX72" s="281">
        <v>-939088.06888011645</v>
      </c>
      <c r="AY72" s="281">
        <v>-921028.68294011417</v>
      </c>
      <c r="AZ72" s="281">
        <v>-902969.2970001119</v>
      </c>
    </row>
    <row r="73" spans="1:52" x14ac:dyDescent="0.25">
      <c r="A73" s="285" t="s">
        <v>542</v>
      </c>
      <c r="B73" s="283">
        <v>0</v>
      </c>
      <c r="C73" s="283">
        <v>-1641762.3581820219</v>
      </c>
      <c r="D73" s="283">
        <v>-1641762.3581820219</v>
      </c>
      <c r="E73" s="283">
        <v>-1641762.3581820219</v>
      </c>
      <c r="F73" s="283">
        <v>-1641762.3581820219</v>
      </c>
      <c r="G73" s="283">
        <v>-1641762.3581820219</v>
      </c>
      <c r="H73" s="283">
        <v>-1641762.3581820219</v>
      </c>
      <c r="I73" s="283">
        <v>-1641762.3581820219</v>
      </c>
      <c r="J73" s="283">
        <v>-1641762.3581820219</v>
      </c>
      <c r="K73" s="283">
        <v>-1641762.3581820219</v>
      </c>
      <c r="L73" s="283">
        <v>-1641762.3581820219</v>
      </c>
      <c r="M73" s="283">
        <v>-1641762.3581820219</v>
      </c>
      <c r="N73" s="283">
        <v>-1641762.3581820219</v>
      </c>
      <c r="O73" s="283">
        <v>-1641762.3581820219</v>
      </c>
      <c r="P73" s="283">
        <v>-1641762.3581820219</v>
      </c>
      <c r="Q73" s="283">
        <v>-1641762.3581820219</v>
      </c>
      <c r="R73" s="283">
        <v>-1641762.3581820219</v>
      </c>
      <c r="S73" s="283">
        <v>-1641762.3581820219</v>
      </c>
      <c r="T73" s="283">
        <v>-1641762.3581820219</v>
      </c>
      <c r="U73" s="283">
        <v>-1641762.3581820219</v>
      </c>
      <c r="V73" s="283">
        <v>-1641762.3581820219</v>
      </c>
      <c r="W73" s="283">
        <v>-1641762.3581820219</v>
      </c>
      <c r="X73" s="283">
        <v>-1641762.3581820219</v>
      </c>
      <c r="Y73" s="283">
        <v>-1641762.3581820219</v>
      </c>
      <c r="Z73" s="283">
        <v>-1641762.3581820219</v>
      </c>
      <c r="AA73" s="283">
        <v>-1641762.3581820219</v>
      </c>
      <c r="AB73" s="283">
        <v>-1641762.3581820219</v>
      </c>
      <c r="AC73" s="283">
        <v>-1641762.3581820219</v>
      </c>
      <c r="AD73" s="283">
        <v>-1641762.3581820219</v>
      </c>
      <c r="AE73" s="283">
        <v>-1641762.3581820219</v>
      </c>
      <c r="AF73" s="283">
        <v>-1641762.3581820219</v>
      </c>
      <c r="AG73" s="283">
        <v>-1641762.3581820219</v>
      </c>
      <c r="AH73" s="283">
        <v>-1641762.3581820219</v>
      </c>
      <c r="AI73" s="283">
        <v>-1641762.3581820219</v>
      </c>
      <c r="AJ73" s="283">
        <v>-1641762.3581820219</v>
      </c>
      <c r="AK73" s="283">
        <v>-1641762.3581820219</v>
      </c>
      <c r="AL73" s="283">
        <v>-1641762.3581820219</v>
      </c>
      <c r="AM73" s="283">
        <v>-1641762.3581820219</v>
      </c>
      <c r="AN73" s="283">
        <v>-1641762.3581820219</v>
      </c>
      <c r="AO73" s="283">
        <v>-1641762.3581820219</v>
      </c>
      <c r="AP73" s="283">
        <v>-1641762.3581820219</v>
      </c>
      <c r="AQ73" s="283">
        <v>-1641762.3581820219</v>
      </c>
      <c r="AR73" s="283">
        <v>-1641762.3581820219</v>
      </c>
      <c r="AS73" s="283">
        <v>-1641762.3581820219</v>
      </c>
      <c r="AT73" s="283">
        <v>-1641762.3581820219</v>
      </c>
      <c r="AU73" s="283">
        <v>-1641762.3581820219</v>
      </c>
      <c r="AV73" s="283">
        <v>-1641762.3581820219</v>
      </c>
      <c r="AW73" s="283">
        <v>-1641762.3581820219</v>
      </c>
      <c r="AX73" s="283">
        <v>-1641762.3581820219</v>
      </c>
      <c r="AY73" s="283">
        <v>-1641762.3581820219</v>
      </c>
      <c r="AZ73" s="283">
        <v>-1641762.3581820219</v>
      </c>
    </row>
    <row r="74" spans="1:52" s="211" customFormat="1" ht="14.25" x14ac:dyDescent="0.25">
      <c r="A74" s="286" t="s">
        <v>543</v>
      </c>
      <c r="B74" s="281">
        <v>0</v>
      </c>
      <c r="C74" s="281">
        <v>-3429641.5662422441</v>
      </c>
      <c r="D74" s="281">
        <v>-3411582.1803022414</v>
      </c>
      <c r="E74" s="281">
        <v>-3393522.7943622395</v>
      </c>
      <c r="F74" s="281">
        <v>-3375463.4084222373</v>
      </c>
      <c r="G74" s="281">
        <v>-3357404.0224822345</v>
      </c>
      <c r="H74" s="281">
        <v>-3339344.6365422327</v>
      </c>
      <c r="I74" s="281">
        <v>-3321285.2506022304</v>
      </c>
      <c r="J74" s="281">
        <v>-3303225.8646622282</v>
      </c>
      <c r="K74" s="281">
        <v>-3285166.4787222259</v>
      </c>
      <c r="L74" s="281">
        <v>-3267107.0927822236</v>
      </c>
      <c r="M74" s="282">
        <v>-3249047.7068422213</v>
      </c>
      <c r="N74" s="281">
        <v>-3230988.320902219</v>
      </c>
      <c r="O74" s="281">
        <v>-3212928.9349622168</v>
      </c>
      <c r="P74" s="281">
        <v>-3194869.5490222145</v>
      </c>
      <c r="Q74" s="281">
        <v>-3176810.1630822122</v>
      </c>
      <c r="R74" s="281">
        <v>-3158750.7771422099</v>
      </c>
      <c r="S74" s="281">
        <v>-3140691.3912022077</v>
      </c>
      <c r="T74" s="281">
        <v>-3122632.0052622058</v>
      </c>
      <c r="U74" s="281">
        <v>-3104572.6193222031</v>
      </c>
      <c r="V74" s="281">
        <v>-3086513.2333822013</v>
      </c>
      <c r="W74" s="281">
        <v>-3068453.847442199</v>
      </c>
      <c r="X74" s="281">
        <v>-3050394.4615021972</v>
      </c>
      <c r="Y74" s="281">
        <v>-3032335.0755621945</v>
      </c>
      <c r="Z74" s="281">
        <v>-3014275.6896221922</v>
      </c>
      <c r="AA74" s="281">
        <v>-2996216.3036821904</v>
      </c>
      <c r="AB74" s="281">
        <v>-2978156.9177421881</v>
      </c>
      <c r="AC74" s="281">
        <v>-2960097.5318021858</v>
      </c>
      <c r="AD74" s="281">
        <v>-2942038.1458621835</v>
      </c>
      <c r="AE74" s="281">
        <v>-2923978.7599221813</v>
      </c>
      <c r="AF74" s="281">
        <v>-2905919.373982179</v>
      </c>
      <c r="AG74" s="281">
        <v>-2887859.9880421767</v>
      </c>
      <c r="AH74" s="281">
        <v>-2869800.6021021744</v>
      </c>
      <c r="AI74" s="281">
        <v>-2851741.2161621721</v>
      </c>
      <c r="AJ74" s="281">
        <v>-2833681.8302221699</v>
      </c>
      <c r="AK74" s="281">
        <v>-2815622.4442821676</v>
      </c>
      <c r="AL74" s="281">
        <v>-2797563.0583421653</v>
      </c>
      <c r="AM74" s="281">
        <v>-2779503.6724021635</v>
      </c>
      <c r="AN74" s="281">
        <v>-2761444.2864621612</v>
      </c>
      <c r="AO74" s="281">
        <v>-2743384.9005221589</v>
      </c>
      <c r="AP74" s="281">
        <v>-2725325.5145821567</v>
      </c>
      <c r="AQ74" s="281">
        <v>-2707266.1286421549</v>
      </c>
      <c r="AR74" s="281">
        <v>-2689206.7427021521</v>
      </c>
      <c r="AS74" s="281">
        <v>-2671147.3567621498</v>
      </c>
      <c r="AT74" s="281">
        <v>-2653087.9708221476</v>
      </c>
      <c r="AU74" s="281">
        <v>-2635028.5848821453</v>
      </c>
      <c r="AV74" s="281">
        <v>-2616969.198942143</v>
      </c>
      <c r="AW74" s="281">
        <v>-2598909.8130021407</v>
      </c>
      <c r="AX74" s="281">
        <v>-2580850.4270621384</v>
      </c>
      <c r="AY74" s="281">
        <v>-2562791.0411221362</v>
      </c>
      <c r="AZ74" s="281">
        <v>-2544731.6551821339</v>
      </c>
    </row>
    <row r="75" spans="1:52" x14ac:dyDescent="0.25">
      <c r="A75" s="285" t="s">
        <v>544</v>
      </c>
      <c r="B75" s="283">
        <v>0</v>
      </c>
      <c r="C75" s="283">
        <v>0</v>
      </c>
      <c r="D75" s="283">
        <v>0</v>
      </c>
      <c r="E75" s="283">
        <v>0</v>
      </c>
      <c r="F75" s="283">
        <v>0</v>
      </c>
      <c r="G75" s="283">
        <v>0</v>
      </c>
      <c r="H75" s="283">
        <v>0</v>
      </c>
      <c r="I75" s="283">
        <v>0</v>
      </c>
      <c r="J75" s="283">
        <v>0</v>
      </c>
      <c r="K75" s="283">
        <v>0</v>
      </c>
      <c r="L75" s="283">
        <v>0</v>
      </c>
      <c r="M75" s="284">
        <v>0</v>
      </c>
      <c r="N75" s="283">
        <v>0</v>
      </c>
      <c r="O75" s="283">
        <v>0</v>
      </c>
      <c r="P75" s="283">
        <v>0</v>
      </c>
      <c r="Q75" s="283">
        <v>0</v>
      </c>
      <c r="R75" s="283">
        <v>0</v>
      </c>
      <c r="S75" s="283">
        <v>0</v>
      </c>
      <c r="T75" s="283">
        <v>0</v>
      </c>
      <c r="U75" s="283">
        <v>0</v>
      </c>
      <c r="V75" s="283">
        <v>0</v>
      </c>
      <c r="W75" s="283">
        <v>0</v>
      </c>
      <c r="X75" s="283">
        <v>0</v>
      </c>
      <c r="Y75" s="283">
        <v>0</v>
      </c>
      <c r="Z75" s="283">
        <v>0</v>
      </c>
      <c r="AA75" s="283">
        <v>0</v>
      </c>
      <c r="AB75" s="283">
        <v>0</v>
      </c>
      <c r="AC75" s="283">
        <v>0</v>
      </c>
      <c r="AD75" s="283">
        <v>0</v>
      </c>
      <c r="AE75" s="283">
        <v>0</v>
      </c>
      <c r="AF75" s="283">
        <v>0</v>
      </c>
      <c r="AG75" s="283">
        <v>0</v>
      </c>
      <c r="AH75" s="283">
        <v>0</v>
      </c>
      <c r="AI75" s="283">
        <v>0</v>
      </c>
      <c r="AJ75" s="283">
        <v>0</v>
      </c>
      <c r="AK75" s="283">
        <v>0</v>
      </c>
      <c r="AL75" s="283">
        <v>0</v>
      </c>
      <c r="AM75" s="283">
        <v>0</v>
      </c>
      <c r="AN75" s="283">
        <v>0</v>
      </c>
      <c r="AO75" s="283">
        <v>0</v>
      </c>
      <c r="AP75" s="283">
        <v>0</v>
      </c>
      <c r="AQ75" s="283">
        <v>0</v>
      </c>
      <c r="AR75" s="283">
        <v>0</v>
      </c>
      <c r="AS75" s="283">
        <v>0</v>
      </c>
      <c r="AT75" s="283">
        <v>0</v>
      </c>
      <c r="AU75" s="283">
        <v>0</v>
      </c>
      <c r="AV75" s="283">
        <v>0</v>
      </c>
      <c r="AW75" s="283">
        <v>0</v>
      </c>
      <c r="AX75" s="283">
        <v>0</v>
      </c>
      <c r="AY75" s="283">
        <v>0</v>
      </c>
      <c r="AZ75" s="283">
        <v>0</v>
      </c>
    </row>
    <row r="76" spans="1:52" s="211" customFormat="1" ht="14.25" x14ac:dyDescent="0.25">
      <c r="A76" s="286" t="s">
        <v>545</v>
      </c>
      <c r="B76" s="281">
        <v>0</v>
      </c>
      <c r="C76" s="281">
        <v>-3429641.5662422441</v>
      </c>
      <c r="D76" s="281">
        <v>-3411582.1803022414</v>
      </c>
      <c r="E76" s="281">
        <v>-3393522.7943622395</v>
      </c>
      <c r="F76" s="281">
        <v>-3375463.4084222373</v>
      </c>
      <c r="G76" s="281">
        <v>-3357404.0224822345</v>
      </c>
      <c r="H76" s="281">
        <v>-3339344.6365422327</v>
      </c>
      <c r="I76" s="281">
        <v>-3321285.2506022304</v>
      </c>
      <c r="J76" s="281">
        <v>-3303225.8646622282</v>
      </c>
      <c r="K76" s="281">
        <v>-3285166.4787222259</v>
      </c>
      <c r="L76" s="281">
        <v>-3267107.0927822236</v>
      </c>
      <c r="M76" s="282">
        <v>-3249047.7068422213</v>
      </c>
      <c r="N76" s="281">
        <v>-3230988.320902219</v>
      </c>
      <c r="O76" s="281">
        <v>-3212928.9349622168</v>
      </c>
      <c r="P76" s="281">
        <v>-3194869.5490222145</v>
      </c>
      <c r="Q76" s="281">
        <v>-3176810.1630822122</v>
      </c>
      <c r="R76" s="281">
        <v>-3158750.7771422099</v>
      </c>
      <c r="S76" s="281">
        <v>-3140691.3912022077</v>
      </c>
      <c r="T76" s="281">
        <v>-3122632.0052622058</v>
      </c>
      <c r="U76" s="281">
        <v>-3104572.6193222031</v>
      </c>
      <c r="V76" s="281">
        <v>-3086513.2333822013</v>
      </c>
      <c r="W76" s="281">
        <v>-3068453.847442199</v>
      </c>
      <c r="X76" s="281">
        <v>-3050394.4615021972</v>
      </c>
      <c r="Y76" s="281">
        <v>-3032335.0755621945</v>
      </c>
      <c r="Z76" s="281">
        <v>-3014275.6896221922</v>
      </c>
      <c r="AA76" s="281">
        <v>-2996216.3036821904</v>
      </c>
      <c r="AB76" s="281">
        <v>-2978156.9177421881</v>
      </c>
      <c r="AC76" s="281">
        <v>-2960097.5318021858</v>
      </c>
      <c r="AD76" s="281">
        <v>-2942038.1458621835</v>
      </c>
      <c r="AE76" s="281">
        <v>-2923978.7599221813</v>
      </c>
      <c r="AF76" s="281">
        <v>-2905919.373982179</v>
      </c>
      <c r="AG76" s="281">
        <v>-2887859.9880421767</v>
      </c>
      <c r="AH76" s="281">
        <v>-2869800.6021021744</v>
      </c>
      <c r="AI76" s="281">
        <v>-2851741.2161621721</v>
      </c>
      <c r="AJ76" s="281">
        <v>-2833681.8302221699</v>
      </c>
      <c r="AK76" s="281">
        <v>-2815622.4442821676</v>
      </c>
      <c r="AL76" s="281">
        <v>-2797563.0583421653</v>
      </c>
      <c r="AM76" s="281">
        <v>-2779503.6724021635</v>
      </c>
      <c r="AN76" s="281">
        <v>-2761444.2864621612</v>
      </c>
      <c r="AO76" s="281">
        <v>-2743384.9005221589</v>
      </c>
      <c r="AP76" s="281">
        <v>-2725325.5145821567</v>
      </c>
      <c r="AQ76" s="281">
        <v>-2707266.1286421549</v>
      </c>
      <c r="AR76" s="281">
        <v>-2689206.7427021521</v>
      </c>
      <c r="AS76" s="281">
        <v>-2671147.3567621498</v>
      </c>
      <c r="AT76" s="281">
        <v>-2653087.9708221476</v>
      </c>
      <c r="AU76" s="281">
        <v>-2635028.5848821453</v>
      </c>
      <c r="AV76" s="281">
        <v>-2616969.198942143</v>
      </c>
      <c r="AW76" s="281">
        <v>-2598909.8130021407</v>
      </c>
      <c r="AX76" s="281">
        <v>-2580850.4270621384</v>
      </c>
      <c r="AY76" s="281">
        <v>-2562791.0411221362</v>
      </c>
      <c r="AZ76" s="281">
        <v>-2544731.6551821339</v>
      </c>
    </row>
    <row r="77" spans="1:52" x14ac:dyDescent="0.25">
      <c r="A77" s="285" t="s">
        <v>513</v>
      </c>
      <c r="B77" s="283">
        <v>0</v>
      </c>
      <c r="C77" s="283">
        <v>685928.31324844889</v>
      </c>
      <c r="D77" s="283">
        <v>682316.43606044829</v>
      </c>
      <c r="E77" s="283">
        <v>678704.55887244793</v>
      </c>
      <c r="F77" s="283">
        <v>675092.68168444745</v>
      </c>
      <c r="G77" s="283">
        <v>671480.80449644697</v>
      </c>
      <c r="H77" s="283">
        <v>667868.92730844661</v>
      </c>
      <c r="I77" s="283">
        <v>664257.05012044613</v>
      </c>
      <c r="J77" s="283">
        <v>660645.17293244565</v>
      </c>
      <c r="K77" s="283">
        <v>657033.29574444517</v>
      </c>
      <c r="L77" s="283">
        <v>653421.41855644481</v>
      </c>
      <c r="M77" s="284">
        <v>649809.54136844433</v>
      </c>
      <c r="N77" s="283">
        <v>646197.66418044386</v>
      </c>
      <c r="O77" s="283">
        <v>642585.78699244338</v>
      </c>
      <c r="P77" s="283">
        <v>638973.9098044429</v>
      </c>
      <c r="Q77" s="283">
        <v>635362.03261644254</v>
      </c>
      <c r="R77" s="283">
        <v>631750.15542844206</v>
      </c>
      <c r="S77" s="283">
        <v>628138.27824044158</v>
      </c>
      <c r="T77" s="283">
        <v>624526.40105244122</v>
      </c>
      <c r="U77" s="283">
        <v>620914.52386444062</v>
      </c>
      <c r="V77" s="283">
        <v>617302.64667644026</v>
      </c>
      <c r="W77" s="283">
        <v>613690.76948843978</v>
      </c>
      <c r="X77" s="283">
        <v>610078.89230043942</v>
      </c>
      <c r="Y77" s="283">
        <v>606467.01511243894</v>
      </c>
      <c r="Z77" s="283">
        <v>602855.13792443846</v>
      </c>
      <c r="AA77" s="283">
        <v>599243.2607364381</v>
      </c>
      <c r="AB77" s="283">
        <v>595631.38354843762</v>
      </c>
      <c r="AC77" s="283">
        <v>592019.50636043714</v>
      </c>
      <c r="AD77" s="283">
        <v>588407.62917243678</v>
      </c>
      <c r="AE77" s="283">
        <v>584795.7519844363</v>
      </c>
      <c r="AF77" s="283">
        <v>581183.87479643582</v>
      </c>
      <c r="AG77" s="283">
        <v>577571.99760843534</v>
      </c>
      <c r="AH77" s="283">
        <v>573960.12042043486</v>
      </c>
      <c r="AI77" s="283">
        <v>570348.2432324345</v>
      </c>
      <c r="AJ77" s="283">
        <v>566736.36604443402</v>
      </c>
      <c r="AK77" s="283">
        <v>563124.48885643354</v>
      </c>
      <c r="AL77" s="283">
        <v>559512.61166843306</v>
      </c>
      <c r="AM77" s="283">
        <v>555900.7344804327</v>
      </c>
      <c r="AN77" s="283">
        <v>552288.85729243222</v>
      </c>
      <c r="AO77" s="283">
        <v>548676.98010443186</v>
      </c>
      <c r="AP77" s="283">
        <v>545065.10291643138</v>
      </c>
      <c r="AQ77" s="283">
        <v>541453.22572843102</v>
      </c>
      <c r="AR77" s="283">
        <v>537841.34854043042</v>
      </c>
      <c r="AS77" s="283">
        <v>534229.47135242994</v>
      </c>
      <c r="AT77" s="283">
        <v>530617.59416442958</v>
      </c>
      <c r="AU77" s="283">
        <v>527005.7169764291</v>
      </c>
      <c r="AV77" s="283">
        <v>523393.83978842862</v>
      </c>
      <c r="AW77" s="283">
        <v>519781.96260042815</v>
      </c>
      <c r="AX77" s="283">
        <v>516170.08541242772</v>
      </c>
      <c r="AY77" s="283">
        <v>512558.20822442725</v>
      </c>
      <c r="AZ77" s="283">
        <v>508946.33103642683</v>
      </c>
    </row>
    <row r="78" spans="1:52" ht="16.5" thickBot="1" x14ac:dyDescent="0.3">
      <c r="A78" s="287" t="s">
        <v>546</v>
      </c>
      <c r="B78" s="288">
        <v>0</v>
      </c>
      <c r="C78" s="288">
        <v>-2743713.2529937951</v>
      </c>
      <c r="D78" s="288">
        <v>-2729265.7442417932</v>
      </c>
      <c r="E78" s="288">
        <v>-2714818.2354897917</v>
      </c>
      <c r="F78" s="288">
        <v>-2700370.7267377898</v>
      </c>
      <c r="G78" s="288">
        <v>-2685923.2179857874</v>
      </c>
      <c r="H78" s="288">
        <v>-2671475.709233786</v>
      </c>
      <c r="I78" s="288">
        <v>-2657028.2004817845</v>
      </c>
      <c r="J78" s="288">
        <v>-2642580.6917297826</v>
      </c>
      <c r="K78" s="288">
        <v>-2628133.1829777807</v>
      </c>
      <c r="L78" s="288">
        <v>-2613685.6742257788</v>
      </c>
      <c r="M78" s="289">
        <v>-2599238.1654737769</v>
      </c>
      <c r="N78" s="288">
        <v>-2584790.6567217754</v>
      </c>
      <c r="O78" s="288">
        <v>-2570343.1479697735</v>
      </c>
      <c r="P78" s="288">
        <v>-2555895.6392177716</v>
      </c>
      <c r="Q78" s="288">
        <v>-2541448.1304657697</v>
      </c>
      <c r="R78" s="288">
        <v>-2527000.6217137678</v>
      </c>
      <c r="S78" s="288">
        <v>-2512553.1129617663</v>
      </c>
      <c r="T78" s="288">
        <v>-2498105.6042097649</v>
      </c>
      <c r="U78" s="288">
        <v>-2483658.0954577625</v>
      </c>
      <c r="V78" s="288">
        <v>-2469210.586705761</v>
      </c>
      <c r="W78" s="288">
        <v>-2454763.0779537591</v>
      </c>
      <c r="X78" s="288">
        <v>-2440315.5692017577</v>
      </c>
      <c r="Y78" s="288">
        <v>-2425868.0604497558</v>
      </c>
      <c r="Z78" s="288">
        <v>-2411420.5516977538</v>
      </c>
      <c r="AA78" s="288">
        <v>-2396973.0429457524</v>
      </c>
      <c r="AB78" s="288">
        <v>-2382525.5341937505</v>
      </c>
      <c r="AC78" s="288">
        <v>-2368078.0254417486</v>
      </c>
      <c r="AD78" s="288">
        <v>-2353630.5166897466</v>
      </c>
      <c r="AE78" s="288">
        <v>-2339183.0079377452</v>
      </c>
      <c r="AF78" s="288">
        <v>-2324735.4991857433</v>
      </c>
      <c r="AG78" s="288">
        <v>-2310287.9904337414</v>
      </c>
      <c r="AH78" s="288">
        <v>-2295840.4816817394</v>
      </c>
      <c r="AI78" s="288">
        <v>-2281392.9729297375</v>
      </c>
      <c r="AJ78" s="288">
        <v>-2266945.4641777361</v>
      </c>
      <c r="AK78" s="288">
        <v>-2252497.9554257342</v>
      </c>
      <c r="AL78" s="288">
        <v>-2238050.4466737323</v>
      </c>
      <c r="AM78" s="288">
        <v>-2223602.9379217308</v>
      </c>
      <c r="AN78" s="288">
        <v>-2209155.4291697289</v>
      </c>
      <c r="AO78" s="288">
        <v>-2194707.920417727</v>
      </c>
      <c r="AP78" s="288">
        <v>-2180260.4116657255</v>
      </c>
      <c r="AQ78" s="288">
        <v>-2165812.9029137241</v>
      </c>
      <c r="AR78" s="288">
        <v>-2151365.3941617217</v>
      </c>
      <c r="AS78" s="288">
        <v>-2136917.8854097198</v>
      </c>
      <c r="AT78" s="288">
        <v>-2122470.3766577179</v>
      </c>
      <c r="AU78" s="288">
        <v>-2108022.8679057164</v>
      </c>
      <c r="AV78" s="288">
        <v>-2093575.3591537145</v>
      </c>
      <c r="AW78" s="288">
        <v>-2079127.8504017126</v>
      </c>
      <c r="AX78" s="288">
        <v>-2064680.3416497107</v>
      </c>
      <c r="AY78" s="288">
        <v>-2050232.832897709</v>
      </c>
      <c r="AZ78" s="288">
        <v>-2035785.3241457071</v>
      </c>
    </row>
    <row r="79" spans="1:52" s="221" customFormat="1" ht="16.5" thickBot="1" x14ac:dyDescent="0.3">
      <c r="A79" s="290"/>
      <c r="B79" s="291">
        <v>0</v>
      </c>
      <c r="C79" s="291">
        <v>1</v>
      </c>
      <c r="D79" s="291">
        <v>2</v>
      </c>
      <c r="E79" s="291">
        <v>3</v>
      </c>
      <c r="F79" s="291">
        <v>4</v>
      </c>
      <c r="G79" s="291">
        <v>5</v>
      </c>
      <c r="H79" s="291">
        <v>6</v>
      </c>
      <c r="I79" s="291">
        <v>7</v>
      </c>
      <c r="J79" s="291">
        <v>8</v>
      </c>
      <c r="K79" s="291">
        <v>9</v>
      </c>
      <c r="L79" s="291">
        <v>10</v>
      </c>
      <c r="M79" s="292">
        <v>11</v>
      </c>
      <c r="N79" s="291">
        <v>12</v>
      </c>
      <c r="O79" s="291">
        <v>13</v>
      </c>
      <c r="P79" s="291">
        <v>14</v>
      </c>
      <c r="Q79" s="291">
        <v>15</v>
      </c>
      <c r="R79" s="291">
        <v>16</v>
      </c>
      <c r="S79" s="291">
        <v>17</v>
      </c>
      <c r="T79" s="291">
        <v>18</v>
      </c>
      <c r="U79" s="291">
        <v>19</v>
      </c>
      <c r="V79" s="291">
        <v>20</v>
      </c>
      <c r="W79" s="291">
        <v>21</v>
      </c>
      <c r="X79" s="291">
        <v>22</v>
      </c>
      <c r="Y79" s="291">
        <v>23</v>
      </c>
      <c r="Z79" s="291">
        <v>24</v>
      </c>
      <c r="AA79" s="291">
        <v>25</v>
      </c>
      <c r="AB79" s="291">
        <v>26</v>
      </c>
      <c r="AC79" s="291">
        <v>27</v>
      </c>
      <c r="AD79" s="291">
        <v>28</v>
      </c>
      <c r="AE79" s="291">
        <v>29</v>
      </c>
      <c r="AF79" s="291">
        <v>30</v>
      </c>
      <c r="AG79" s="291">
        <v>31</v>
      </c>
      <c r="AH79" s="291">
        <v>32</v>
      </c>
      <c r="AI79" s="291">
        <v>33</v>
      </c>
      <c r="AJ79" s="291">
        <v>34</v>
      </c>
      <c r="AK79" s="291">
        <v>35</v>
      </c>
      <c r="AL79" s="291">
        <v>36</v>
      </c>
      <c r="AM79" s="291">
        <v>37</v>
      </c>
      <c r="AN79" s="291">
        <v>38</v>
      </c>
      <c r="AO79" s="291">
        <v>39</v>
      </c>
      <c r="AP79" s="291">
        <v>40</v>
      </c>
      <c r="AQ79" s="291">
        <v>41</v>
      </c>
      <c r="AR79" s="291">
        <v>42</v>
      </c>
      <c r="AS79" s="291">
        <v>43</v>
      </c>
      <c r="AT79" s="291">
        <v>44</v>
      </c>
      <c r="AU79" s="291">
        <v>45</v>
      </c>
      <c r="AV79" s="291">
        <v>46</v>
      </c>
      <c r="AW79" s="291">
        <v>47</v>
      </c>
      <c r="AX79" s="291">
        <v>48</v>
      </c>
      <c r="AY79" s="291">
        <v>49</v>
      </c>
      <c r="AZ79" s="291">
        <v>50</v>
      </c>
    </row>
    <row r="80" spans="1:52" ht="31.5" x14ac:dyDescent="0.25">
      <c r="A80" s="269" t="s">
        <v>547</v>
      </c>
      <c r="B80" s="257" t="s">
        <v>579</v>
      </c>
      <c r="C80" s="257">
        <v>2026</v>
      </c>
      <c r="D80" s="257">
        <v>2027</v>
      </c>
      <c r="E80" s="257">
        <v>2028</v>
      </c>
      <c r="F80" s="257">
        <v>2029</v>
      </c>
      <c r="G80" s="257">
        <v>2030</v>
      </c>
      <c r="H80" s="257">
        <v>2031</v>
      </c>
      <c r="I80" s="257">
        <v>2032</v>
      </c>
      <c r="J80" s="257">
        <v>2033</v>
      </c>
      <c r="K80" s="257">
        <v>2034</v>
      </c>
      <c r="L80" s="257">
        <v>2035</v>
      </c>
      <c r="M80" s="270">
        <v>2036</v>
      </c>
      <c r="N80" s="257">
        <v>2037</v>
      </c>
      <c r="O80" s="257">
        <v>2038</v>
      </c>
      <c r="P80" s="257">
        <v>2039</v>
      </c>
      <c r="Q80" s="257">
        <v>2040</v>
      </c>
      <c r="R80" s="257">
        <v>2041</v>
      </c>
      <c r="S80" s="257">
        <v>2042</v>
      </c>
      <c r="T80" s="257">
        <v>2043</v>
      </c>
      <c r="U80" s="257">
        <v>2044</v>
      </c>
      <c r="V80" s="257">
        <v>2045</v>
      </c>
      <c r="W80" s="257">
        <v>2046</v>
      </c>
      <c r="X80" s="257">
        <v>2047</v>
      </c>
      <c r="Y80" s="257">
        <v>2048</v>
      </c>
      <c r="Z80" s="257">
        <v>2049</v>
      </c>
      <c r="AA80" s="257">
        <v>2050</v>
      </c>
      <c r="AB80" s="257">
        <v>2051</v>
      </c>
      <c r="AC80" s="257">
        <v>2052</v>
      </c>
      <c r="AD80" s="257">
        <v>2053</v>
      </c>
      <c r="AE80" s="257">
        <v>2054</v>
      </c>
      <c r="AF80" s="257">
        <v>2055</v>
      </c>
      <c r="AG80" s="257">
        <v>2056</v>
      </c>
      <c r="AH80" s="257">
        <v>2057</v>
      </c>
      <c r="AI80" s="257">
        <v>2058</v>
      </c>
      <c r="AJ80" s="257">
        <v>2059</v>
      </c>
      <c r="AK80" s="257">
        <v>2060</v>
      </c>
      <c r="AL80" s="257">
        <v>2061</v>
      </c>
      <c r="AM80" s="257">
        <v>2062</v>
      </c>
      <c r="AN80" s="257">
        <v>2063</v>
      </c>
      <c r="AO80" s="257">
        <v>2064</v>
      </c>
      <c r="AP80" s="257">
        <v>2065</v>
      </c>
      <c r="AQ80" s="257">
        <v>2066</v>
      </c>
      <c r="AR80" s="257">
        <v>2067</v>
      </c>
      <c r="AS80" s="257">
        <v>2068</v>
      </c>
      <c r="AT80" s="257">
        <v>2069</v>
      </c>
      <c r="AU80" s="257">
        <v>2070</v>
      </c>
      <c r="AV80" s="257">
        <v>2071</v>
      </c>
      <c r="AW80" s="257">
        <v>2072</v>
      </c>
      <c r="AX80" s="257">
        <v>2073</v>
      </c>
      <c r="AY80" s="257">
        <v>2074</v>
      </c>
      <c r="AZ80" s="257">
        <v>2075</v>
      </c>
    </row>
    <row r="81" spans="1:52" s="211" customFormat="1" ht="14.25" x14ac:dyDescent="0.25">
      <c r="A81" s="280" t="s">
        <v>543</v>
      </c>
      <c r="B81" s="281">
        <v>0</v>
      </c>
      <c r="C81" s="281">
        <v>-3429641.5662422441</v>
      </c>
      <c r="D81" s="281">
        <v>-3411582.1803022414</v>
      </c>
      <c r="E81" s="281">
        <v>-3393522.7943622395</v>
      </c>
      <c r="F81" s="281">
        <v>-3375463.4084222373</v>
      </c>
      <c r="G81" s="281">
        <v>-3357404.0224822345</v>
      </c>
      <c r="H81" s="281">
        <v>-3339344.6365422327</v>
      </c>
      <c r="I81" s="281">
        <v>-3321285.2506022304</v>
      </c>
      <c r="J81" s="281">
        <v>-3303225.8646622282</v>
      </c>
      <c r="K81" s="281">
        <v>-3285166.4787222259</v>
      </c>
      <c r="L81" s="281">
        <v>-3267107.0927822236</v>
      </c>
      <c r="M81" s="282">
        <v>-3249047.7068422213</v>
      </c>
      <c r="N81" s="281">
        <v>-3230988.320902219</v>
      </c>
      <c r="O81" s="281">
        <v>-3212928.9349622168</v>
      </c>
      <c r="P81" s="281">
        <v>-3194869.5490222145</v>
      </c>
      <c r="Q81" s="281">
        <v>-3176810.1630822122</v>
      </c>
      <c r="R81" s="281">
        <v>-3158750.7771422099</v>
      </c>
      <c r="S81" s="281">
        <v>-3140691.3912022077</v>
      </c>
      <c r="T81" s="281">
        <v>-3122632.0052622058</v>
      </c>
      <c r="U81" s="281">
        <v>-3104572.6193222031</v>
      </c>
      <c r="V81" s="281">
        <v>-3086513.2333822013</v>
      </c>
      <c r="W81" s="281">
        <v>-3068453.847442199</v>
      </c>
      <c r="X81" s="281">
        <v>-3050394.4615021972</v>
      </c>
      <c r="Y81" s="281">
        <v>-3032335.0755621945</v>
      </c>
      <c r="Z81" s="281">
        <v>-3014275.6896221922</v>
      </c>
      <c r="AA81" s="281">
        <v>-2996216.3036821904</v>
      </c>
      <c r="AB81" s="281">
        <v>-2978156.9177421881</v>
      </c>
      <c r="AC81" s="281">
        <v>-2960097.5318021858</v>
      </c>
      <c r="AD81" s="281">
        <v>-2942038.1458621835</v>
      </c>
      <c r="AE81" s="281">
        <v>-2923978.7599221813</v>
      </c>
      <c r="AF81" s="281">
        <v>-2905919.373982179</v>
      </c>
      <c r="AG81" s="281">
        <v>-2887859.9880421767</v>
      </c>
      <c r="AH81" s="281">
        <v>-2869800.6021021744</v>
      </c>
      <c r="AI81" s="281">
        <v>-2851741.2161621721</v>
      </c>
      <c r="AJ81" s="281">
        <v>-2833681.8302221699</v>
      </c>
      <c r="AK81" s="281">
        <v>-2815622.4442821676</v>
      </c>
      <c r="AL81" s="281">
        <v>-2797563.0583421653</v>
      </c>
      <c r="AM81" s="281">
        <v>-2779503.6724021635</v>
      </c>
      <c r="AN81" s="281">
        <v>-2761444.2864621612</v>
      </c>
      <c r="AO81" s="281">
        <v>-2743384.9005221589</v>
      </c>
      <c r="AP81" s="281">
        <v>-2725325.5145821567</v>
      </c>
      <c r="AQ81" s="281">
        <v>-2707266.1286421549</v>
      </c>
      <c r="AR81" s="281">
        <v>-2689206.7427021521</v>
      </c>
      <c r="AS81" s="281">
        <v>-2671147.3567621498</v>
      </c>
      <c r="AT81" s="281">
        <v>-2653087.9708221476</v>
      </c>
      <c r="AU81" s="281">
        <v>-2635028.5848821453</v>
      </c>
      <c r="AV81" s="281">
        <v>-2616969.198942143</v>
      </c>
      <c r="AW81" s="281">
        <v>-2598909.8130021407</v>
      </c>
      <c r="AX81" s="281">
        <v>-2580850.4270621384</v>
      </c>
      <c r="AY81" s="281">
        <v>-2562791.0411221362</v>
      </c>
      <c r="AZ81" s="281">
        <v>-2544731.6551821339</v>
      </c>
    </row>
    <row r="82" spans="1:52" x14ac:dyDescent="0.25">
      <c r="A82" s="285" t="s">
        <v>542</v>
      </c>
      <c r="B82" s="283">
        <v>0</v>
      </c>
      <c r="C82" s="283">
        <v>1641762.3581820219</v>
      </c>
      <c r="D82" s="283">
        <v>1641762.3581820219</v>
      </c>
      <c r="E82" s="283">
        <v>1641762.3581820219</v>
      </c>
      <c r="F82" s="283">
        <v>1641762.3581820219</v>
      </c>
      <c r="G82" s="283">
        <v>1641762.3581820219</v>
      </c>
      <c r="H82" s="283">
        <v>1641762.3581820219</v>
      </c>
      <c r="I82" s="283">
        <v>1641762.3581820219</v>
      </c>
      <c r="J82" s="283">
        <v>1641762.3581820219</v>
      </c>
      <c r="K82" s="283">
        <v>1641762.3581820219</v>
      </c>
      <c r="L82" s="283">
        <v>1641762.3581820219</v>
      </c>
      <c r="M82" s="284">
        <v>1641762.3581820219</v>
      </c>
      <c r="N82" s="283">
        <v>1641762.3581820219</v>
      </c>
      <c r="O82" s="283">
        <v>1641762.3581820219</v>
      </c>
      <c r="P82" s="283">
        <v>1641762.3581820219</v>
      </c>
      <c r="Q82" s="283">
        <v>1641762.3581820219</v>
      </c>
      <c r="R82" s="283">
        <v>1641762.3581820219</v>
      </c>
      <c r="S82" s="283">
        <v>1641762.3581820219</v>
      </c>
      <c r="T82" s="283">
        <v>1641762.3581820219</v>
      </c>
      <c r="U82" s="283">
        <v>1641762.3581820219</v>
      </c>
      <c r="V82" s="283">
        <v>1641762.3581820219</v>
      </c>
      <c r="W82" s="283">
        <v>1641762.3581820219</v>
      </c>
      <c r="X82" s="283">
        <v>1641762.3581820219</v>
      </c>
      <c r="Y82" s="283">
        <v>1641762.3581820219</v>
      </c>
      <c r="Z82" s="283">
        <v>1641762.3581820219</v>
      </c>
      <c r="AA82" s="283">
        <v>1641762.3581820219</v>
      </c>
      <c r="AB82" s="283">
        <v>1641762.3581820219</v>
      </c>
      <c r="AC82" s="283">
        <v>1641762.3581820219</v>
      </c>
      <c r="AD82" s="283">
        <v>1641762.3581820219</v>
      </c>
      <c r="AE82" s="283">
        <v>1641762.3581820219</v>
      </c>
      <c r="AF82" s="283">
        <v>1641762.3581820219</v>
      </c>
      <c r="AG82" s="283">
        <v>1641762.3581820219</v>
      </c>
      <c r="AH82" s="283">
        <v>1641762.3581820219</v>
      </c>
      <c r="AI82" s="283">
        <v>1641762.3581820219</v>
      </c>
      <c r="AJ82" s="283">
        <v>1641762.3581820219</v>
      </c>
      <c r="AK82" s="283">
        <v>1641762.3581820219</v>
      </c>
      <c r="AL82" s="283">
        <v>1641762.3581820219</v>
      </c>
      <c r="AM82" s="283">
        <v>1641762.3581820219</v>
      </c>
      <c r="AN82" s="283">
        <v>1641762.3581820219</v>
      </c>
      <c r="AO82" s="283">
        <v>1641762.3581820219</v>
      </c>
      <c r="AP82" s="283">
        <v>1641762.3581820219</v>
      </c>
      <c r="AQ82" s="283">
        <v>1641762.3581820219</v>
      </c>
      <c r="AR82" s="283">
        <v>1641762.3581820219</v>
      </c>
      <c r="AS82" s="283">
        <v>1641762.3581820219</v>
      </c>
      <c r="AT82" s="283">
        <v>1641762.3581820219</v>
      </c>
      <c r="AU82" s="283">
        <v>1641762.3581820219</v>
      </c>
      <c r="AV82" s="283">
        <v>1641762.3581820219</v>
      </c>
      <c r="AW82" s="283">
        <v>1641762.3581820219</v>
      </c>
      <c r="AX82" s="283">
        <v>1641762.3581820219</v>
      </c>
      <c r="AY82" s="283">
        <v>1641762.3581820219</v>
      </c>
      <c r="AZ82" s="283">
        <v>1641762.3581820219</v>
      </c>
    </row>
    <row r="83" spans="1:52" x14ac:dyDescent="0.25">
      <c r="A83" s="285" t="s">
        <v>544</v>
      </c>
      <c r="B83" s="283">
        <v>0</v>
      </c>
      <c r="C83" s="283">
        <v>0</v>
      </c>
      <c r="D83" s="283">
        <v>0</v>
      </c>
      <c r="E83" s="283">
        <v>0</v>
      </c>
      <c r="F83" s="283">
        <v>0</v>
      </c>
      <c r="G83" s="283">
        <v>0</v>
      </c>
      <c r="H83" s="283">
        <v>0</v>
      </c>
      <c r="I83" s="283">
        <v>0</v>
      </c>
      <c r="J83" s="283">
        <v>0</v>
      </c>
      <c r="K83" s="283">
        <v>0</v>
      </c>
      <c r="L83" s="283">
        <v>0</v>
      </c>
      <c r="M83" s="284">
        <v>0</v>
      </c>
      <c r="N83" s="283">
        <v>0</v>
      </c>
      <c r="O83" s="283">
        <v>0</v>
      </c>
      <c r="P83" s="283">
        <v>0</v>
      </c>
      <c r="Q83" s="283">
        <v>0</v>
      </c>
      <c r="R83" s="283">
        <v>0</v>
      </c>
      <c r="S83" s="283">
        <v>0</v>
      </c>
      <c r="T83" s="283">
        <v>0</v>
      </c>
      <c r="U83" s="283">
        <v>0</v>
      </c>
      <c r="V83" s="283">
        <v>0</v>
      </c>
      <c r="W83" s="283">
        <v>0</v>
      </c>
      <c r="X83" s="283">
        <v>0</v>
      </c>
      <c r="Y83" s="283">
        <v>0</v>
      </c>
      <c r="Z83" s="283">
        <v>0</v>
      </c>
      <c r="AA83" s="283">
        <v>0</v>
      </c>
      <c r="AB83" s="283">
        <v>0</v>
      </c>
      <c r="AC83" s="283">
        <v>0</v>
      </c>
      <c r="AD83" s="283">
        <v>0</v>
      </c>
      <c r="AE83" s="283">
        <v>0</v>
      </c>
      <c r="AF83" s="283">
        <v>0</v>
      </c>
      <c r="AG83" s="283">
        <v>0</v>
      </c>
      <c r="AH83" s="283">
        <v>0</v>
      </c>
      <c r="AI83" s="283">
        <v>0</v>
      </c>
      <c r="AJ83" s="283">
        <v>0</v>
      </c>
      <c r="AK83" s="283">
        <v>0</v>
      </c>
      <c r="AL83" s="283">
        <v>0</v>
      </c>
      <c r="AM83" s="283">
        <v>0</v>
      </c>
      <c r="AN83" s="283">
        <v>0</v>
      </c>
      <c r="AO83" s="283">
        <v>0</v>
      </c>
      <c r="AP83" s="283">
        <v>0</v>
      </c>
      <c r="AQ83" s="283">
        <v>0</v>
      </c>
      <c r="AR83" s="283">
        <v>0</v>
      </c>
      <c r="AS83" s="283">
        <v>0</v>
      </c>
      <c r="AT83" s="283">
        <v>0</v>
      </c>
      <c r="AU83" s="283">
        <v>0</v>
      </c>
      <c r="AV83" s="283">
        <v>0</v>
      </c>
      <c r="AW83" s="283">
        <v>0</v>
      </c>
      <c r="AX83" s="283">
        <v>0</v>
      </c>
      <c r="AY83" s="283">
        <v>0</v>
      </c>
      <c r="AZ83" s="283">
        <v>0</v>
      </c>
    </row>
    <row r="84" spans="1:52" x14ac:dyDescent="0.25">
      <c r="A84" s="285" t="s">
        <v>513</v>
      </c>
      <c r="B84" s="283">
        <v>0</v>
      </c>
      <c r="C84" s="283">
        <v>0</v>
      </c>
      <c r="D84" s="283">
        <v>0</v>
      </c>
      <c r="E84" s="283">
        <v>0</v>
      </c>
      <c r="F84" s="283">
        <v>0</v>
      </c>
      <c r="G84" s="283">
        <v>0</v>
      </c>
      <c r="H84" s="283">
        <v>0</v>
      </c>
      <c r="I84" s="283">
        <v>0</v>
      </c>
      <c r="J84" s="283">
        <v>0</v>
      </c>
      <c r="K84" s="283">
        <v>0</v>
      </c>
      <c r="L84" s="283">
        <v>0</v>
      </c>
      <c r="M84" s="284">
        <v>0</v>
      </c>
      <c r="N84" s="283">
        <v>0</v>
      </c>
      <c r="O84" s="283">
        <v>0</v>
      </c>
      <c r="P84" s="283">
        <v>0</v>
      </c>
      <c r="Q84" s="283">
        <v>0</v>
      </c>
      <c r="R84" s="283">
        <v>0</v>
      </c>
      <c r="S84" s="283">
        <v>0</v>
      </c>
      <c r="T84" s="283">
        <v>0</v>
      </c>
      <c r="U84" s="283">
        <v>0</v>
      </c>
      <c r="V84" s="283">
        <v>0</v>
      </c>
      <c r="W84" s="283">
        <v>0</v>
      </c>
      <c r="X84" s="283">
        <v>0</v>
      </c>
      <c r="Y84" s="283">
        <v>0</v>
      </c>
      <c r="Z84" s="283">
        <v>0</v>
      </c>
      <c r="AA84" s="283">
        <v>0</v>
      </c>
      <c r="AB84" s="283">
        <v>0</v>
      </c>
      <c r="AC84" s="283">
        <v>0</v>
      </c>
      <c r="AD84" s="283">
        <v>0</v>
      </c>
      <c r="AE84" s="283">
        <v>0</v>
      </c>
      <c r="AF84" s="283">
        <v>0</v>
      </c>
      <c r="AG84" s="283">
        <v>0</v>
      </c>
      <c r="AH84" s="283">
        <v>0</v>
      </c>
      <c r="AI84" s="283">
        <v>0</v>
      </c>
      <c r="AJ84" s="283">
        <v>0</v>
      </c>
      <c r="AK84" s="283">
        <v>0</v>
      </c>
      <c r="AL84" s="283">
        <v>0</v>
      </c>
      <c r="AM84" s="283">
        <v>0</v>
      </c>
      <c r="AN84" s="283">
        <v>0</v>
      </c>
      <c r="AO84" s="283">
        <v>0</v>
      </c>
      <c r="AP84" s="283">
        <v>0</v>
      </c>
      <c r="AQ84" s="283">
        <v>0</v>
      </c>
      <c r="AR84" s="283">
        <v>0</v>
      </c>
      <c r="AS84" s="283">
        <v>0</v>
      </c>
      <c r="AT84" s="283">
        <v>0</v>
      </c>
      <c r="AU84" s="283">
        <v>0</v>
      </c>
      <c r="AV84" s="283">
        <v>0</v>
      </c>
      <c r="AW84" s="283">
        <v>0</v>
      </c>
      <c r="AX84" s="283">
        <v>0</v>
      </c>
      <c r="AY84" s="283">
        <v>0</v>
      </c>
      <c r="AZ84" s="283">
        <v>0</v>
      </c>
    </row>
    <row r="85" spans="1:52" x14ac:dyDescent="0.25">
      <c r="A85" s="285" t="s">
        <v>548</v>
      </c>
      <c r="B85" s="293">
        <v>-16417623.58182022</v>
      </c>
      <c r="C85" s="293">
        <v>0</v>
      </c>
      <c r="D85" s="293">
        <v>0</v>
      </c>
      <c r="E85" s="293">
        <v>0</v>
      </c>
      <c r="F85" s="293">
        <v>0</v>
      </c>
      <c r="G85" s="293">
        <v>0</v>
      </c>
      <c r="H85" s="293">
        <v>0</v>
      </c>
      <c r="I85" s="293">
        <v>0</v>
      </c>
      <c r="J85" s="293">
        <v>0</v>
      </c>
      <c r="K85" s="293">
        <v>0</v>
      </c>
      <c r="L85" s="293">
        <v>0</v>
      </c>
      <c r="M85" s="293">
        <v>0</v>
      </c>
      <c r="N85" s="293">
        <v>0</v>
      </c>
      <c r="O85" s="293">
        <v>0</v>
      </c>
      <c r="P85" s="293">
        <v>0</v>
      </c>
      <c r="Q85" s="293">
        <v>0</v>
      </c>
      <c r="R85" s="293">
        <v>0</v>
      </c>
      <c r="S85" s="293">
        <v>0</v>
      </c>
      <c r="T85" s="293">
        <v>0</v>
      </c>
      <c r="U85" s="293">
        <v>0</v>
      </c>
      <c r="V85" s="293">
        <v>0</v>
      </c>
      <c r="W85" s="293">
        <v>0</v>
      </c>
      <c r="X85" s="293">
        <v>0</v>
      </c>
      <c r="Y85" s="293">
        <v>0</v>
      </c>
      <c r="Z85" s="293">
        <v>0</v>
      </c>
      <c r="AA85" s="293">
        <v>0</v>
      </c>
      <c r="AB85" s="293">
        <v>0</v>
      </c>
      <c r="AC85" s="293">
        <v>0</v>
      </c>
      <c r="AD85" s="293">
        <v>0</v>
      </c>
      <c r="AE85" s="293">
        <v>0</v>
      </c>
      <c r="AF85" s="293">
        <v>0</v>
      </c>
      <c r="AG85" s="293">
        <v>0</v>
      </c>
      <c r="AH85" s="293">
        <v>0</v>
      </c>
      <c r="AI85" s="293">
        <v>0</v>
      </c>
      <c r="AJ85" s="293">
        <v>0</v>
      </c>
      <c r="AK85" s="293">
        <v>0</v>
      </c>
      <c r="AL85" s="293">
        <v>0</v>
      </c>
      <c r="AM85" s="293">
        <v>0</v>
      </c>
      <c r="AN85" s="293">
        <v>0</v>
      </c>
      <c r="AO85" s="293">
        <v>0</v>
      </c>
      <c r="AP85" s="293">
        <v>0</v>
      </c>
      <c r="AQ85" s="293">
        <v>0</v>
      </c>
      <c r="AR85" s="293">
        <v>0</v>
      </c>
      <c r="AS85" s="293">
        <v>0</v>
      </c>
      <c r="AT85" s="293">
        <v>0</v>
      </c>
      <c r="AU85" s="293">
        <v>0</v>
      </c>
      <c r="AV85" s="293">
        <v>0</v>
      </c>
      <c r="AW85" s="293">
        <v>0</v>
      </c>
      <c r="AX85" s="293">
        <v>0</v>
      </c>
      <c r="AY85" s="293">
        <v>0</v>
      </c>
      <c r="AZ85" s="293">
        <v>0</v>
      </c>
    </row>
    <row r="86" spans="1:52" x14ac:dyDescent="0.25">
      <c r="A86" s="285" t="s">
        <v>549</v>
      </c>
      <c r="B86" s="283">
        <v>0</v>
      </c>
      <c r="C86" s="283">
        <v>0</v>
      </c>
      <c r="D86" s="283">
        <v>0</v>
      </c>
      <c r="E86" s="283">
        <v>0</v>
      </c>
      <c r="F86" s="283">
        <v>0</v>
      </c>
      <c r="G86" s="283">
        <v>0</v>
      </c>
      <c r="H86" s="283">
        <v>0</v>
      </c>
      <c r="I86" s="283">
        <v>0</v>
      </c>
      <c r="J86" s="283">
        <v>0</v>
      </c>
      <c r="K86" s="283">
        <v>0</v>
      </c>
      <c r="L86" s="283">
        <v>0</v>
      </c>
      <c r="M86" s="284">
        <v>0</v>
      </c>
      <c r="N86" s="283">
        <v>0</v>
      </c>
      <c r="O86" s="283">
        <v>0</v>
      </c>
      <c r="P86" s="283">
        <v>0</v>
      </c>
      <c r="Q86" s="283">
        <v>0</v>
      </c>
      <c r="R86" s="283">
        <v>0</v>
      </c>
      <c r="S86" s="283">
        <v>0</v>
      </c>
      <c r="T86" s="283">
        <v>0</v>
      </c>
      <c r="U86" s="283">
        <v>0</v>
      </c>
      <c r="V86" s="283">
        <v>0</v>
      </c>
      <c r="W86" s="283">
        <v>0</v>
      </c>
      <c r="X86" s="283">
        <v>0</v>
      </c>
      <c r="Y86" s="283">
        <v>0</v>
      </c>
      <c r="Z86" s="283">
        <v>0</v>
      </c>
      <c r="AA86" s="283">
        <v>0</v>
      </c>
      <c r="AB86" s="283">
        <v>0</v>
      </c>
      <c r="AC86" s="283">
        <v>0</v>
      </c>
      <c r="AD86" s="283">
        <v>0</v>
      </c>
      <c r="AE86" s="283">
        <v>0</v>
      </c>
      <c r="AF86" s="283">
        <v>0</v>
      </c>
      <c r="AG86" s="283">
        <v>0</v>
      </c>
      <c r="AH86" s="283">
        <v>0</v>
      </c>
      <c r="AI86" s="283">
        <v>0</v>
      </c>
      <c r="AJ86" s="283">
        <v>0</v>
      </c>
      <c r="AK86" s="283">
        <v>0</v>
      </c>
      <c r="AL86" s="283">
        <v>0</v>
      </c>
      <c r="AM86" s="283">
        <v>0</v>
      </c>
      <c r="AN86" s="283">
        <v>0</v>
      </c>
      <c r="AO86" s="283">
        <v>0</v>
      </c>
      <c r="AP86" s="283">
        <v>0</v>
      </c>
      <c r="AQ86" s="283">
        <v>0</v>
      </c>
      <c r="AR86" s="283">
        <v>0</v>
      </c>
      <c r="AS86" s="283">
        <v>0</v>
      </c>
      <c r="AT86" s="283">
        <v>0</v>
      </c>
      <c r="AU86" s="283">
        <v>0</v>
      </c>
      <c r="AV86" s="283">
        <v>0</v>
      </c>
      <c r="AW86" s="283">
        <v>0</v>
      </c>
      <c r="AX86" s="283">
        <v>0</v>
      </c>
      <c r="AY86" s="283">
        <v>0</v>
      </c>
      <c r="AZ86" s="283">
        <v>0</v>
      </c>
    </row>
    <row r="87" spans="1:52" x14ac:dyDescent="0.25">
      <c r="A87" s="285" t="s">
        <v>550</v>
      </c>
      <c r="B87" s="283">
        <v>-82088117.909101099</v>
      </c>
      <c r="C87" s="283">
        <v>0</v>
      </c>
      <c r="D87" s="283">
        <v>0</v>
      </c>
      <c r="E87" s="283">
        <v>0</v>
      </c>
      <c r="F87" s="283">
        <v>0</v>
      </c>
      <c r="G87" s="283">
        <v>0</v>
      </c>
      <c r="H87" s="283">
        <v>0</v>
      </c>
      <c r="I87" s="283">
        <v>0</v>
      </c>
      <c r="J87" s="283">
        <v>0</v>
      </c>
      <c r="K87" s="283">
        <v>0</v>
      </c>
      <c r="L87" s="283">
        <v>0</v>
      </c>
      <c r="M87" s="284">
        <v>0</v>
      </c>
      <c r="N87" s="283">
        <v>0</v>
      </c>
      <c r="O87" s="283">
        <v>0</v>
      </c>
      <c r="P87" s="283">
        <v>0</v>
      </c>
      <c r="Q87" s="283">
        <v>0</v>
      </c>
      <c r="R87" s="283">
        <v>0</v>
      </c>
      <c r="S87" s="283">
        <v>0</v>
      </c>
      <c r="T87" s="283">
        <v>0</v>
      </c>
      <c r="U87" s="283">
        <v>0</v>
      </c>
      <c r="V87" s="283">
        <v>0</v>
      </c>
      <c r="W87" s="283">
        <v>0</v>
      </c>
      <c r="X87" s="283">
        <v>0</v>
      </c>
      <c r="Y87" s="283">
        <v>0</v>
      </c>
      <c r="Z87" s="283">
        <v>0</v>
      </c>
      <c r="AA87" s="283">
        <v>0</v>
      </c>
      <c r="AB87" s="283"/>
      <c r="AC87" s="283"/>
      <c r="AD87" s="283"/>
      <c r="AE87" s="283"/>
      <c r="AF87" s="283"/>
      <c r="AG87" s="283"/>
      <c r="AH87" s="283"/>
      <c r="AI87" s="283"/>
      <c r="AJ87" s="283"/>
      <c r="AK87" s="283"/>
      <c r="AL87" s="283"/>
      <c r="AM87" s="283"/>
      <c r="AN87" s="283"/>
      <c r="AO87" s="283"/>
      <c r="AP87" s="283"/>
      <c r="AQ87" s="283"/>
      <c r="AR87" s="283"/>
      <c r="AS87" s="283"/>
      <c r="AT87" s="283"/>
      <c r="AU87" s="283"/>
      <c r="AV87" s="283"/>
      <c r="AW87" s="283"/>
      <c r="AX87" s="283"/>
      <c r="AY87" s="283"/>
      <c r="AZ87" s="283"/>
    </row>
    <row r="88" spans="1:52" x14ac:dyDescent="0.25">
      <c r="A88" s="285" t="s">
        <v>551</v>
      </c>
      <c r="B88" s="283">
        <v>0</v>
      </c>
      <c r="C88" s="283">
        <v>0</v>
      </c>
      <c r="D88" s="283">
        <v>0</v>
      </c>
      <c r="E88" s="283">
        <v>0</v>
      </c>
      <c r="F88" s="283">
        <v>0</v>
      </c>
      <c r="G88" s="283">
        <v>0</v>
      </c>
      <c r="H88" s="283">
        <v>0</v>
      </c>
      <c r="I88" s="283">
        <v>0</v>
      </c>
      <c r="J88" s="283">
        <v>0</v>
      </c>
      <c r="K88" s="283">
        <v>0</v>
      </c>
      <c r="L88" s="283">
        <v>0</v>
      </c>
      <c r="M88" s="284">
        <v>0</v>
      </c>
      <c r="N88" s="283">
        <v>0</v>
      </c>
      <c r="O88" s="283">
        <v>0</v>
      </c>
      <c r="P88" s="283">
        <v>0</v>
      </c>
      <c r="Q88" s="283">
        <v>0</v>
      </c>
      <c r="R88" s="283">
        <v>0</v>
      </c>
      <c r="S88" s="283">
        <v>0</v>
      </c>
      <c r="T88" s="283">
        <v>0</v>
      </c>
      <c r="U88" s="283">
        <v>0</v>
      </c>
      <c r="V88" s="283">
        <v>0</v>
      </c>
      <c r="W88" s="283">
        <v>0</v>
      </c>
      <c r="X88" s="283">
        <v>0</v>
      </c>
      <c r="Y88" s="283">
        <v>0</v>
      </c>
      <c r="Z88" s="283">
        <v>0</v>
      </c>
      <c r="AA88" s="283">
        <v>0</v>
      </c>
      <c r="AB88" s="283">
        <v>0</v>
      </c>
      <c r="AC88" s="283">
        <v>0</v>
      </c>
      <c r="AD88" s="283">
        <v>0</v>
      </c>
      <c r="AE88" s="283">
        <v>0</v>
      </c>
      <c r="AF88" s="283">
        <v>0</v>
      </c>
      <c r="AG88" s="283">
        <v>0</v>
      </c>
      <c r="AH88" s="283">
        <v>0</v>
      </c>
      <c r="AI88" s="283">
        <v>0</v>
      </c>
      <c r="AJ88" s="283">
        <v>0</v>
      </c>
      <c r="AK88" s="283">
        <v>0</v>
      </c>
      <c r="AL88" s="283">
        <v>0</v>
      </c>
      <c r="AM88" s="283">
        <v>0</v>
      </c>
      <c r="AN88" s="283">
        <v>0</v>
      </c>
      <c r="AO88" s="283">
        <v>0</v>
      </c>
      <c r="AP88" s="283">
        <v>0</v>
      </c>
      <c r="AQ88" s="283">
        <v>0</v>
      </c>
      <c r="AR88" s="283">
        <v>0</v>
      </c>
      <c r="AS88" s="283">
        <v>0</v>
      </c>
      <c r="AT88" s="283">
        <v>0</v>
      </c>
      <c r="AU88" s="283">
        <v>0</v>
      </c>
      <c r="AV88" s="283">
        <v>0</v>
      </c>
      <c r="AW88" s="283">
        <v>0</v>
      </c>
      <c r="AX88" s="283">
        <v>0</v>
      </c>
      <c r="AY88" s="283">
        <v>0</v>
      </c>
      <c r="AZ88" s="283">
        <v>0</v>
      </c>
    </row>
    <row r="89" spans="1:52" s="211" customFormat="1" ht="14.25" x14ac:dyDescent="0.25">
      <c r="A89" s="294" t="s">
        <v>552</v>
      </c>
      <c r="B89" s="281">
        <v>-98505741.490921319</v>
      </c>
      <c r="C89" s="281">
        <v>-1787879.2080602222</v>
      </c>
      <c r="D89" s="281">
        <v>-1769819.8221202195</v>
      </c>
      <c r="E89" s="281">
        <v>-1751760.4361802177</v>
      </c>
      <c r="F89" s="281">
        <v>-1733701.0502402154</v>
      </c>
      <c r="G89" s="281">
        <v>-1715641.6643002126</v>
      </c>
      <c r="H89" s="281">
        <v>-1697582.2783602108</v>
      </c>
      <c r="I89" s="281">
        <v>-1679522.8924202085</v>
      </c>
      <c r="J89" s="281">
        <v>-1661463.5064802063</v>
      </c>
      <c r="K89" s="281">
        <v>-1643404.120540204</v>
      </c>
      <c r="L89" s="281">
        <v>-1625344.7346002017</v>
      </c>
      <c r="M89" s="282">
        <v>-1607285.3486601994</v>
      </c>
      <c r="N89" s="281">
        <v>-1589225.9627201972</v>
      </c>
      <c r="O89" s="281">
        <v>-1571166.5767801949</v>
      </c>
      <c r="P89" s="281">
        <v>-1553107.1908401926</v>
      </c>
      <c r="Q89" s="281">
        <v>-1535047.8049001903</v>
      </c>
      <c r="R89" s="281">
        <v>-1516988.418960188</v>
      </c>
      <c r="S89" s="281">
        <v>-1498929.0330201858</v>
      </c>
      <c r="T89" s="281">
        <v>-1480869.647080184</v>
      </c>
      <c r="U89" s="281">
        <v>-1462810.2611401812</v>
      </c>
      <c r="V89" s="281">
        <v>-1444750.8752001794</v>
      </c>
      <c r="W89" s="281">
        <v>-1426691.4892601771</v>
      </c>
      <c r="X89" s="281">
        <v>-1408632.1033201753</v>
      </c>
      <c r="Y89" s="281">
        <v>-1390572.7173801726</v>
      </c>
      <c r="Z89" s="281">
        <v>-1372513.3314401703</v>
      </c>
      <c r="AA89" s="281">
        <v>-1354453.9455001685</v>
      </c>
      <c r="AB89" s="281">
        <v>-1336394.5595601662</v>
      </c>
      <c r="AC89" s="281">
        <v>-1318335.1736201639</v>
      </c>
      <c r="AD89" s="281">
        <v>-1300275.7876801617</v>
      </c>
      <c r="AE89" s="281">
        <v>-1282216.4017401594</v>
      </c>
      <c r="AF89" s="281">
        <v>-1264157.0158001571</v>
      </c>
      <c r="AG89" s="281">
        <v>-1246097.6298601548</v>
      </c>
      <c r="AH89" s="281">
        <v>-1228038.2439201525</v>
      </c>
      <c r="AI89" s="281">
        <v>-1209978.8579801503</v>
      </c>
      <c r="AJ89" s="281">
        <v>-1191919.472040148</v>
      </c>
      <c r="AK89" s="281">
        <v>-1173860.0861001457</v>
      </c>
      <c r="AL89" s="281">
        <v>-1155800.7001601434</v>
      </c>
      <c r="AM89" s="281">
        <v>-1137741.3142201416</v>
      </c>
      <c r="AN89" s="281">
        <v>-1119681.9282801393</v>
      </c>
      <c r="AO89" s="281">
        <v>-1101622.5423401371</v>
      </c>
      <c r="AP89" s="281">
        <v>-1083563.1564001348</v>
      </c>
      <c r="AQ89" s="281">
        <v>-1065503.770460133</v>
      </c>
      <c r="AR89" s="281">
        <v>-1047444.3845201302</v>
      </c>
      <c r="AS89" s="281">
        <v>-1029384.998580128</v>
      </c>
      <c r="AT89" s="281">
        <v>-1011325.6126401257</v>
      </c>
      <c r="AU89" s="281">
        <v>-993266.2267001234</v>
      </c>
      <c r="AV89" s="281">
        <v>-975206.84076012112</v>
      </c>
      <c r="AW89" s="281">
        <v>-957147.45482011884</v>
      </c>
      <c r="AX89" s="281">
        <v>-939088.06888011657</v>
      </c>
      <c r="AY89" s="281">
        <v>-921028.68294011429</v>
      </c>
      <c r="AZ89" s="281">
        <v>-902969.29700011201</v>
      </c>
    </row>
    <row r="90" spans="1:52" s="211" customFormat="1" ht="14.25" x14ac:dyDescent="0.25">
      <c r="A90" s="294" t="s">
        <v>553</v>
      </c>
      <c r="B90" s="281">
        <v>-98505741.490921319</v>
      </c>
      <c r="C90" s="281">
        <v>-100293620.69898154</v>
      </c>
      <c r="D90" s="281">
        <v>-102063440.52110176</v>
      </c>
      <c r="E90" s="281">
        <v>-103815200.95728198</v>
      </c>
      <c r="F90" s="281">
        <v>-105548902.0075222</v>
      </c>
      <c r="G90" s="281">
        <v>-107264543.67182241</v>
      </c>
      <c r="H90" s="281">
        <v>-108962125.95018263</v>
      </c>
      <c r="I90" s="281">
        <v>-110641648.84260283</v>
      </c>
      <c r="J90" s="281">
        <v>-112303112.34908304</v>
      </c>
      <c r="K90" s="281">
        <v>-113946516.46962324</v>
      </c>
      <c r="L90" s="281">
        <v>-115571861.20422344</v>
      </c>
      <c r="M90" s="282">
        <v>-117179146.55288364</v>
      </c>
      <c r="N90" s="281">
        <v>-118768372.51560384</v>
      </c>
      <c r="O90" s="281">
        <v>-120339539.09238404</v>
      </c>
      <c r="P90" s="281">
        <v>-121892646.28322424</v>
      </c>
      <c r="Q90" s="281">
        <v>-123427694.08812442</v>
      </c>
      <c r="R90" s="281">
        <v>-124944682.50708461</v>
      </c>
      <c r="S90" s="281">
        <v>-126443611.54010479</v>
      </c>
      <c r="T90" s="281">
        <v>-127924481.18718497</v>
      </c>
      <c r="U90" s="281">
        <v>-129387291.44832516</v>
      </c>
      <c r="V90" s="281">
        <v>-130832042.32352534</v>
      </c>
      <c r="W90" s="281">
        <v>-132258733.81278552</v>
      </c>
      <c r="X90" s="281">
        <v>-133667365.9161057</v>
      </c>
      <c r="Y90" s="281">
        <v>-135057938.63348588</v>
      </c>
      <c r="Z90" s="281">
        <v>-136430451.96492606</v>
      </c>
      <c r="AA90" s="281">
        <v>-137784905.91042623</v>
      </c>
      <c r="AB90" s="281">
        <v>-139121300.46998641</v>
      </c>
      <c r="AC90" s="281">
        <v>-140439635.64360657</v>
      </c>
      <c r="AD90" s="281">
        <v>-141739911.43128672</v>
      </c>
      <c r="AE90" s="281">
        <v>-143022127.83302689</v>
      </c>
      <c r="AF90" s="281">
        <v>-144286284.84882703</v>
      </c>
      <c r="AG90" s="281">
        <v>-145532382.4786872</v>
      </c>
      <c r="AH90" s="281">
        <v>-146760420.72260734</v>
      </c>
      <c r="AI90" s="281">
        <v>-147970399.58058751</v>
      </c>
      <c r="AJ90" s="281">
        <v>-149162319.05262765</v>
      </c>
      <c r="AK90" s="281">
        <v>-150336179.13872778</v>
      </c>
      <c r="AL90" s="281">
        <v>-151491979.83888793</v>
      </c>
      <c r="AM90" s="281">
        <v>-152629721.15310806</v>
      </c>
      <c r="AN90" s="281">
        <v>-153749403.08138821</v>
      </c>
      <c r="AO90" s="281">
        <v>-154851025.62372833</v>
      </c>
      <c r="AP90" s="281">
        <v>-155934588.78012848</v>
      </c>
      <c r="AQ90" s="281">
        <v>-157000092.55058861</v>
      </c>
      <c r="AR90" s="281">
        <v>-158047536.93510875</v>
      </c>
      <c r="AS90" s="281">
        <v>-159076921.93368888</v>
      </c>
      <c r="AT90" s="281">
        <v>-160088247.54632899</v>
      </c>
      <c r="AU90" s="281">
        <v>-161081513.77302912</v>
      </c>
      <c r="AV90" s="281">
        <v>-162056720.61378923</v>
      </c>
      <c r="AW90" s="281">
        <v>-163013868.06860936</v>
      </c>
      <c r="AX90" s="281">
        <v>-163952956.13748947</v>
      </c>
      <c r="AY90" s="281">
        <v>-164873984.82042959</v>
      </c>
      <c r="AZ90" s="281">
        <v>-165776954.1174297</v>
      </c>
    </row>
    <row r="91" spans="1:52" x14ac:dyDescent="0.25">
      <c r="A91" s="295" t="s">
        <v>554</v>
      </c>
      <c r="B91" s="296">
        <v>1</v>
      </c>
      <c r="C91" s="296">
        <v>0.88105726872246692</v>
      </c>
      <c r="D91" s="296">
        <v>0.77626191076869333</v>
      </c>
      <c r="E91" s="296">
        <v>0.68393119891514842</v>
      </c>
      <c r="F91" s="296">
        <v>0.60258255411026285</v>
      </c>
      <c r="G91" s="296">
        <v>0.53090973930419638</v>
      </c>
      <c r="H91" s="296">
        <v>0.4677618848495122</v>
      </c>
      <c r="I91" s="296">
        <v>0.41212500867798435</v>
      </c>
      <c r="J91" s="296">
        <v>0.3631057345180479</v>
      </c>
      <c r="K91" s="296">
        <v>0.31991694671193649</v>
      </c>
      <c r="L91" s="296">
        <v>0.28186515128804979</v>
      </c>
      <c r="M91" s="297">
        <v>0.24833934034189409</v>
      </c>
      <c r="N91" s="296">
        <v>0.21880118091796832</v>
      </c>
      <c r="O91" s="296">
        <v>0.19277637085283555</v>
      </c>
      <c r="P91" s="296">
        <v>0.16984702277782865</v>
      </c>
      <c r="Q91" s="296">
        <v>0.14964495398927638</v>
      </c>
      <c r="R91" s="296">
        <v>0.13184577443989109</v>
      </c>
      <c r="S91" s="296">
        <v>0.11616367792060887</v>
      </c>
      <c r="T91" s="296">
        <v>0.102346852793488</v>
      </c>
      <c r="U91" s="296">
        <v>9.0173438584570942E-2</v>
      </c>
      <c r="V91" s="296">
        <v>7.9447963510635183E-2</v>
      </c>
      <c r="W91" s="296">
        <v>6.999820573624245E-2</v>
      </c>
      <c r="X91" s="296">
        <v>6.1672427961447097E-2</v>
      </c>
      <c r="Y91" s="296">
        <v>5.4336940935195678E-2</v>
      </c>
      <c r="Z91" s="296">
        <v>4.7873956771097514E-2</v>
      </c>
      <c r="AA91" s="296">
        <v>4.2179697595680632E-2</v>
      </c>
      <c r="AB91" s="296">
        <v>3.7162729159189986E-2</v>
      </c>
      <c r="AC91" s="296">
        <v>3.2742492651268711E-2</v>
      </c>
      <c r="AD91" s="296">
        <v>2.8848011146492256E-2</v>
      </c>
      <c r="AE91" s="296">
        <v>2.5416749908803746E-2</v>
      </c>
      <c r="AF91" s="296">
        <v>2.239361225445264E-2</v>
      </c>
      <c r="AG91" s="296">
        <v>1.9730054849738013E-2</v>
      </c>
      <c r="AH91" s="296">
        <v>1.7383308237654636E-2</v>
      </c>
      <c r="AI91" s="296">
        <v>1.5315690077228756E-2</v>
      </c>
      <c r="AJ91" s="296">
        <v>1.3494000068042956E-2</v>
      </c>
      <c r="AK91" s="296">
        <v>1.1888986844090711E-2</v>
      </c>
      <c r="AL91" s="296">
        <v>1.0474878276731903E-2</v>
      </c>
      <c r="AM91" s="296">
        <v>9.228967644697713E-3</v>
      </c>
      <c r="AN91" s="296">
        <v>8.1312490261653842E-3</v>
      </c>
      <c r="AO91" s="296">
        <v>7.1640960582954934E-3</v>
      </c>
      <c r="AP91" s="296">
        <v>6.3119789059872195E-3</v>
      </c>
      <c r="AQ91" s="296">
        <v>5.5612148951429243E-3</v>
      </c>
      <c r="AR91" s="296">
        <v>4.8997488062933253E-3</v>
      </c>
      <c r="AS91" s="296">
        <v>4.3169593006989653E-3</v>
      </c>
      <c r="AT91" s="296">
        <v>3.8034883706598811E-3</v>
      </c>
      <c r="AU91" s="296">
        <v>3.3510910754712612E-3</v>
      </c>
      <c r="AV91" s="296">
        <v>2.9525031501949437E-3</v>
      </c>
      <c r="AW91" s="296">
        <v>2.6013243614052368E-3</v>
      </c>
      <c r="AX91" s="296">
        <v>2.2919157369209139E-3</v>
      </c>
      <c r="AY91" s="296">
        <v>2.0193090193135802E-3</v>
      </c>
      <c r="AZ91" s="296">
        <v>1.7791268892630662E-3</v>
      </c>
    </row>
    <row r="92" spans="1:52" s="211" customFormat="1" ht="14.25" x14ac:dyDescent="0.25">
      <c r="A92" s="298" t="s">
        <v>555</v>
      </c>
      <c r="B92" s="299">
        <v>-98505741.490921319</v>
      </c>
      <c r="C92" s="299">
        <v>-1575223.9718592265</v>
      </c>
      <c r="D92" s="299">
        <v>-1373843.7168353505</v>
      </c>
      <c r="E92" s="299">
        <v>-1198083.6153288595</v>
      </c>
      <c r="F92" s="299">
        <v>-1044698.0069173941</v>
      </c>
      <c r="G92" s="299">
        <v>-910850.86873304355</v>
      </c>
      <c r="H92" s="299">
        <v>-794064.28621290147</v>
      </c>
      <c r="I92" s="299">
        <v>-692173.38661355188</v>
      </c>
      <c r="J92" s="299">
        <v>-603286.9268954267</v>
      </c>
      <c r="K92" s="299">
        <v>-525752.82845703734</v>
      </c>
      <c r="L92" s="299">
        <v>-458128.03951332101</v>
      </c>
      <c r="M92" s="282">
        <v>-399152.1832274652</v>
      </c>
      <c r="N92" s="299">
        <v>-347724.51738867426</v>
      </c>
      <c r="O92" s="299">
        <v>-302883.79067695898</v>
      </c>
      <c r="P92" s="299">
        <v>-263790.63241904369</v>
      </c>
      <c r="Q92" s="299">
        <v>-229712.15813562868</v>
      </c>
      <c r="R92" s="299">
        <v>-200008.51291415197</v>
      </c>
      <c r="S92" s="299">
        <v>-174121.10941760655</v>
      </c>
      <c r="T92" s="299">
        <v>-151562.34777606011</v>
      </c>
      <c r="U92" s="299">
        <v>-131906.63124380432</v>
      </c>
      <c r="V92" s="299">
        <v>-114782.51481486209</v>
      </c>
      <c r="W92" s="299">
        <v>-99865.844387380013</v>
      </c>
      <c r="X92" s="299">
        <v>-86873.761916195217</v>
      </c>
      <c r="Y92" s="299">
        <v>-75559.467610380991</v>
      </c>
      <c r="Z92" s="299">
        <v>-65707.643897121743</v>
      </c>
      <c r="AA92" s="299">
        <v>-57130.457828473605</v>
      </c>
      <c r="AB92" s="299">
        <v>-49664.069066749449</v>
      </c>
      <c r="AC92" s="299">
        <v>-43165.579734167281</v>
      </c>
      <c r="AD92" s="299">
        <v>-37510.370416511301</v>
      </c>
      <c r="AE92" s="299">
        <v>-32589.773611995864</v>
      </c>
      <c r="AF92" s="299">
        <v>-28309.042040574677</v>
      </c>
      <c r="AG92" s="299">
        <v>-24585.574585269391</v>
      </c>
      <c r="AH92" s="299">
        <v>-21347.36732169212</v>
      </c>
      <c r="AI92" s="299">
        <v>-18531.661188823171</v>
      </c>
      <c r="AJ92" s="299">
        <v>-16083.761436811481</v>
      </c>
      <c r="AK92" s="299">
        <v>-13956.007120447823</v>
      </c>
      <c r="AL92" s="299">
        <v>-12106.87164633901</v>
      </c>
      <c r="AM92" s="299">
        <v>-10500.177776973542</v>
      </c>
      <c r="AN92" s="299">
        <v>-9104.4125889428633</v>
      </c>
      <c r="AO92" s="299">
        <v>-7892.1297133084363</v>
      </c>
      <c r="AP92" s="299">
        <v>-6839.4277865025815</v>
      </c>
      <c r="AQ92" s="299">
        <v>-5925.495439113839</v>
      </c>
      <c r="AR92" s="299">
        <v>-5132.2143727111552</v>
      </c>
      <c r="AS92" s="299">
        <v>-4443.8131436204749</v>
      </c>
      <c r="AT92" s="299">
        <v>-3846.5652066271978</v>
      </c>
      <c r="AU92" s="299">
        <v>-3328.5255878617982</v>
      </c>
      <c r="AV92" s="299">
        <v>-2879.3012694359163</v>
      </c>
      <c r="AW92" s="299">
        <v>-2489.8509916805933</v>
      </c>
      <c r="AX92" s="299">
        <v>-2152.3107234210102</v>
      </c>
      <c r="AY92" s="299">
        <v>-1859.8415265074805</v>
      </c>
      <c r="AZ92" s="299">
        <v>-1606.496956471867</v>
      </c>
    </row>
    <row r="93" spans="1:52" s="211" customFormat="1" ht="14.25" x14ac:dyDescent="0.25">
      <c r="A93" s="298" t="s">
        <v>556</v>
      </c>
      <c r="B93" s="299">
        <v>-98505741.490921319</v>
      </c>
      <c r="C93" s="299">
        <v>-100080965.46278055</v>
      </c>
      <c r="D93" s="299">
        <v>-101454809.1796159</v>
      </c>
      <c r="E93" s="299">
        <v>-102652892.79494476</v>
      </c>
      <c r="F93" s="299">
        <v>-103697590.80186215</v>
      </c>
      <c r="G93" s="299">
        <v>-104608441.6705952</v>
      </c>
      <c r="H93" s="299">
        <v>-105402505.95680811</v>
      </c>
      <c r="I93" s="299">
        <v>-106094679.34342165</v>
      </c>
      <c r="J93" s="299">
        <v>-106697966.27031708</v>
      </c>
      <c r="K93" s="299">
        <v>-107223719.09877412</v>
      </c>
      <c r="L93" s="299">
        <v>-107681847.13828744</v>
      </c>
      <c r="M93" s="282">
        <v>-108080999.3215149</v>
      </c>
      <c r="N93" s="299">
        <v>-108428723.83890358</v>
      </c>
      <c r="O93" s="299">
        <v>-108731607.62958054</v>
      </c>
      <c r="P93" s="299">
        <v>-108995398.26199959</v>
      </c>
      <c r="Q93" s="299">
        <v>-109225110.42013521</v>
      </c>
      <c r="R93" s="299">
        <v>-109425118.93304937</v>
      </c>
      <c r="S93" s="299">
        <v>-109599240.04246697</v>
      </c>
      <c r="T93" s="299">
        <v>-109750802.39024302</v>
      </c>
      <c r="U93" s="299">
        <v>-109882709.02148683</v>
      </c>
      <c r="V93" s="299">
        <v>-109997491.5363017</v>
      </c>
      <c r="W93" s="299">
        <v>-110097357.38068908</v>
      </c>
      <c r="X93" s="299">
        <v>-110184231.14260527</v>
      </c>
      <c r="Y93" s="299">
        <v>-110259790.61021565</v>
      </c>
      <c r="Z93" s="299">
        <v>-110325498.25411277</v>
      </c>
      <c r="AA93" s="299">
        <v>-110382628.71194124</v>
      </c>
      <c r="AB93" s="299">
        <v>-110432292.78100799</v>
      </c>
      <c r="AC93" s="299">
        <v>-110475458.36074215</v>
      </c>
      <c r="AD93" s="299">
        <v>-110512968.73115866</v>
      </c>
      <c r="AE93" s="299">
        <v>-110545558.50477065</v>
      </c>
      <c r="AF93" s="299">
        <v>-110573867.54681122</v>
      </c>
      <c r="AG93" s="299">
        <v>-110598453.1213965</v>
      </c>
      <c r="AH93" s="299">
        <v>-110619800.48871818</v>
      </c>
      <c r="AI93" s="299">
        <v>-110638332.14990701</v>
      </c>
      <c r="AJ93" s="299">
        <v>-110654415.91134381</v>
      </c>
      <c r="AK93" s="299">
        <v>-110668371.91846426</v>
      </c>
      <c r="AL93" s="299">
        <v>-110680478.7901106</v>
      </c>
      <c r="AM93" s="299">
        <v>-110690978.96788758</v>
      </c>
      <c r="AN93" s="299">
        <v>-110700083.38047652</v>
      </c>
      <c r="AO93" s="299">
        <v>-110707975.51018983</v>
      </c>
      <c r="AP93" s="299">
        <v>-110714814.93797633</v>
      </c>
      <c r="AQ93" s="299">
        <v>-110720740.43341544</v>
      </c>
      <c r="AR93" s="299">
        <v>-110725872.64778815</v>
      </c>
      <c r="AS93" s="299">
        <v>-110730316.46093178</v>
      </c>
      <c r="AT93" s="299">
        <v>-110734163.02613841</v>
      </c>
      <c r="AU93" s="299">
        <v>-110737491.55172627</v>
      </c>
      <c r="AV93" s="299">
        <v>-110740370.85299571</v>
      </c>
      <c r="AW93" s="299">
        <v>-110742860.70398739</v>
      </c>
      <c r="AX93" s="299">
        <v>-110745013.01471081</v>
      </c>
      <c r="AY93" s="299">
        <v>-110746872.85623732</v>
      </c>
      <c r="AZ93" s="299">
        <v>-110748479.35319379</v>
      </c>
    </row>
    <row r="94" spans="1:52" s="211" customFormat="1" ht="14.25" x14ac:dyDescent="0.25">
      <c r="A94" s="298" t="s">
        <v>557</v>
      </c>
      <c r="B94" s="300">
        <v>0</v>
      </c>
      <c r="C94" s="300">
        <v>0</v>
      </c>
      <c r="D94" s="300">
        <v>0</v>
      </c>
      <c r="E94" s="300">
        <v>0</v>
      </c>
      <c r="F94" s="300">
        <v>0</v>
      </c>
      <c r="G94" s="300">
        <v>0</v>
      </c>
      <c r="H94" s="300">
        <v>0</v>
      </c>
      <c r="I94" s="300">
        <v>0</v>
      </c>
      <c r="J94" s="300">
        <v>0</v>
      </c>
      <c r="K94" s="300">
        <v>0</v>
      </c>
      <c r="L94" s="300">
        <v>0</v>
      </c>
      <c r="M94" s="301">
        <v>0</v>
      </c>
      <c r="N94" s="300">
        <v>0</v>
      </c>
      <c r="O94" s="300">
        <v>0</v>
      </c>
      <c r="P94" s="300">
        <v>0</v>
      </c>
      <c r="Q94" s="300">
        <v>0</v>
      </c>
      <c r="R94" s="300">
        <v>0</v>
      </c>
      <c r="S94" s="300">
        <v>0</v>
      </c>
      <c r="T94" s="300">
        <v>0</v>
      </c>
      <c r="U94" s="300">
        <v>0</v>
      </c>
      <c r="V94" s="300">
        <v>0</v>
      </c>
      <c r="W94" s="300">
        <v>0</v>
      </c>
      <c r="X94" s="300">
        <v>0</v>
      </c>
      <c r="Y94" s="300">
        <v>0</v>
      </c>
      <c r="Z94" s="300">
        <v>0</v>
      </c>
      <c r="AA94" s="300">
        <v>0</v>
      </c>
      <c r="AB94" s="300">
        <v>0</v>
      </c>
      <c r="AC94" s="300">
        <v>0</v>
      </c>
      <c r="AD94" s="300">
        <v>0</v>
      </c>
      <c r="AE94" s="300">
        <v>0</v>
      </c>
      <c r="AF94" s="300">
        <v>0</v>
      </c>
      <c r="AG94" s="300">
        <v>0</v>
      </c>
      <c r="AH94" s="300">
        <v>0</v>
      </c>
      <c r="AI94" s="300">
        <v>0</v>
      </c>
      <c r="AJ94" s="300">
        <v>0</v>
      </c>
      <c r="AK94" s="300">
        <v>0</v>
      </c>
      <c r="AL94" s="300">
        <v>0</v>
      </c>
      <c r="AM94" s="300">
        <v>0</v>
      </c>
      <c r="AN94" s="300">
        <v>0</v>
      </c>
      <c r="AO94" s="300">
        <v>0</v>
      </c>
      <c r="AP94" s="300">
        <v>0</v>
      </c>
      <c r="AQ94" s="300">
        <v>0</v>
      </c>
      <c r="AR94" s="300">
        <v>0</v>
      </c>
      <c r="AS94" s="300">
        <v>0</v>
      </c>
      <c r="AT94" s="300">
        <v>0</v>
      </c>
      <c r="AU94" s="300">
        <v>0</v>
      </c>
      <c r="AV94" s="300">
        <v>0</v>
      </c>
      <c r="AW94" s="300">
        <v>0</v>
      </c>
      <c r="AX94" s="300">
        <v>0</v>
      </c>
      <c r="AY94" s="300">
        <v>0</v>
      </c>
      <c r="AZ94" s="300">
        <v>0</v>
      </c>
    </row>
    <row r="95" spans="1:52" s="211" customFormat="1" ht="14.25" x14ac:dyDescent="0.25">
      <c r="A95" s="298" t="s">
        <v>558</v>
      </c>
      <c r="B95" s="302">
        <v>0</v>
      </c>
      <c r="C95" s="302">
        <v>0</v>
      </c>
      <c r="D95" s="302">
        <v>0</v>
      </c>
      <c r="E95" s="302">
        <v>0</v>
      </c>
      <c r="F95" s="302">
        <v>0</v>
      </c>
      <c r="G95" s="302">
        <v>0</v>
      </c>
      <c r="H95" s="302">
        <v>0</v>
      </c>
      <c r="I95" s="302">
        <v>0</v>
      </c>
      <c r="J95" s="302">
        <v>0</v>
      </c>
      <c r="K95" s="302">
        <v>0</v>
      </c>
      <c r="L95" s="302">
        <v>0</v>
      </c>
      <c r="M95" s="303">
        <v>0</v>
      </c>
      <c r="N95" s="302">
        <v>0</v>
      </c>
      <c r="O95" s="302">
        <v>0</v>
      </c>
      <c r="P95" s="302">
        <v>0</v>
      </c>
      <c r="Q95" s="302">
        <v>0</v>
      </c>
      <c r="R95" s="302">
        <v>0</v>
      </c>
      <c r="S95" s="302">
        <v>0</v>
      </c>
      <c r="T95" s="302">
        <v>0</v>
      </c>
      <c r="U95" s="302">
        <v>0</v>
      </c>
      <c r="V95" s="302">
        <v>0</v>
      </c>
      <c r="W95" s="302">
        <v>0</v>
      </c>
      <c r="X95" s="302">
        <v>0</v>
      </c>
      <c r="Y95" s="302">
        <v>0</v>
      </c>
      <c r="Z95" s="302">
        <v>0</v>
      </c>
      <c r="AA95" s="302">
        <v>0</v>
      </c>
      <c r="AB95" s="302">
        <v>0</v>
      </c>
      <c r="AC95" s="302">
        <v>0</v>
      </c>
      <c r="AD95" s="302">
        <v>0</v>
      </c>
      <c r="AE95" s="302">
        <v>0</v>
      </c>
      <c r="AF95" s="302">
        <v>0</v>
      </c>
      <c r="AG95" s="302">
        <v>0</v>
      </c>
      <c r="AH95" s="302">
        <v>0</v>
      </c>
      <c r="AI95" s="302">
        <v>0</v>
      </c>
      <c r="AJ95" s="302">
        <v>0</v>
      </c>
      <c r="AK95" s="302">
        <v>0</v>
      </c>
      <c r="AL95" s="302">
        <v>0</v>
      </c>
      <c r="AM95" s="302">
        <v>0</v>
      </c>
      <c r="AN95" s="302">
        <v>0</v>
      </c>
      <c r="AO95" s="302">
        <v>0</v>
      </c>
      <c r="AP95" s="302">
        <v>0</v>
      </c>
      <c r="AQ95" s="302">
        <v>0</v>
      </c>
      <c r="AR95" s="302">
        <v>0</v>
      </c>
      <c r="AS95" s="302">
        <v>0</v>
      </c>
      <c r="AT95" s="302">
        <v>0</v>
      </c>
      <c r="AU95" s="302">
        <v>0</v>
      </c>
      <c r="AV95" s="302">
        <v>0</v>
      </c>
      <c r="AW95" s="302">
        <v>0</v>
      </c>
      <c r="AX95" s="302">
        <v>0</v>
      </c>
      <c r="AY95" s="302">
        <v>0</v>
      </c>
      <c r="AZ95" s="302">
        <v>0</v>
      </c>
    </row>
    <row r="96" spans="1:52" s="211" customFormat="1" ht="15" thickBot="1" x14ac:dyDescent="0.3">
      <c r="A96" s="304" t="s">
        <v>559</v>
      </c>
      <c r="B96" s="305">
        <v>0</v>
      </c>
      <c r="C96" s="305">
        <v>0</v>
      </c>
      <c r="D96" s="305">
        <v>0</v>
      </c>
      <c r="E96" s="305">
        <v>0</v>
      </c>
      <c r="F96" s="305">
        <v>0</v>
      </c>
      <c r="G96" s="305">
        <v>0</v>
      </c>
      <c r="H96" s="305">
        <v>0</v>
      </c>
      <c r="I96" s="305">
        <v>0</v>
      </c>
      <c r="J96" s="305">
        <v>0</v>
      </c>
      <c r="K96" s="305">
        <v>0</v>
      </c>
      <c r="L96" s="305">
        <v>0</v>
      </c>
      <c r="M96" s="306">
        <v>0</v>
      </c>
      <c r="N96" s="305">
        <v>0</v>
      </c>
      <c r="O96" s="305">
        <v>0</v>
      </c>
      <c r="P96" s="305">
        <v>0</v>
      </c>
      <c r="Q96" s="305">
        <v>0</v>
      </c>
      <c r="R96" s="305">
        <v>0</v>
      </c>
      <c r="S96" s="305">
        <v>0</v>
      </c>
      <c r="T96" s="305">
        <v>0</v>
      </c>
      <c r="U96" s="305">
        <v>0</v>
      </c>
      <c r="V96" s="305">
        <v>0</v>
      </c>
      <c r="W96" s="305">
        <v>0</v>
      </c>
      <c r="X96" s="305">
        <v>0</v>
      </c>
      <c r="Y96" s="305">
        <v>0</v>
      </c>
      <c r="Z96" s="305">
        <v>0</v>
      </c>
      <c r="AA96" s="305">
        <v>0</v>
      </c>
      <c r="AB96" s="305">
        <v>0</v>
      </c>
      <c r="AC96" s="305">
        <v>0</v>
      </c>
      <c r="AD96" s="305">
        <v>0</v>
      </c>
      <c r="AE96" s="305">
        <v>0</v>
      </c>
      <c r="AF96" s="305">
        <v>0</v>
      </c>
      <c r="AG96" s="305">
        <v>0</v>
      </c>
      <c r="AH96" s="305">
        <v>0</v>
      </c>
      <c r="AI96" s="305">
        <v>0</v>
      </c>
      <c r="AJ96" s="305">
        <v>0</v>
      </c>
      <c r="AK96" s="305">
        <v>0</v>
      </c>
      <c r="AL96" s="305">
        <v>0</v>
      </c>
      <c r="AM96" s="305">
        <v>0</v>
      </c>
      <c r="AN96" s="305">
        <v>0</v>
      </c>
      <c r="AO96" s="305">
        <v>0</v>
      </c>
      <c r="AP96" s="305">
        <v>0</v>
      </c>
      <c r="AQ96" s="305">
        <v>0</v>
      </c>
      <c r="AR96" s="305">
        <v>0</v>
      </c>
      <c r="AS96" s="305">
        <v>0</v>
      </c>
      <c r="AT96" s="305">
        <v>0</v>
      </c>
      <c r="AU96" s="305">
        <v>0</v>
      </c>
      <c r="AV96" s="305">
        <v>0</v>
      </c>
      <c r="AW96" s="305">
        <v>0</v>
      </c>
      <c r="AX96" s="305">
        <v>0</v>
      </c>
      <c r="AY96" s="305">
        <v>0</v>
      </c>
      <c r="AZ96" s="305">
        <v>0</v>
      </c>
    </row>
    <row r="97" spans="1:52" x14ac:dyDescent="0.25">
      <c r="C97" s="222"/>
      <c r="D97" s="222"/>
      <c r="E97" s="222"/>
      <c r="F97" s="222"/>
      <c r="G97" s="222"/>
      <c r="H97" s="222"/>
      <c r="I97" s="222"/>
      <c r="J97" s="222"/>
    </row>
    <row r="98" spans="1:52" ht="64.5" customHeight="1" x14ac:dyDescent="0.25">
      <c r="A98" s="400"/>
      <c r="B98" s="400"/>
      <c r="C98" s="400"/>
      <c r="D98" s="400"/>
      <c r="E98" s="400"/>
      <c r="F98" s="400"/>
      <c r="G98" s="400"/>
      <c r="H98" s="400"/>
      <c r="I98" s="400"/>
      <c r="J98" s="400"/>
      <c r="K98" s="400"/>
    </row>
    <row r="100" spans="1:52" x14ac:dyDescent="0.25">
      <c r="C100" s="222"/>
    </row>
    <row r="102" spans="1:52" x14ac:dyDescent="0.25">
      <c r="AZ102" s="223"/>
    </row>
    <row r="103" spans="1:52" ht="27.75" x14ac:dyDescent="0.25">
      <c r="B103" s="210"/>
      <c r="M103" s="210"/>
    </row>
    <row r="104" spans="1:52" ht="27.75" x14ac:dyDescent="0.25">
      <c r="B104" s="210"/>
      <c r="M104" s="224"/>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SheetLayoutView="100" workbookViewId="0">
      <selection activeCell="C34" sqref="C34:H34"/>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2" t="str">
        <f>'1. паспорт местоположение'!A5:C5</f>
        <v>Год раскрытия информации: 2024 год</v>
      </c>
      <c r="B5" s="342"/>
      <c r="C5" s="342"/>
      <c r="D5" s="342"/>
      <c r="E5" s="342"/>
      <c r="F5" s="342"/>
      <c r="G5" s="342"/>
      <c r="H5" s="342"/>
      <c r="I5" s="342"/>
      <c r="J5" s="342"/>
      <c r="K5" s="342"/>
      <c r="L5" s="342"/>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6" t="s">
        <v>10</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3" t="s">
        <v>9</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x14ac:dyDescent="0.25">
      <c r="A12" s="350" t="str">
        <f>'1. паспорт местоположение'!A12:C12</f>
        <v>M_TP2000.VL.0045</v>
      </c>
      <c r="B12" s="350"/>
      <c r="C12" s="350"/>
      <c r="D12" s="350"/>
      <c r="E12" s="350"/>
      <c r="F12" s="350"/>
      <c r="G12" s="350"/>
      <c r="H12" s="350"/>
      <c r="I12" s="350"/>
      <c r="J12" s="350"/>
      <c r="K12" s="350"/>
      <c r="L12" s="350"/>
    </row>
    <row r="13" spans="1:44" x14ac:dyDescent="0.25">
      <c r="A13" s="343" t="s">
        <v>8</v>
      </c>
      <c r="B13" s="343"/>
      <c r="C13" s="343"/>
      <c r="D13" s="343"/>
      <c r="E13" s="343"/>
      <c r="F13" s="343"/>
      <c r="G13" s="343"/>
      <c r="H13" s="343"/>
      <c r="I13" s="343"/>
      <c r="J13" s="343"/>
      <c r="K13" s="343"/>
      <c r="L13" s="343"/>
    </row>
    <row r="14" spans="1:44" ht="18.75" x14ac:dyDescent="0.25">
      <c r="A14" s="354"/>
      <c r="B14" s="354"/>
      <c r="C14" s="354"/>
      <c r="D14" s="354"/>
      <c r="E14" s="354"/>
      <c r="F14" s="354"/>
      <c r="G14" s="354"/>
      <c r="H14" s="354"/>
      <c r="I14" s="354"/>
      <c r="J14" s="354"/>
      <c r="K14" s="354"/>
      <c r="L14" s="354"/>
    </row>
    <row r="15" spans="1:44" x14ac:dyDescent="0.25">
      <c r="A15" s="350"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50"/>
      <c r="C15" s="350"/>
      <c r="D15" s="350"/>
      <c r="E15" s="350"/>
      <c r="F15" s="350"/>
      <c r="G15" s="350"/>
      <c r="H15" s="350"/>
      <c r="I15" s="350"/>
      <c r="J15" s="350"/>
      <c r="K15" s="350"/>
      <c r="L15" s="350"/>
    </row>
    <row r="16" spans="1:44" x14ac:dyDescent="0.25">
      <c r="A16" s="343" t="s">
        <v>7</v>
      </c>
      <c r="B16" s="343"/>
      <c r="C16" s="343"/>
      <c r="D16" s="343"/>
      <c r="E16" s="343"/>
      <c r="F16" s="343"/>
      <c r="G16" s="343"/>
      <c r="H16" s="343"/>
      <c r="I16" s="343"/>
      <c r="J16" s="343"/>
      <c r="K16" s="343"/>
      <c r="L16" s="343"/>
    </row>
    <row r="17" spans="1:12" ht="15.75" customHeight="1" x14ac:dyDescent="0.25">
      <c r="L17" s="79"/>
    </row>
    <row r="18" spans="1:12" x14ac:dyDescent="0.25">
      <c r="K18" s="78"/>
    </row>
    <row r="19" spans="1:12" ht="15.75" customHeight="1" x14ac:dyDescent="0.25">
      <c r="A19" s="413" t="s">
        <v>451</v>
      </c>
      <c r="B19" s="413"/>
      <c r="C19" s="413"/>
      <c r="D19" s="413"/>
      <c r="E19" s="413"/>
      <c r="F19" s="413"/>
      <c r="G19" s="413"/>
      <c r="H19" s="413"/>
      <c r="I19" s="413"/>
      <c r="J19" s="413"/>
      <c r="K19" s="413"/>
      <c r="L19" s="413"/>
    </row>
    <row r="20" spans="1:12" x14ac:dyDescent="0.25">
      <c r="A20" s="62"/>
      <c r="B20" s="62"/>
      <c r="C20" s="77"/>
      <c r="D20" s="77"/>
      <c r="E20" s="77"/>
      <c r="F20" s="77"/>
      <c r="G20" s="77"/>
      <c r="H20" s="77"/>
      <c r="I20" s="77"/>
      <c r="J20" s="77"/>
      <c r="K20" s="77"/>
      <c r="L20" s="77"/>
    </row>
    <row r="21" spans="1:12" ht="28.5" customHeight="1" x14ac:dyDescent="0.25">
      <c r="A21" s="403" t="s">
        <v>229</v>
      </c>
      <c r="B21" s="403" t="s">
        <v>228</v>
      </c>
      <c r="C21" s="408" t="s">
        <v>385</v>
      </c>
      <c r="D21" s="408"/>
      <c r="E21" s="408"/>
      <c r="F21" s="408"/>
      <c r="G21" s="408"/>
      <c r="H21" s="408"/>
      <c r="I21" s="409" t="s">
        <v>227</v>
      </c>
      <c r="J21" s="410" t="s">
        <v>387</v>
      </c>
      <c r="K21" s="403" t="s">
        <v>226</v>
      </c>
      <c r="L21" s="404" t="s">
        <v>386</v>
      </c>
    </row>
    <row r="22" spans="1:12" ht="58.5" customHeight="1" x14ac:dyDescent="0.25">
      <c r="A22" s="403"/>
      <c r="B22" s="403"/>
      <c r="C22" s="405" t="s">
        <v>3</v>
      </c>
      <c r="D22" s="405"/>
      <c r="E22" s="130"/>
      <c r="F22" s="131"/>
      <c r="G22" s="406" t="s">
        <v>2</v>
      </c>
      <c r="H22" s="407"/>
      <c r="I22" s="409"/>
      <c r="J22" s="411"/>
      <c r="K22" s="403"/>
      <c r="L22" s="404"/>
    </row>
    <row r="23" spans="1:12" ht="47.25" x14ac:dyDescent="0.25">
      <c r="A23" s="403"/>
      <c r="B23" s="403"/>
      <c r="C23" s="76" t="s">
        <v>225</v>
      </c>
      <c r="D23" s="76" t="s">
        <v>224</v>
      </c>
      <c r="E23" s="76" t="s">
        <v>225</v>
      </c>
      <c r="F23" s="76" t="s">
        <v>224</v>
      </c>
      <c r="G23" s="76" t="s">
        <v>225</v>
      </c>
      <c r="H23" s="76" t="s">
        <v>224</v>
      </c>
      <c r="I23" s="409"/>
      <c r="J23" s="412"/>
      <c r="K23" s="403"/>
      <c r="L23" s="404"/>
    </row>
    <row r="24" spans="1:12" x14ac:dyDescent="0.25">
      <c r="A24" s="174">
        <v>1</v>
      </c>
      <c r="B24" s="174">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333" t="s">
        <v>495</v>
      </c>
      <c r="D26" s="333" t="s">
        <v>495</v>
      </c>
      <c r="E26" s="331"/>
      <c r="F26" s="331"/>
      <c r="G26" s="180" t="s">
        <v>495</v>
      </c>
      <c r="H26" s="180" t="s">
        <v>495</v>
      </c>
      <c r="I26" s="74"/>
      <c r="J26" s="74"/>
      <c r="K26" s="67"/>
      <c r="L26" s="67"/>
    </row>
    <row r="27" spans="1:12" s="63" customFormat="1" ht="18.75" customHeight="1" x14ac:dyDescent="0.25">
      <c r="A27" s="69" t="s">
        <v>221</v>
      </c>
      <c r="B27" s="75" t="s">
        <v>394</v>
      </c>
      <c r="C27" s="333" t="s">
        <v>495</v>
      </c>
      <c r="D27" s="333" t="s">
        <v>495</v>
      </c>
      <c r="E27" s="74"/>
      <c r="F27" s="74"/>
      <c r="G27" s="180" t="s">
        <v>495</v>
      </c>
      <c r="H27" s="180" t="s">
        <v>495</v>
      </c>
      <c r="I27" s="74"/>
      <c r="J27" s="74"/>
      <c r="K27" s="67"/>
      <c r="L27" s="67"/>
    </row>
    <row r="28" spans="1:12" s="63" customFormat="1" ht="33" customHeight="1" x14ac:dyDescent="0.25">
      <c r="A28" s="69" t="s">
        <v>393</v>
      </c>
      <c r="B28" s="75" t="s">
        <v>398</v>
      </c>
      <c r="C28" s="333">
        <v>44595</v>
      </c>
      <c r="D28" s="333">
        <v>44654</v>
      </c>
      <c r="E28" s="74"/>
      <c r="F28" s="74"/>
      <c r="G28" s="180">
        <v>46204</v>
      </c>
      <c r="H28" s="180">
        <v>46233</v>
      </c>
      <c r="I28" s="156"/>
      <c r="J28" s="156"/>
      <c r="K28" s="67"/>
      <c r="L28" s="67"/>
    </row>
    <row r="29" spans="1:12" s="63" customFormat="1" ht="19.5" customHeight="1" x14ac:dyDescent="0.25">
      <c r="A29" s="69" t="s">
        <v>220</v>
      </c>
      <c r="B29" s="75" t="s">
        <v>397</v>
      </c>
      <c r="C29" s="333">
        <v>44655</v>
      </c>
      <c r="D29" s="333">
        <v>44685</v>
      </c>
      <c r="E29" s="74"/>
      <c r="F29" s="74"/>
      <c r="G29" s="180">
        <v>46357</v>
      </c>
      <c r="H29" s="180">
        <v>46376</v>
      </c>
      <c r="I29" s="156"/>
      <c r="J29" s="156"/>
      <c r="K29" s="67"/>
      <c r="L29" s="67"/>
    </row>
    <row r="30" spans="1:12" s="63" customFormat="1" ht="19.5" customHeight="1" x14ac:dyDescent="0.25">
      <c r="A30" s="69" t="s">
        <v>219</v>
      </c>
      <c r="B30" s="75" t="s">
        <v>399</v>
      </c>
      <c r="C30" s="333">
        <v>44717</v>
      </c>
      <c r="D30" s="333">
        <v>44778</v>
      </c>
      <c r="E30" s="74"/>
      <c r="F30" s="74"/>
      <c r="G30" s="180">
        <v>46478</v>
      </c>
      <c r="H30" s="180">
        <v>46497</v>
      </c>
      <c r="I30" s="158"/>
      <c r="J30" s="158"/>
      <c r="K30" s="67"/>
      <c r="L30" s="67"/>
    </row>
    <row r="31" spans="1:12" s="63" customFormat="1" ht="19.5" customHeight="1" x14ac:dyDescent="0.25">
      <c r="A31" s="69" t="s">
        <v>218</v>
      </c>
      <c r="B31" s="68" t="s">
        <v>395</v>
      </c>
      <c r="C31" s="333">
        <v>44579</v>
      </c>
      <c r="D31" s="333">
        <v>44594</v>
      </c>
      <c r="E31" s="74"/>
      <c r="F31" s="74"/>
      <c r="G31" s="180">
        <v>46113</v>
      </c>
      <c r="H31" s="180">
        <v>46132</v>
      </c>
      <c r="I31" s="159"/>
      <c r="J31" s="159"/>
      <c r="K31" s="67"/>
      <c r="L31" s="67"/>
    </row>
    <row r="32" spans="1:12" s="63" customFormat="1" ht="19.5" customHeight="1" x14ac:dyDescent="0.25">
      <c r="A32" s="69" t="s">
        <v>216</v>
      </c>
      <c r="B32" s="68" t="s">
        <v>400</v>
      </c>
      <c r="C32" s="332">
        <v>44576</v>
      </c>
      <c r="D32" s="332">
        <v>44591</v>
      </c>
      <c r="E32" s="74"/>
      <c r="F32" s="74"/>
      <c r="G32" s="180">
        <v>46722</v>
      </c>
      <c r="H32" s="180">
        <v>46741</v>
      </c>
      <c r="I32" s="159"/>
      <c r="J32" s="159"/>
      <c r="K32" s="67"/>
      <c r="L32" s="67"/>
    </row>
    <row r="33" spans="1:12" s="63" customFormat="1" ht="33" customHeight="1" x14ac:dyDescent="0.25">
      <c r="A33" s="69" t="s">
        <v>411</v>
      </c>
      <c r="B33" s="68" t="s">
        <v>328</v>
      </c>
      <c r="C33" s="332">
        <v>44956</v>
      </c>
      <c r="D33" s="332">
        <v>45076</v>
      </c>
      <c r="E33" s="74"/>
      <c r="F33" s="74"/>
      <c r="G33" s="180">
        <v>46600</v>
      </c>
      <c r="H33" s="180">
        <v>46722</v>
      </c>
      <c r="I33" s="159"/>
      <c r="J33" s="159"/>
      <c r="K33" s="67"/>
      <c r="L33" s="67"/>
    </row>
    <row r="34" spans="1:12" s="63" customFormat="1" ht="33" customHeight="1" x14ac:dyDescent="0.25">
      <c r="A34" s="69" t="s">
        <v>412</v>
      </c>
      <c r="B34" s="68" t="s">
        <v>404</v>
      </c>
      <c r="C34" s="337" t="s">
        <v>495</v>
      </c>
      <c r="D34" s="332" t="s">
        <v>495</v>
      </c>
      <c r="E34" s="331"/>
      <c r="F34" s="331"/>
      <c r="G34" s="338">
        <v>46569</v>
      </c>
      <c r="H34" s="332">
        <v>46692</v>
      </c>
      <c r="I34" s="159"/>
      <c r="J34" s="159"/>
      <c r="K34" s="73"/>
      <c r="L34" s="67"/>
    </row>
    <row r="35" spans="1:12" s="63" customFormat="1" ht="19.5" customHeight="1" x14ac:dyDescent="0.25">
      <c r="A35" s="69" t="s">
        <v>413</v>
      </c>
      <c r="B35" s="68" t="s">
        <v>217</v>
      </c>
      <c r="C35" s="332">
        <v>45078</v>
      </c>
      <c r="D35" s="332">
        <v>45082</v>
      </c>
      <c r="E35" s="73"/>
      <c r="F35" s="73"/>
      <c r="G35" s="178">
        <v>46741</v>
      </c>
      <c r="H35" s="178">
        <v>46746</v>
      </c>
      <c r="I35" s="159"/>
      <c r="J35" s="159"/>
      <c r="K35" s="73"/>
      <c r="L35" s="67"/>
    </row>
    <row r="36" spans="1:12" ht="19.5" customHeight="1" x14ac:dyDescent="0.25">
      <c r="A36" s="69" t="s">
        <v>414</v>
      </c>
      <c r="B36" s="68" t="s">
        <v>396</v>
      </c>
      <c r="C36" s="332">
        <v>45179</v>
      </c>
      <c r="D36" s="332">
        <v>45189</v>
      </c>
      <c r="E36" s="72"/>
      <c r="F36" s="71"/>
      <c r="G36" s="178">
        <v>46844</v>
      </c>
      <c r="H36" s="178">
        <v>46873</v>
      </c>
      <c r="I36" s="160"/>
      <c r="J36" s="160"/>
      <c r="K36" s="67"/>
      <c r="L36" s="67"/>
    </row>
    <row r="37" spans="1:12" x14ac:dyDescent="0.25">
      <c r="A37" s="69" t="s">
        <v>415</v>
      </c>
      <c r="B37" s="68" t="s">
        <v>215</v>
      </c>
      <c r="C37" s="332">
        <v>44958</v>
      </c>
      <c r="D37" s="332">
        <v>45076</v>
      </c>
      <c r="E37" s="72"/>
      <c r="F37" s="71"/>
      <c r="G37" s="178">
        <v>46497</v>
      </c>
      <c r="H37" s="178">
        <v>46751</v>
      </c>
      <c r="I37" s="159"/>
      <c r="J37" s="160"/>
      <c r="K37" s="67"/>
      <c r="L37" s="67"/>
    </row>
    <row r="38" spans="1:12" x14ac:dyDescent="0.25">
      <c r="A38" s="69" t="s">
        <v>583</v>
      </c>
      <c r="B38" s="70" t="s">
        <v>214</v>
      </c>
      <c r="C38" s="332"/>
      <c r="D38" s="332"/>
      <c r="E38" s="67"/>
      <c r="F38" s="67"/>
      <c r="G38" s="178"/>
      <c r="H38" s="178"/>
      <c r="I38" s="157"/>
      <c r="J38" s="157"/>
      <c r="K38" s="67"/>
      <c r="L38" s="67"/>
    </row>
    <row r="39" spans="1:12" ht="31.5" x14ac:dyDescent="0.25">
      <c r="A39" s="69">
        <v>2</v>
      </c>
      <c r="B39" s="68" t="s">
        <v>401</v>
      </c>
      <c r="C39" s="332">
        <v>45170</v>
      </c>
      <c r="D39" s="332">
        <v>45189</v>
      </c>
      <c r="E39" s="67"/>
      <c r="F39" s="67"/>
      <c r="G39" s="178" t="s">
        <v>567</v>
      </c>
      <c r="H39" s="178" t="s">
        <v>567</v>
      </c>
      <c r="I39" s="157"/>
      <c r="J39" s="157"/>
      <c r="K39" s="67"/>
      <c r="L39" s="67"/>
    </row>
    <row r="40" spans="1:12" ht="16.5" customHeight="1" x14ac:dyDescent="0.25">
      <c r="A40" s="69" t="s">
        <v>213</v>
      </c>
      <c r="B40" s="68" t="s">
        <v>403</v>
      </c>
      <c r="C40" s="332" t="s">
        <v>494</v>
      </c>
      <c r="D40" s="332"/>
      <c r="E40" s="67"/>
      <c r="F40" s="67"/>
      <c r="G40" s="332" t="s">
        <v>567</v>
      </c>
      <c r="H40" s="332" t="s">
        <v>567</v>
      </c>
      <c r="I40" s="157"/>
      <c r="J40" s="157"/>
      <c r="K40" s="67"/>
      <c r="L40" s="67"/>
    </row>
    <row r="41" spans="1:12" ht="16.5" customHeight="1" x14ac:dyDescent="0.25">
      <c r="A41" s="69" t="s">
        <v>212</v>
      </c>
      <c r="B41" s="70" t="s">
        <v>482</v>
      </c>
      <c r="C41" s="332"/>
      <c r="D41" s="332"/>
      <c r="E41" s="67"/>
      <c r="F41" s="67"/>
      <c r="G41" s="178"/>
      <c r="H41" s="178"/>
      <c r="I41" s="157"/>
      <c r="J41" s="157"/>
      <c r="K41" s="67"/>
      <c r="L41" s="67"/>
    </row>
    <row r="42" spans="1:12" ht="16.5" customHeight="1" x14ac:dyDescent="0.25">
      <c r="A42" s="69">
        <v>3</v>
      </c>
      <c r="B42" s="68" t="s">
        <v>402</v>
      </c>
      <c r="C42" s="332">
        <v>45189</v>
      </c>
      <c r="D42" s="332">
        <v>45585</v>
      </c>
      <c r="E42" s="67"/>
      <c r="F42" s="67"/>
      <c r="G42" s="178" t="s">
        <v>567</v>
      </c>
      <c r="H42" s="178" t="s">
        <v>567</v>
      </c>
      <c r="I42" s="157"/>
      <c r="J42" s="157"/>
      <c r="K42" s="67"/>
      <c r="L42" s="67"/>
    </row>
    <row r="43" spans="1:12" ht="16.5" customHeight="1" x14ac:dyDescent="0.25">
      <c r="A43" s="69" t="s">
        <v>211</v>
      </c>
      <c r="B43" s="68" t="s">
        <v>209</v>
      </c>
      <c r="C43" s="332" t="s">
        <v>495</v>
      </c>
      <c r="D43" s="332" t="s">
        <v>495</v>
      </c>
      <c r="E43" s="67"/>
      <c r="F43" s="67"/>
      <c r="G43" s="332" t="s">
        <v>495</v>
      </c>
      <c r="H43" s="332" t="s">
        <v>495</v>
      </c>
      <c r="I43" s="157"/>
      <c r="J43" s="157"/>
      <c r="K43" s="67"/>
      <c r="L43" s="67"/>
    </row>
    <row r="44" spans="1:12" ht="16.5" customHeight="1" x14ac:dyDescent="0.25">
      <c r="A44" s="69" t="s">
        <v>210</v>
      </c>
      <c r="B44" s="68" t="s">
        <v>207</v>
      </c>
      <c r="C44" s="332" t="s">
        <v>495</v>
      </c>
      <c r="D44" s="332" t="s">
        <v>495</v>
      </c>
      <c r="E44" s="67"/>
      <c r="F44" s="67"/>
      <c r="G44" s="332" t="s">
        <v>495</v>
      </c>
      <c r="H44" s="332" t="s">
        <v>495</v>
      </c>
      <c r="I44" s="157"/>
      <c r="J44" s="157"/>
      <c r="K44" s="67"/>
      <c r="L44" s="67"/>
    </row>
    <row r="45" spans="1:12" ht="48.75" customHeight="1" x14ac:dyDescent="0.25">
      <c r="A45" s="69" t="s">
        <v>208</v>
      </c>
      <c r="B45" s="68" t="s">
        <v>407</v>
      </c>
      <c r="C45" s="332" t="s">
        <v>495</v>
      </c>
      <c r="D45" s="332" t="s">
        <v>495</v>
      </c>
      <c r="E45" s="67"/>
      <c r="F45" s="67"/>
      <c r="G45" s="178" t="s">
        <v>495</v>
      </c>
      <c r="H45" s="178" t="s">
        <v>495</v>
      </c>
      <c r="I45" s="157"/>
      <c r="J45" s="157"/>
      <c r="K45" s="67"/>
      <c r="L45" s="67"/>
    </row>
    <row r="46" spans="1:12" ht="82.5" customHeight="1" x14ac:dyDescent="0.25">
      <c r="A46" s="69" t="s">
        <v>206</v>
      </c>
      <c r="B46" s="68" t="s">
        <v>405</v>
      </c>
      <c r="C46" s="332" t="s">
        <v>495</v>
      </c>
      <c r="D46" s="332" t="s">
        <v>495</v>
      </c>
      <c r="E46" s="67"/>
      <c r="F46" s="67"/>
      <c r="G46" s="178" t="s">
        <v>495</v>
      </c>
      <c r="H46" s="178" t="s">
        <v>495</v>
      </c>
      <c r="I46" s="157"/>
      <c r="J46" s="157"/>
      <c r="K46" s="67"/>
      <c r="L46" s="67"/>
    </row>
    <row r="47" spans="1:12" ht="18" customHeight="1" x14ac:dyDescent="0.25">
      <c r="A47" s="69" t="s">
        <v>204</v>
      </c>
      <c r="B47" s="68" t="s">
        <v>205</v>
      </c>
      <c r="C47" s="332" t="s">
        <v>494</v>
      </c>
      <c r="D47" s="332" t="s">
        <v>494</v>
      </c>
      <c r="E47" s="67"/>
      <c r="F47" s="67"/>
      <c r="G47" s="332" t="s">
        <v>567</v>
      </c>
      <c r="H47" s="332" t="s">
        <v>567</v>
      </c>
      <c r="I47" s="157"/>
      <c r="J47" s="157"/>
      <c r="K47" s="67"/>
      <c r="L47" s="67"/>
    </row>
    <row r="48" spans="1:12" ht="18" customHeight="1" x14ac:dyDescent="0.25">
      <c r="A48" s="69" t="s">
        <v>584</v>
      </c>
      <c r="B48" s="70" t="s">
        <v>203</v>
      </c>
      <c r="C48" s="334"/>
      <c r="D48" s="334"/>
      <c r="E48" s="67"/>
      <c r="F48" s="67"/>
      <c r="G48" s="181"/>
      <c r="H48" s="181"/>
      <c r="I48" s="157"/>
      <c r="J48" s="157"/>
      <c r="K48" s="67"/>
      <c r="L48" s="67"/>
    </row>
    <row r="49" spans="1:12" ht="18" customHeight="1" x14ac:dyDescent="0.25">
      <c r="A49" s="69">
        <v>4</v>
      </c>
      <c r="B49" s="68" t="s">
        <v>201</v>
      </c>
      <c r="C49" s="332">
        <v>45598</v>
      </c>
      <c r="D49" s="332">
        <v>45608</v>
      </c>
      <c r="E49" s="67"/>
      <c r="F49" s="67"/>
      <c r="G49" s="178" t="s">
        <v>567</v>
      </c>
      <c r="H49" s="178" t="s">
        <v>567</v>
      </c>
      <c r="I49" s="157"/>
      <c r="J49" s="157"/>
      <c r="K49" s="67"/>
      <c r="L49" s="67"/>
    </row>
    <row r="50" spans="1:12" ht="48.75" customHeight="1" x14ac:dyDescent="0.25">
      <c r="A50" s="69" t="s">
        <v>202</v>
      </c>
      <c r="B50" s="68" t="s">
        <v>406</v>
      </c>
      <c r="C50" s="332">
        <v>45609</v>
      </c>
      <c r="D50" s="332">
        <v>45619</v>
      </c>
      <c r="E50" s="67"/>
      <c r="F50" s="67"/>
      <c r="G50" s="178" t="s">
        <v>567</v>
      </c>
      <c r="H50" s="178" t="s">
        <v>567</v>
      </c>
      <c r="I50" s="157"/>
      <c r="J50" s="157"/>
      <c r="K50" s="67"/>
      <c r="L50" s="67"/>
    </row>
    <row r="51" spans="1:12" ht="35.25" customHeight="1" x14ac:dyDescent="0.25">
      <c r="A51" s="69" t="s">
        <v>200</v>
      </c>
      <c r="B51" s="68" t="s">
        <v>408</v>
      </c>
      <c r="C51" s="332">
        <v>45620</v>
      </c>
      <c r="D51" s="332">
        <v>45650</v>
      </c>
      <c r="E51" s="67"/>
      <c r="F51" s="67"/>
      <c r="G51" s="178" t="s">
        <v>567</v>
      </c>
      <c r="H51" s="178" t="s">
        <v>567</v>
      </c>
      <c r="I51" s="157"/>
      <c r="J51" s="157"/>
      <c r="K51" s="67"/>
      <c r="L51" s="67"/>
    </row>
    <row r="52" spans="1:12" ht="35.25" customHeight="1" x14ac:dyDescent="0.25">
      <c r="A52" s="69" t="s">
        <v>198</v>
      </c>
      <c r="B52" s="68" t="s">
        <v>199</v>
      </c>
      <c r="C52" s="332" t="s">
        <v>495</v>
      </c>
      <c r="D52" s="332" t="s">
        <v>495</v>
      </c>
      <c r="E52" s="67"/>
      <c r="F52" s="67"/>
      <c r="G52" s="178" t="s">
        <v>495</v>
      </c>
      <c r="H52" s="178" t="s">
        <v>495</v>
      </c>
      <c r="I52" s="157"/>
      <c r="J52" s="157"/>
      <c r="K52" s="67"/>
      <c r="L52" s="67"/>
    </row>
    <row r="53" spans="1:12" ht="18" customHeight="1" x14ac:dyDescent="0.25">
      <c r="A53" s="69" t="s">
        <v>196</v>
      </c>
      <c r="B53" s="138" t="s">
        <v>409</v>
      </c>
      <c r="C53" s="333">
        <v>45651</v>
      </c>
      <c r="D53" s="333">
        <v>45656</v>
      </c>
      <c r="E53" s="67"/>
      <c r="F53" s="67"/>
      <c r="G53" s="180" t="s">
        <v>567</v>
      </c>
      <c r="H53" s="180" t="s">
        <v>567</v>
      </c>
      <c r="I53" s="157"/>
      <c r="J53" s="157"/>
      <c r="K53" s="67"/>
      <c r="L53" s="67"/>
    </row>
    <row r="54" spans="1:12" ht="18" customHeight="1" x14ac:dyDescent="0.25">
      <c r="A54" s="69" t="s">
        <v>410</v>
      </c>
      <c r="B54" s="68" t="s">
        <v>197</v>
      </c>
      <c r="C54" s="333">
        <v>45656</v>
      </c>
      <c r="D54" s="333">
        <v>45746</v>
      </c>
      <c r="E54" s="67"/>
      <c r="F54" s="67"/>
      <c r="G54" s="180" t="s">
        <v>567</v>
      </c>
      <c r="H54" s="180" t="s">
        <v>567</v>
      </c>
      <c r="I54" s="157"/>
      <c r="J54" s="15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16384" width="9.140625" style="60"/>
  </cols>
  <sheetData>
    <row r="1" spans="1:27" ht="18.75" x14ac:dyDescent="0.25">
      <c r="A1" s="61"/>
      <c r="B1" s="61"/>
      <c r="C1" s="61"/>
      <c r="D1" s="61"/>
      <c r="E1" s="61"/>
      <c r="F1" s="61"/>
      <c r="H1" s="61"/>
      <c r="I1" s="61"/>
      <c r="AA1" s="43"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623</v>
      </c>
    </row>
    <row r="4" spans="1:27"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row>
    <row r="5" spans="1:27" x14ac:dyDescent="0.25">
      <c r="A5" s="61"/>
      <c r="B5" s="61"/>
      <c r="C5" s="61"/>
      <c r="D5" s="61"/>
      <c r="E5" s="61"/>
      <c r="F5" s="61"/>
      <c r="H5" s="61"/>
      <c r="I5" s="61"/>
    </row>
    <row r="6" spans="1:27"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1:27" ht="18.75" x14ac:dyDescent="0.25">
      <c r="A7" s="142"/>
      <c r="B7" s="142"/>
      <c r="C7" s="142"/>
      <c r="D7" s="142"/>
      <c r="E7" s="142"/>
      <c r="F7" s="142"/>
      <c r="G7" s="142"/>
      <c r="H7" s="65"/>
      <c r="I7" s="65"/>
      <c r="J7" s="65"/>
      <c r="K7" s="65"/>
      <c r="L7" s="65"/>
      <c r="M7" s="65"/>
      <c r="N7" s="65"/>
      <c r="O7" s="65"/>
      <c r="P7" s="65"/>
      <c r="Q7" s="65"/>
      <c r="R7" s="65"/>
      <c r="S7" s="65"/>
      <c r="T7" s="65"/>
      <c r="U7" s="65"/>
      <c r="V7" s="65"/>
      <c r="W7" s="65"/>
      <c r="X7" s="65"/>
      <c r="Y7" s="65"/>
      <c r="Z7" s="65"/>
      <c r="AA7" s="65"/>
    </row>
    <row r="8" spans="1:27" x14ac:dyDescent="0.25">
      <c r="A8" s="350" t="s">
        <v>572</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row>
    <row r="9" spans="1:27" ht="18.75" customHeight="1"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ht="18.75" x14ac:dyDescent="0.25">
      <c r="A10" s="142"/>
      <c r="B10" s="142"/>
      <c r="C10" s="142"/>
      <c r="D10" s="142"/>
      <c r="E10" s="142"/>
      <c r="F10" s="142"/>
      <c r="G10" s="142"/>
      <c r="H10" s="65"/>
      <c r="I10" s="65"/>
      <c r="J10" s="65"/>
      <c r="K10" s="65"/>
      <c r="L10" s="65"/>
      <c r="M10" s="65"/>
      <c r="N10" s="65"/>
      <c r="O10" s="65"/>
      <c r="P10" s="65"/>
      <c r="Q10" s="65"/>
      <c r="R10" s="65"/>
      <c r="S10" s="65"/>
      <c r="T10" s="65"/>
      <c r="U10" s="65"/>
      <c r="V10" s="65"/>
      <c r="W10" s="65"/>
      <c r="X10" s="65"/>
      <c r="Y10" s="65"/>
      <c r="Z10" s="65"/>
      <c r="AA10" s="65"/>
    </row>
    <row r="11" spans="1:27" x14ac:dyDescent="0.25">
      <c r="A11" s="398" t="str">
        <f>'1. паспорт местоположение'!A12:C12</f>
        <v>M_TP2000.VL.0045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row>
    <row r="12" spans="1:27"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350" t="s">
        <v>578</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row>
    <row r="15" spans="1:27"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1"/>
      <c r="H17" s="61"/>
      <c r="I17" s="61"/>
      <c r="J17" s="61"/>
      <c r="K17" s="61"/>
      <c r="L17" s="61"/>
      <c r="M17" s="61"/>
      <c r="N17" s="61"/>
      <c r="O17" s="61"/>
      <c r="P17" s="61"/>
      <c r="Q17" s="61"/>
      <c r="R17" s="61"/>
      <c r="S17" s="61"/>
      <c r="T17" s="61"/>
      <c r="U17" s="61"/>
      <c r="V17" s="61"/>
      <c r="W17" s="61"/>
      <c r="X17" s="61"/>
      <c r="Y17" s="61"/>
      <c r="Z17" s="61"/>
      <c r="AA17" s="61"/>
    </row>
    <row r="18" spans="1:29" x14ac:dyDescent="0.25">
      <c r="A18" s="424" t="s">
        <v>452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29" ht="33" customHeight="1" x14ac:dyDescent="0.25">
      <c r="A20" s="425" t="s">
        <v>195</v>
      </c>
      <c r="B20" s="425" t="s">
        <v>194</v>
      </c>
      <c r="C20" s="414" t="s">
        <v>193</v>
      </c>
      <c r="D20" s="414"/>
      <c r="E20" s="428" t="s">
        <v>192</v>
      </c>
      <c r="F20" s="428"/>
      <c r="G20" s="425" t="s">
        <v>628</v>
      </c>
      <c r="H20" s="417" t="s">
        <v>568</v>
      </c>
      <c r="I20" s="418"/>
      <c r="J20" s="418"/>
      <c r="K20" s="418"/>
      <c r="L20" s="417" t="s">
        <v>574</v>
      </c>
      <c r="M20" s="418"/>
      <c r="N20" s="418"/>
      <c r="O20" s="418"/>
      <c r="P20" s="417" t="s">
        <v>575</v>
      </c>
      <c r="Q20" s="418"/>
      <c r="R20" s="418"/>
      <c r="S20" s="418"/>
      <c r="T20" s="417" t="s">
        <v>576</v>
      </c>
      <c r="U20" s="418"/>
      <c r="V20" s="418"/>
      <c r="W20" s="418"/>
      <c r="X20" s="417" t="s">
        <v>629</v>
      </c>
      <c r="Y20" s="418"/>
      <c r="Z20" s="418"/>
      <c r="AA20" s="418"/>
      <c r="AB20" s="419" t="s">
        <v>191</v>
      </c>
      <c r="AC20" s="420"/>
    </row>
    <row r="21" spans="1:29" ht="99.75" customHeight="1" x14ac:dyDescent="0.25">
      <c r="A21" s="426"/>
      <c r="B21" s="426"/>
      <c r="C21" s="414"/>
      <c r="D21" s="414"/>
      <c r="E21" s="428"/>
      <c r="F21" s="428"/>
      <c r="G21" s="426"/>
      <c r="H21" s="415" t="s">
        <v>621</v>
      </c>
      <c r="I21" s="416"/>
      <c r="J21" s="415" t="s">
        <v>189</v>
      </c>
      <c r="K21" s="416"/>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1"/>
      <c r="AC21" s="422"/>
    </row>
    <row r="22" spans="1:29" ht="89.25" customHeight="1" x14ac:dyDescent="0.25">
      <c r="A22" s="427"/>
      <c r="B22" s="427"/>
      <c r="C22" s="313" t="s">
        <v>3</v>
      </c>
      <c r="D22" s="313" t="s">
        <v>189</v>
      </c>
      <c r="E22" s="314" t="s">
        <v>626</v>
      </c>
      <c r="F22" s="314" t="s">
        <v>627</v>
      </c>
      <c r="G22" s="427"/>
      <c r="H22" s="315" t="s">
        <v>433</v>
      </c>
      <c r="I22" s="315" t="s">
        <v>434</v>
      </c>
      <c r="J22" s="315" t="s">
        <v>433</v>
      </c>
      <c r="K22" s="315" t="s">
        <v>434</v>
      </c>
      <c r="L22" s="315" t="s">
        <v>433</v>
      </c>
      <c r="M22" s="315" t="s">
        <v>434</v>
      </c>
      <c r="N22" s="315" t="s">
        <v>433</v>
      </c>
      <c r="O22" s="315" t="s">
        <v>434</v>
      </c>
      <c r="P22" s="315" t="s">
        <v>433</v>
      </c>
      <c r="Q22" s="315" t="s">
        <v>434</v>
      </c>
      <c r="R22" s="315" t="s">
        <v>433</v>
      </c>
      <c r="S22" s="315" t="s">
        <v>434</v>
      </c>
      <c r="T22" s="315" t="s">
        <v>433</v>
      </c>
      <c r="U22" s="315" t="s">
        <v>434</v>
      </c>
      <c r="V22" s="315" t="s">
        <v>433</v>
      </c>
      <c r="W22" s="315" t="s">
        <v>434</v>
      </c>
      <c r="X22" s="315" t="s">
        <v>433</v>
      </c>
      <c r="Y22" s="315" t="s">
        <v>434</v>
      </c>
      <c r="Z22" s="315" t="s">
        <v>433</v>
      </c>
      <c r="AA22" s="315" t="s">
        <v>434</v>
      </c>
      <c r="AB22" s="313" t="s">
        <v>190</v>
      </c>
      <c r="AC22" s="313" t="s">
        <v>189</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s="312" customFormat="1" ht="47.25" customHeight="1" x14ac:dyDescent="0.25">
      <c r="A24" s="317" t="s">
        <v>66</v>
      </c>
      <c r="B24" s="318" t="s">
        <v>188</v>
      </c>
      <c r="C24" s="319">
        <v>0</v>
      </c>
      <c r="D24" s="319">
        <v>97.863814136575286</v>
      </c>
      <c r="E24" s="319">
        <v>97.863814136575286</v>
      </c>
      <c r="F24" s="319">
        <v>97.863814136575286</v>
      </c>
      <c r="G24" s="319">
        <v>0</v>
      </c>
      <c r="H24" s="319">
        <v>0</v>
      </c>
      <c r="I24" s="319"/>
      <c r="J24" s="319">
        <v>0</v>
      </c>
      <c r="K24" s="319"/>
      <c r="L24" s="319">
        <v>0</v>
      </c>
      <c r="M24" s="319"/>
      <c r="N24" s="319">
        <v>0</v>
      </c>
      <c r="O24" s="319"/>
      <c r="P24" s="319">
        <v>0</v>
      </c>
      <c r="Q24" s="319"/>
      <c r="R24" s="319">
        <v>28.632842802169392</v>
      </c>
      <c r="S24" s="319"/>
      <c r="T24" s="319">
        <v>0</v>
      </c>
      <c r="U24" s="319"/>
      <c r="V24" s="319">
        <v>69.230971334405879</v>
      </c>
      <c r="W24" s="319"/>
      <c r="X24" s="319">
        <v>0</v>
      </c>
      <c r="Y24" s="319"/>
      <c r="Z24" s="319" t="s">
        <v>567</v>
      </c>
      <c r="AA24" s="319"/>
      <c r="AB24" s="319">
        <v>0</v>
      </c>
      <c r="AC24" s="319">
        <v>97.863814136575272</v>
      </c>
    </row>
    <row r="25" spans="1:29" ht="24" customHeight="1" x14ac:dyDescent="0.25">
      <c r="A25" s="320" t="s">
        <v>187</v>
      </c>
      <c r="B25" s="321" t="s">
        <v>186</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567</v>
      </c>
      <c r="AA25" s="319"/>
      <c r="AB25" s="319">
        <v>0</v>
      </c>
      <c r="AC25" s="319">
        <v>0</v>
      </c>
    </row>
    <row r="26" spans="1:29" x14ac:dyDescent="0.25">
      <c r="A26" s="320" t="s">
        <v>185</v>
      </c>
      <c r="B26" s="321" t="s">
        <v>184</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567</v>
      </c>
      <c r="AA26" s="319"/>
      <c r="AB26" s="319">
        <v>0</v>
      </c>
      <c r="AC26" s="319">
        <v>0</v>
      </c>
    </row>
    <row r="27" spans="1:29" ht="31.5" x14ac:dyDescent="0.25">
      <c r="A27" s="320" t="s">
        <v>183</v>
      </c>
      <c r="B27" s="321" t="s">
        <v>391</v>
      </c>
      <c r="C27" s="319"/>
      <c r="D27" s="319"/>
      <c r="E27" s="319"/>
      <c r="F27" s="319"/>
      <c r="G27" s="319">
        <v>0</v>
      </c>
      <c r="H27" s="319">
        <v>0</v>
      </c>
      <c r="I27" s="319"/>
      <c r="J27" s="319">
        <v>0</v>
      </c>
      <c r="K27" s="319"/>
      <c r="L27" s="319">
        <v>0</v>
      </c>
      <c r="M27" s="319"/>
      <c r="N27" s="319">
        <v>0</v>
      </c>
      <c r="O27" s="319"/>
      <c r="P27" s="319">
        <v>0</v>
      </c>
      <c r="Q27" s="319"/>
      <c r="R27" s="319">
        <v>24.04777317589323</v>
      </c>
      <c r="S27" s="319"/>
      <c r="T27" s="319">
        <v>0</v>
      </c>
      <c r="U27" s="319"/>
      <c r="V27" s="319">
        <v>58.04034473320786</v>
      </c>
      <c r="W27" s="319"/>
      <c r="X27" s="319">
        <v>0</v>
      </c>
      <c r="Y27" s="319"/>
      <c r="Z27" s="319" t="s">
        <v>567</v>
      </c>
      <c r="AA27" s="319"/>
      <c r="AB27" s="319">
        <v>0</v>
      </c>
      <c r="AC27" s="319">
        <v>82.088117909101086</v>
      </c>
    </row>
    <row r="28" spans="1:29" x14ac:dyDescent="0.25">
      <c r="A28" s="320" t="s">
        <v>182</v>
      </c>
      <c r="B28" s="321" t="s">
        <v>181</v>
      </c>
      <c r="C28" s="319"/>
      <c r="D28" s="319"/>
      <c r="E28" s="319"/>
      <c r="F28" s="319"/>
      <c r="G28" s="319">
        <v>0</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29" x14ac:dyDescent="0.25">
      <c r="A29" s="320" t="s">
        <v>180</v>
      </c>
      <c r="B29" s="322" t="s">
        <v>179</v>
      </c>
      <c r="C29" s="319"/>
      <c r="D29" s="319"/>
      <c r="E29" s="319"/>
      <c r="F29" s="319"/>
      <c r="G29" s="319">
        <v>0</v>
      </c>
      <c r="H29" s="319">
        <v>0</v>
      </c>
      <c r="I29" s="319"/>
      <c r="J29" s="319">
        <v>0</v>
      </c>
      <c r="K29" s="319"/>
      <c r="L29" s="319">
        <v>0</v>
      </c>
      <c r="M29" s="319"/>
      <c r="N29" s="319">
        <v>0</v>
      </c>
      <c r="O29" s="319"/>
      <c r="P29" s="319">
        <v>0</v>
      </c>
      <c r="Q29" s="319"/>
      <c r="R29" s="319">
        <v>4.5850696262761623</v>
      </c>
      <c r="S29" s="319"/>
      <c r="T29" s="319">
        <v>0</v>
      </c>
      <c r="U29" s="319"/>
      <c r="V29" s="319">
        <v>11.190626601198019</v>
      </c>
      <c r="W29" s="319"/>
      <c r="X29" s="319">
        <v>0</v>
      </c>
      <c r="Y29" s="319"/>
      <c r="Z29" s="319" t="s">
        <v>567</v>
      </c>
      <c r="AA29" s="319"/>
      <c r="AB29" s="319">
        <v>0</v>
      </c>
      <c r="AC29" s="319">
        <v>15.775696227474185</v>
      </c>
    </row>
    <row r="30" spans="1:29" s="312" customFormat="1" ht="47.25" x14ac:dyDescent="0.25">
      <c r="A30" s="317" t="s">
        <v>64</v>
      </c>
      <c r="B30" s="318" t="s">
        <v>178</v>
      </c>
      <c r="C30" s="319">
        <v>71.208780000000004</v>
      </c>
      <c r="D30" s="319">
        <v>82.088117909101101</v>
      </c>
      <c r="E30" s="319">
        <v>82.088117909101101</v>
      </c>
      <c r="F30" s="319">
        <v>82.088117909101101</v>
      </c>
      <c r="G30" s="319">
        <v>0</v>
      </c>
      <c r="H30" s="319">
        <v>0</v>
      </c>
      <c r="I30" s="319"/>
      <c r="J30" s="319">
        <v>0</v>
      </c>
      <c r="K30" s="319"/>
      <c r="L30" s="319">
        <v>0</v>
      </c>
      <c r="M30" s="319"/>
      <c r="N30" s="319">
        <v>0</v>
      </c>
      <c r="O30" s="319"/>
      <c r="P30" s="319">
        <v>0</v>
      </c>
      <c r="Q30" s="319"/>
      <c r="R30" s="319">
        <v>24.047773175893226</v>
      </c>
      <c r="S30" s="319"/>
      <c r="T30" s="319">
        <v>0</v>
      </c>
      <c r="U30" s="319"/>
      <c r="V30" s="319">
        <v>58.040344733207867</v>
      </c>
      <c r="W30" s="319"/>
      <c r="X30" s="319">
        <v>0</v>
      </c>
      <c r="Y30" s="319"/>
      <c r="Z30" s="319" t="s">
        <v>567</v>
      </c>
      <c r="AA30" s="319"/>
      <c r="AB30" s="319">
        <v>0</v>
      </c>
      <c r="AC30" s="319">
        <v>82.088117909101101</v>
      </c>
    </row>
    <row r="31" spans="1:29" x14ac:dyDescent="0.25">
      <c r="A31" s="317" t="s">
        <v>177</v>
      </c>
      <c r="B31" s="321" t="s">
        <v>176</v>
      </c>
      <c r="C31" s="319">
        <v>68.645699999999991</v>
      </c>
      <c r="D31" s="319">
        <v>78.878481137370969</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175</v>
      </c>
      <c r="B32" s="321" t="s">
        <v>174</v>
      </c>
      <c r="C32" s="319">
        <v>0</v>
      </c>
      <c r="D32" s="319">
        <v>0</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173</v>
      </c>
      <c r="B33" s="321" t="s">
        <v>172</v>
      </c>
      <c r="C33" s="319">
        <v>0</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171</v>
      </c>
      <c r="B34" s="321" t="s">
        <v>170</v>
      </c>
      <c r="C34" s="319">
        <v>2.5630799999999998</v>
      </c>
      <c r="D34" s="319">
        <v>3.2096367717301391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s="312" customFormat="1" ht="31.5" x14ac:dyDescent="0.25">
      <c r="A35" s="317" t="s">
        <v>63</v>
      </c>
      <c r="B35" s="318" t="s">
        <v>169</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x14ac:dyDescent="0.25">
      <c r="A36" s="320" t="s">
        <v>168</v>
      </c>
      <c r="B36" s="321" t="s">
        <v>609</v>
      </c>
      <c r="C36" s="319"/>
      <c r="D36" s="319"/>
      <c r="E36" s="319"/>
      <c r="F36" s="319"/>
      <c r="G36" s="319">
        <v>0</v>
      </c>
      <c r="H36" s="319">
        <v>0</v>
      </c>
      <c r="I36" s="319" t="s">
        <v>514</v>
      </c>
      <c r="J36" s="319">
        <v>0</v>
      </c>
      <c r="K36" s="319" t="s">
        <v>514</v>
      </c>
      <c r="L36" s="319">
        <v>0</v>
      </c>
      <c r="M36" s="319" t="s">
        <v>514</v>
      </c>
      <c r="N36" s="319">
        <v>0</v>
      </c>
      <c r="O36" s="319" t="s">
        <v>514</v>
      </c>
      <c r="P36" s="319">
        <v>0</v>
      </c>
      <c r="Q36" s="323" t="s">
        <v>514</v>
      </c>
      <c r="R36" s="319">
        <v>0</v>
      </c>
      <c r="S36" s="319" t="s">
        <v>514</v>
      </c>
      <c r="T36" s="319">
        <v>0</v>
      </c>
      <c r="U36" s="323" t="s">
        <v>514</v>
      </c>
      <c r="V36" s="319">
        <v>0</v>
      </c>
      <c r="W36" s="319" t="s">
        <v>514</v>
      </c>
      <c r="X36" s="319">
        <v>0</v>
      </c>
      <c r="Y36" s="323" t="s">
        <v>514</v>
      </c>
      <c r="Z36" s="319" t="s">
        <v>567</v>
      </c>
      <c r="AA36" s="319" t="s">
        <v>567</v>
      </c>
      <c r="AB36" s="319">
        <v>0</v>
      </c>
      <c r="AC36" s="319">
        <v>0</v>
      </c>
    </row>
    <row r="37" spans="1:29" ht="31.5" x14ac:dyDescent="0.25">
      <c r="A37" s="320" t="s">
        <v>167</v>
      </c>
      <c r="B37" s="324" t="s">
        <v>607</v>
      </c>
      <c r="C37" s="319"/>
      <c r="D37" s="319"/>
      <c r="E37" s="319"/>
      <c r="F37" s="319"/>
      <c r="G37" s="319">
        <v>0</v>
      </c>
      <c r="H37" s="319">
        <v>0</v>
      </c>
      <c r="I37" s="319" t="s">
        <v>514</v>
      </c>
      <c r="J37" s="319">
        <v>0</v>
      </c>
      <c r="K37" s="319" t="s">
        <v>514</v>
      </c>
      <c r="L37" s="319">
        <v>0</v>
      </c>
      <c r="M37" s="319" t="s">
        <v>514</v>
      </c>
      <c r="N37" s="319">
        <v>0</v>
      </c>
      <c r="O37" s="319" t="s">
        <v>514</v>
      </c>
      <c r="P37" s="319">
        <v>0</v>
      </c>
      <c r="Q37" s="323" t="s">
        <v>514</v>
      </c>
      <c r="R37" s="319">
        <v>0</v>
      </c>
      <c r="S37" s="319" t="s">
        <v>514</v>
      </c>
      <c r="T37" s="319">
        <v>0</v>
      </c>
      <c r="U37" s="323" t="s">
        <v>514</v>
      </c>
      <c r="V37" s="319">
        <v>0</v>
      </c>
      <c r="W37" s="319" t="s">
        <v>514</v>
      </c>
      <c r="X37" s="319">
        <v>0</v>
      </c>
      <c r="Y37" s="323" t="s">
        <v>514</v>
      </c>
      <c r="Z37" s="319" t="s">
        <v>567</v>
      </c>
      <c r="AA37" s="319" t="s">
        <v>567</v>
      </c>
      <c r="AB37" s="319">
        <v>0</v>
      </c>
      <c r="AC37" s="319">
        <v>0</v>
      </c>
    </row>
    <row r="38" spans="1:29" x14ac:dyDescent="0.25">
      <c r="A38" s="320" t="s">
        <v>166</v>
      </c>
      <c r="B38" s="324" t="s">
        <v>157</v>
      </c>
      <c r="C38" s="319"/>
      <c r="D38" s="319"/>
      <c r="E38" s="319"/>
      <c r="F38" s="319"/>
      <c r="G38" s="319">
        <v>0</v>
      </c>
      <c r="H38" s="319">
        <v>0</v>
      </c>
      <c r="I38" s="319" t="s">
        <v>514</v>
      </c>
      <c r="J38" s="319">
        <v>0</v>
      </c>
      <c r="K38" s="319" t="s">
        <v>514</v>
      </c>
      <c r="L38" s="319">
        <v>0</v>
      </c>
      <c r="M38" s="319" t="s">
        <v>514</v>
      </c>
      <c r="N38" s="319">
        <v>0</v>
      </c>
      <c r="O38" s="319" t="s">
        <v>514</v>
      </c>
      <c r="P38" s="319">
        <v>0</v>
      </c>
      <c r="Q38" s="323" t="s">
        <v>514</v>
      </c>
      <c r="R38" s="319">
        <v>0</v>
      </c>
      <c r="S38" s="319" t="s">
        <v>514</v>
      </c>
      <c r="T38" s="319">
        <v>0</v>
      </c>
      <c r="U38" s="323" t="s">
        <v>514</v>
      </c>
      <c r="V38" s="319">
        <v>0</v>
      </c>
      <c r="W38" s="319" t="s">
        <v>514</v>
      </c>
      <c r="X38" s="319">
        <v>0</v>
      </c>
      <c r="Y38" s="323" t="s">
        <v>514</v>
      </c>
      <c r="Z38" s="319" t="s">
        <v>567</v>
      </c>
      <c r="AA38" s="319" t="s">
        <v>567</v>
      </c>
      <c r="AB38" s="319">
        <v>0</v>
      </c>
      <c r="AC38" s="319">
        <v>0</v>
      </c>
    </row>
    <row r="39" spans="1:29" x14ac:dyDescent="0.25">
      <c r="A39" s="320" t="s">
        <v>165</v>
      </c>
      <c r="B39" s="321" t="s">
        <v>608</v>
      </c>
      <c r="C39" s="319"/>
      <c r="D39" s="319"/>
      <c r="E39" s="319"/>
      <c r="F39" s="319"/>
      <c r="G39" s="319">
        <v>0</v>
      </c>
      <c r="H39" s="319">
        <v>0</v>
      </c>
      <c r="I39" s="319" t="s">
        <v>514</v>
      </c>
      <c r="J39" s="319">
        <v>0</v>
      </c>
      <c r="K39" s="319" t="s">
        <v>514</v>
      </c>
      <c r="L39" s="319">
        <v>0</v>
      </c>
      <c r="M39" s="319" t="s">
        <v>514</v>
      </c>
      <c r="N39" s="319">
        <v>0</v>
      </c>
      <c r="O39" s="319" t="s">
        <v>514</v>
      </c>
      <c r="P39" s="319">
        <v>0</v>
      </c>
      <c r="Q39" s="323" t="s">
        <v>514</v>
      </c>
      <c r="R39" s="319">
        <v>0</v>
      </c>
      <c r="S39" s="319" t="s">
        <v>514</v>
      </c>
      <c r="T39" s="319">
        <v>0</v>
      </c>
      <c r="U39" s="323" t="s">
        <v>514</v>
      </c>
      <c r="V39" s="319">
        <v>0</v>
      </c>
      <c r="W39" s="319" t="s">
        <v>514</v>
      </c>
      <c r="X39" s="319">
        <v>0</v>
      </c>
      <c r="Y39" s="323" t="s">
        <v>514</v>
      </c>
      <c r="Z39" s="319" t="s">
        <v>567</v>
      </c>
      <c r="AA39" s="319" t="s">
        <v>567</v>
      </c>
      <c r="AB39" s="319">
        <v>0</v>
      </c>
      <c r="AC39" s="319">
        <v>0</v>
      </c>
    </row>
    <row r="40" spans="1:29" x14ac:dyDescent="0.25">
      <c r="A40" s="320" t="s">
        <v>164</v>
      </c>
      <c r="B40" s="321" t="s">
        <v>610</v>
      </c>
      <c r="C40" s="319"/>
      <c r="D40" s="319"/>
      <c r="E40" s="319"/>
      <c r="F40" s="319"/>
      <c r="G40" s="319">
        <v>0</v>
      </c>
      <c r="H40" s="319">
        <v>0</v>
      </c>
      <c r="I40" s="319" t="s">
        <v>514</v>
      </c>
      <c r="J40" s="319">
        <v>0</v>
      </c>
      <c r="K40" s="319" t="s">
        <v>514</v>
      </c>
      <c r="L40" s="319">
        <v>0</v>
      </c>
      <c r="M40" s="319" t="s">
        <v>514</v>
      </c>
      <c r="N40" s="319">
        <v>0</v>
      </c>
      <c r="O40" s="319" t="s">
        <v>514</v>
      </c>
      <c r="P40" s="319">
        <v>0</v>
      </c>
      <c r="Q40" s="323" t="s">
        <v>514</v>
      </c>
      <c r="R40" s="319">
        <v>0</v>
      </c>
      <c r="S40" s="319" t="s">
        <v>514</v>
      </c>
      <c r="T40" s="319">
        <v>0</v>
      </c>
      <c r="U40" s="323" t="s">
        <v>514</v>
      </c>
      <c r="V40" s="319">
        <v>0</v>
      </c>
      <c r="W40" s="319" t="s">
        <v>514</v>
      </c>
      <c r="X40" s="319">
        <v>0</v>
      </c>
      <c r="Y40" s="323" t="s">
        <v>514</v>
      </c>
      <c r="Z40" s="319" t="s">
        <v>567</v>
      </c>
      <c r="AA40" s="319" t="s">
        <v>567</v>
      </c>
      <c r="AB40" s="319">
        <v>0</v>
      </c>
      <c r="AC40" s="319">
        <v>0</v>
      </c>
    </row>
    <row r="41" spans="1:29" x14ac:dyDescent="0.25">
      <c r="A41" s="320" t="s">
        <v>163</v>
      </c>
      <c r="B41" s="321" t="s">
        <v>611</v>
      </c>
      <c r="C41" s="319"/>
      <c r="D41" s="319"/>
      <c r="E41" s="319"/>
      <c r="F41" s="319"/>
      <c r="G41" s="319">
        <v>0</v>
      </c>
      <c r="H41" s="319">
        <v>0</v>
      </c>
      <c r="I41" s="319" t="s">
        <v>514</v>
      </c>
      <c r="J41" s="319">
        <v>0</v>
      </c>
      <c r="K41" s="319" t="s">
        <v>514</v>
      </c>
      <c r="L41" s="319">
        <v>0</v>
      </c>
      <c r="M41" s="319" t="s">
        <v>514</v>
      </c>
      <c r="N41" s="319">
        <v>0</v>
      </c>
      <c r="O41" s="319" t="s">
        <v>514</v>
      </c>
      <c r="P41" s="319">
        <v>0</v>
      </c>
      <c r="Q41" s="323" t="s">
        <v>514</v>
      </c>
      <c r="R41" s="319">
        <v>0</v>
      </c>
      <c r="S41" s="319" t="s">
        <v>514</v>
      </c>
      <c r="T41" s="319">
        <v>0</v>
      </c>
      <c r="U41" s="323" t="s">
        <v>514</v>
      </c>
      <c r="V41" s="319">
        <v>0</v>
      </c>
      <c r="W41" s="319" t="s">
        <v>514</v>
      </c>
      <c r="X41" s="319">
        <v>0</v>
      </c>
      <c r="Y41" s="323" t="s">
        <v>514</v>
      </c>
      <c r="Z41" s="319" t="s">
        <v>567</v>
      </c>
      <c r="AA41" s="319" t="s">
        <v>567</v>
      </c>
      <c r="AB41" s="319">
        <v>0</v>
      </c>
      <c r="AC41" s="319">
        <v>0</v>
      </c>
    </row>
    <row r="42" spans="1:29" x14ac:dyDescent="0.25">
      <c r="A42" s="320" t="s">
        <v>162</v>
      </c>
      <c r="B42" s="321" t="s">
        <v>612</v>
      </c>
      <c r="C42" s="319"/>
      <c r="D42" s="319"/>
      <c r="E42" s="319"/>
      <c r="F42" s="319"/>
      <c r="G42" s="319">
        <v>0</v>
      </c>
      <c r="H42" s="319">
        <v>0</v>
      </c>
      <c r="I42" s="319" t="s">
        <v>514</v>
      </c>
      <c r="J42" s="319">
        <v>0</v>
      </c>
      <c r="K42" s="319" t="s">
        <v>514</v>
      </c>
      <c r="L42" s="319">
        <v>0</v>
      </c>
      <c r="M42" s="319" t="s">
        <v>514</v>
      </c>
      <c r="N42" s="319">
        <v>0</v>
      </c>
      <c r="O42" s="319" t="s">
        <v>514</v>
      </c>
      <c r="P42" s="319">
        <v>0</v>
      </c>
      <c r="Q42" s="323" t="s">
        <v>514</v>
      </c>
      <c r="R42" s="319">
        <v>0</v>
      </c>
      <c r="S42" s="319" t="s">
        <v>514</v>
      </c>
      <c r="T42" s="319">
        <v>0</v>
      </c>
      <c r="U42" s="323" t="s">
        <v>514</v>
      </c>
      <c r="V42" s="319">
        <v>0</v>
      </c>
      <c r="W42" s="319" t="s">
        <v>514</v>
      </c>
      <c r="X42" s="319">
        <v>0</v>
      </c>
      <c r="Y42" s="323" t="s">
        <v>514</v>
      </c>
      <c r="Z42" s="319" t="s">
        <v>567</v>
      </c>
      <c r="AA42" s="319" t="s">
        <v>567</v>
      </c>
      <c r="AB42" s="319">
        <v>0</v>
      </c>
      <c r="AC42" s="319">
        <v>0</v>
      </c>
    </row>
    <row r="43" spans="1:29" x14ac:dyDescent="0.25">
      <c r="A43" s="320" t="s">
        <v>585</v>
      </c>
      <c r="B43" s="321" t="s">
        <v>613</v>
      </c>
      <c r="C43" s="319"/>
      <c r="D43" s="319"/>
      <c r="E43" s="319"/>
      <c r="F43" s="319"/>
      <c r="G43" s="319">
        <v>0</v>
      </c>
      <c r="H43" s="319">
        <v>0</v>
      </c>
      <c r="I43" s="319" t="s">
        <v>514</v>
      </c>
      <c r="J43" s="319">
        <v>0</v>
      </c>
      <c r="K43" s="319" t="s">
        <v>514</v>
      </c>
      <c r="L43" s="319">
        <v>0</v>
      </c>
      <c r="M43" s="319" t="s">
        <v>514</v>
      </c>
      <c r="N43" s="319">
        <v>0</v>
      </c>
      <c r="O43" s="319" t="s">
        <v>514</v>
      </c>
      <c r="P43" s="319">
        <v>0</v>
      </c>
      <c r="Q43" s="323" t="s">
        <v>514</v>
      </c>
      <c r="R43" s="319">
        <v>0</v>
      </c>
      <c r="S43" s="319" t="s">
        <v>514</v>
      </c>
      <c r="T43" s="319">
        <v>0</v>
      </c>
      <c r="U43" s="323" t="s">
        <v>514</v>
      </c>
      <c r="V43" s="319">
        <v>0</v>
      </c>
      <c r="W43" s="319" t="s">
        <v>514</v>
      </c>
      <c r="X43" s="319">
        <v>0</v>
      </c>
      <c r="Y43" s="323" t="s">
        <v>514</v>
      </c>
      <c r="Z43" s="319" t="s">
        <v>567</v>
      </c>
      <c r="AA43" s="319" t="s">
        <v>567</v>
      </c>
      <c r="AB43" s="319">
        <v>0</v>
      </c>
      <c r="AC43" s="319">
        <v>0</v>
      </c>
    </row>
    <row r="44" spans="1:29" x14ac:dyDescent="0.25">
      <c r="A44" s="320" t="s">
        <v>586</v>
      </c>
      <c r="B44" s="321" t="s">
        <v>614</v>
      </c>
      <c r="C44" s="319"/>
      <c r="D44" s="319"/>
      <c r="E44" s="319"/>
      <c r="F44" s="319"/>
      <c r="G44" s="319">
        <v>0</v>
      </c>
      <c r="H44" s="319">
        <v>0</v>
      </c>
      <c r="I44" s="319" t="s">
        <v>514</v>
      </c>
      <c r="J44" s="319">
        <v>0</v>
      </c>
      <c r="K44" s="319" t="s">
        <v>514</v>
      </c>
      <c r="L44" s="319">
        <v>0</v>
      </c>
      <c r="M44" s="319" t="s">
        <v>514</v>
      </c>
      <c r="N44" s="319">
        <v>0</v>
      </c>
      <c r="O44" s="319" t="s">
        <v>514</v>
      </c>
      <c r="P44" s="319">
        <v>0</v>
      </c>
      <c r="Q44" s="323" t="s">
        <v>514</v>
      </c>
      <c r="R44" s="319">
        <v>0</v>
      </c>
      <c r="S44" s="319" t="s">
        <v>514</v>
      </c>
      <c r="T44" s="319">
        <v>0</v>
      </c>
      <c r="U44" s="323" t="s">
        <v>514</v>
      </c>
      <c r="V44" s="319">
        <v>0</v>
      </c>
      <c r="W44" s="319" t="s">
        <v>514</v>
      </c>
      <c r="X44" s="319">
        <v>0</v>
      </c>
      <c r="Y44" s="323" t="s">
        <v>514</v>
      </c>
      <c r="Z44" s="319" t="s">
        <v>567</v>
      </c>
      <c r="AA44" s="319" t="s">
        <v>567</v>
      </c>
      <c r="AB44" s="319">
        <v>0</v>
      </c>
      <c r="AC44" s="319">
        <v>0</v>
      </c>
    </row>
    <row r="45" spans="1:29" x14ac:dyDescent="0.25">
      <c r="A45" s="320" t="s">
        <v>587</v>
      </c>
      <c r="B45" s="321" t="s">
        <v>615</v>
      </c>
      <c r="C45" s="319"/>
      <c r="D45" s="319"/>
      <c r="E45" s="319"/>
      <c r="F45" s="319"/>
      <c r="G45" s="319">
        <v>0</v>
      </c>
      <c r="H45" s="319">
        <v>0</v>
      </c>
      <c r="I45" s="319" t="s">
        <v>514</v>
      </c>
      <c r="J45" s="319">
        <v>0</v>
      </c>
      <c r="K45" s="319" t="s">
        <v>514</v>
      </c>
      <c r="L45" s="319">
        <v>0</v>
      </c>
      <c r="M45" s="319" t="s">
        <v>514</v>
      </c>
      <c r="N45" s="319">
        <v>0</v>
      </c>
      <c r="O45" s="319" t="s">
        <v>514</v>
      </c>
      <c r="P45" s="319">
        <v>0</v>
      </c>
      <c r="Q45" s="323" t="s">
        <v>514</v>
      </c>
      <c r="R45" s="319">
        <v>0</v>
      </c>
      <c r="S45" s="319" t="s">
        <v>514</v>
      </c>
      <c r="T45" s="319">
        <v>0</v>
      </c>
      <c r="U45" s="323" t="s">
        <v>514</v>
      </c>
      <c r="V45" s="319">
        <v>0</v>
      </c>
      <c r="W45" s="319" t="s">
        <v>514</v>
      </c>
      <c r="X45" s="319">
        <v>0</v>
      </c>
      <c r="Y45" s="323" t="s">
        <v>514</v>
      </c>
      <c r="Z45" s="319" t="s">
        <v>567</v>
      </c>
      <c r="AA45" s="319" t="s">
        <v>567</v>
      </c>
      <c r="AB45" s="319">
        <v>0</v>
      </c>
      <c r="AC45" s="319">
        <v>0</v>
      </c>
    </row>
    <row r="46" spans="1:29" x14ac:dyDescent="0.25">
      <c r="A46" s="320" t="s">
        <v>588</v>
      </c>
      <c r="B46" s="321" t="s">
        <v>616</v>
      </c>
      <c r="C46" s="319"/>
      <c r="D46" s="319"/>
      <c r="E46" s="319"/>
      <c r="F46" s="319"/>
      <c r="G46" s="319">
        <v>0</v>
      </c>
      <c r="H46" s="319">
        <v>0</v>
      </c>
      <c r="I46" s="319" t="s">
        <v>514</v>
      </c>
      <c r="J46" s="319">
        <v>0</v>
      </c>
      <c r="K46" s="319" t="s">
        <v>514</v>
      </c>
      <c r="L46" s="319">
        <v>0</v>
      </c>
      <c r="M46" s="319" t="s">
        <v>514</v>
      </c>
      <c r="N46" s="319">
        <v>0</v>
      </c>
      <c r="O46" s="319" t="s">
        <v>514</v>
      </c>
      <c r="P46" s="319">
        <v>0</v>
      </c>
      <c r="Q46" s="323" t="s">
        <v>514</v>
      </c>
      <c r="R46" s="319">
        <v>0</v>
      </c>
      <c r="S46" s="319" t="s">
        <v>514</v>
      </c>
      <c r="T46" s="319">
        <v>0</v>
      </c>
      <c r="U46" s="323" t="s">
        <v>514</v>
      </c>
      <c r="V46" s="319">
        <v>0</v>
      </c>
      <c r="W46" s="319" t="s">
        <v>514</v>
      </c>
      <c r="X46" s="319">
        <v>0</v>
      </c>
      <c r="Y46" s="323" t="s">
        <v>514</v>
      </c>
      <c r="Z46" s="319" t="s">
        <v>567</v>
      </c>
      <c r="AA46" s="319" t="s">
        <v>567</v>
      </c>
      <c r="AB46" s="319">
        <v>0</v>
      </c>
      <c r="AC46" s="319">
        <v>0</v>
      </c>
    </row>
    <row r="47" spans="1:29" s="312" customFormat="1" x14ac:dyDescent="0.25">
      <c r="A47" s="317" t="s">
        <v>62</v>
      </c>
      <c r="B47" s="318" t="s">
        <v>161</v>
      </c>
      <c r="C47" s="319"/>
      <c r="D47" s="319"/>
      <c r="E47" s="319"/>
      <c r="F47" s="319"/>
      <c r="G47" s="319"/>
      <c r="H47" s="319"/>
      <c r="I47" s="319"/>
      <c r="J47" s="319"/>
      <c r="K47" s="319"/>
      <c r="L47" s="319"/>
      <c r="M47" s="319"/>
      <c r="N47" s="319"/>
      <c r="O47" s="319"/>
      <c r="P47" s="319"/>
      <c r="Q47" s="319"/>
      <c r="R47" s="319"/>
      <c r="S47" s="319"/>
      <c r="T47" s="319"/>
      <c r="U47" s="319"/>
      <c r="V47" s="319"/>
      <c r="W47" s="323"/>
      <c r="X47" s="319"/>
      <c r="Y47" s="319"/>
      <c r="Z47" s="319"/>
      <c r="AA47" s="319"/>
      <c r="AB47" s="319"/>
      <c r="AC47" s="319"/>
    </row>
    <row r="48" spans="1:29" x14ac:dyDescent="0.25">
      <c r="A48" s="320" t="s">
        <v>160</v>
      </c>
      <c r="B48" s="321" t="s">
        <v>609</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567</v>
      </c>
      <c r="AA48" s="319"/>
      <c r="AB48" s="319">
        <v>0</v>
      </c>
      <c r="AC48" s="319">
        <v>0</v>
      </c>
    </row>
    <row r="49" spans="1:29" ht="31.5" x14ac:dyDescent="0.25">
      <c r="A49" s="320" t="s">
        <v>159</v>
      </c>
      <c r="B49" s="324" t="s">
        <v>607</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567</v>
      </c>
      <c r="AA49" s="319"/>
      <c r="AB49" s="319">
        <v>0</v>
      </c>
      <c r="AC49" s="319">
        <v>0</v>
      </c>
    </row>
    <row r="50" spans="1:29" x14ac:dyDescent="0.25">
      <c r="A50" s="320" t="s">
        <v>158</v>
      </c>
      <c r="B50" s="324" t="s">
        <v>157</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567</v>
      </c>
      <c r="AA50" s="319"/>
      <c r="AB50" s="319">
        <v>0</v>
      </c>
      <c r="AC50" s="319">
        <v>0</v>
      </c>
    </row>
    <row r="51" spans="1:29" ht="35.25" customHeight="1" x14ac:dyDescent="0.25">
      <c r="A51" s="320" t="s">
        <v>156</v>
      </c>
      <c r="B51" s="321" t="s">
        <v>155</v>
      </c>
      <c r="C51" s="319">
        <v>0</v>
      </c>
      <c r="D51" s="319">
        <v>0</v>
      </c>
      <c r="E51" s="319"/>
      <c r="F51" s="319"/>
      <c r="G51" s="319">
        <v>0</v>
      </c>
      <c r="H51" s="319">
        <v>0</v>
      </c>
      <c r="I51" s="319"/>
      <c r="J51" s="319">
        <v>0</v>
      </c>
      <c r="K51" s="319"/>
      <c r="L51" s="319">
        <v>0</v>
      </c>
      <c r="M51" s="319"/>
      <c r="N51" s="319">
        <v>0</v>
      </c>
      <c r="O51" s="319"/>
      <c r="P51" s="319">
        <v>0</v>
      </c>
      <c r="Q51" s="319"/>
      <c r="R51" s="319">
        <v>0</v>
      </c>
      <c r="S51" s="319"/>
      <c r="T51" s="319">
        <v>0</v>
      </c>
      <c r="U51" s="319"/>
      <c r="V51" s="319">
        <v>0</v>
      </c>
      <c r="W51" s="319"/>
      <c r="X51" s="319">
        <v>0</v>
      </c>
      <c r="Y51" s="319"/>
      <c r="Z51" s="319" t="s">
        <v>567</v>
      </c>
      <c r="AA51" s="319"/>
      <c r="AB51" s="319">
        <v>0</v>
      </c>
      <c r="AC51" s="319">
        <v>0</v>
      </c>
    </row>
    <row r="52" spans="1:29" ht="31.5" x14ac:dyDescent="0.25">
      <c r="A52" s="320" t="s">
        <v>154</v>
      </c>
      <c r="B52" s="321" t="s">
        <v>153</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567</v>
      </c>
      <c r="AA52" s="319"/>
      <c r="AB52" s="319">
        <v>0</v>
      </c>
      <c r="AC52" s="319">
        <v>0</v>
      </c>
    </row>
    <row r="53" spans="1:29" x14ac:dyDescent="0.25">
      <c r="A53" s="320" t="s">
        <v>152</v>
      </c>
      <c r="B53" s="321" t="s">
        <v>151</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t="s">
        <v>567</v>
      </c>
      <c r="AA53" s="319"/>
      <c r="AB53" s="319">
        <v>0</v>
      </c>
      <c r="AC53" s="319">
        <v>0</v>
      </c>
    </row>
    <row r="54" spans="1:29" x14ac:dyDescent="0.25">
      <c r="A54" s="320" t="s">
        <v>150</v>
      </c>
      <c r="B54" s="321" t="s">
        <v>610</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567</v>
      </c>
      <c r="AA54" s="319"/>
      <c r="AB54" s="319">
        <v>0</v>
      </c>
      <c r="AC54" s="319">
        <v>0</v>
      </c>
    </row>
    <row r="55" spans="1:29" x14ac:dyDescent="0.25">
      <c r="A55" s="320" t="s">
        <v>589</v>
      </c>
      <c r="B55" s="321" t="s">
        <v>611</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567</v>
      </c>
      <c r="AA55" s="319"/>
      <c r="AB55" s="319">
        <v>0</v>
      </c>
      <c r="AC55" s="319">
        <v>0</v>
      </c>
    </row>
    <row r="56" spans="1:29" x14ac:dyDescent="0.25">
      <c r="A56" s="320" t="s">
        <v>590</v>
      </c>
      <c r="B56" s="321" t="s">
        <v>612</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567</v>
      </c>
      <c r="AA56" s="319"/>
      <c r="AB56" s="319">
        <v>0</v>
      </c>
      <c r="AC56" s="319">
        <v>0</v>
      </c>
    </row>
    <row r="57" spans="1:29" x14ac:dyDescent="0.25">
      <c r="A57" s="320" t="s">
        <v>591</v>
      </c>
      <c r="B57" s="321" t="s">
        <v>613</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567</v>
      </c>
      <c r="AA57" s="319"/>
      <c r="AB57" s="319">
        <v>0</v>
      </c>
      <c r="AC57" s="319">
        <v>0</v>
      </c>
    </row>
    <row r="58" spans="1:29" ht="36.75" customHeight="1" x14ac:dyDescent="0.25">
      <c r="A58" s="320" t="s">
        <v>592</v>
      </c>
      <c r="B58" s="321" t="s">
        <v>614</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567</v>
      </c>
      <c r="AA58" s="319"/>
      <c r="AB58" s="319">
        <v>0</v>
      </c>
      <c r="AC58" s="319">
        <v>0</v>
      </c>
    </row>
    <row r="59" spans="1:29" x14ac:dyDescent="0.25">
      <c r="A59" s="320" t="s">
        <v>593</v>
      </c>
      <c r="B59" s="321" t="s">
        <v>615</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567</v>
      </c>
      <c r="AA59" s="319"/>
      <c r="AB59" s="319">
        <v>0</v>
      </c>
      <c r="AC59" s="319">
        <v>0</v>
      </c>
    </row>
    <row r="60" spans="1:29" x14ac:dyDescent="0.25">
      <c r="A60" s="320" t="s">
        <v>594</v>
      </c>
      <c r="B60" s="321" t="s">
        <v>616</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t="s">
        <v>567</v>
      </c>
      <c r="AA60" s="319"/>
      <c r="AB60" s="319">
        <v>0</v>
      </c>
      <c r="AC60" s="319">
        <v>0</v>
      </c>
    </row>
    <row r="61" spans="1:29" s="312" customFormat="1" ht="31.5" x14ac:dyDescent="0.25">
      <c r="A61" s="317" t="s">
        <v>60</v>
      </c>
      <c r="B61" s="318" t="s">
        <v>149</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x14ac:dyDescent="0.25">
      <c r="A62" s="320" t="s">
        <v>148</v>
      </c>
      <c r="B62" s="321" t="s">
        <v>147</v>
      </c>
      <c r="C62" s="319">
        <v>71.208780000000004</v>
      </c>
      <c r="D62" s="319">
        <v>82.088117909101101</v>
      </c>
      <c r="E62" s="319"/>
      <c r="F62" s="319"/>
      <c r="G62" s="319">
        <v>0</v>
      </c>
      <c r="H62" s="319">
        <v>0</v>
      </c>
      <c r="I62" s="319"/>
      <c r="J62" s="319">
        <v>0</v>
      </c>
      <c r="K62" s="319"/>
      <c r="L62" s="319">
        <v>0</v>
      </c>
      <c r="M62" s="319"/>
      <c r="N62" s="319">
        <v>0</v>
      </c>
      <c r="O62" s="319"/>
      <c r="P62" s="319">
        <v>0</v>
      </c>
      <c r="Q62" s="319"/>
      <c r="R62" s="319">
        <v>0</v>
      </c>
      <c r="S62" s="319"/>
      <c r="T62" s="319">
        <v>0</v>
      </c>
      <c r="U62" s="319"/>
      <c r="V62" s="319">
        <v>0</v>
      </c>
      <c r="W62" s="319"/>
      <c r="X62" s="319">
        <v>0</v>
      </c>
      <c r="Y62" s="319"/>
      <c r="Z62" s="319" t="s">
        <v>567</v>
      </c>
      <c r="AA62" s="319"/>
      <c r="AB62" s="319">
        <v>0</v>
      </c>
      <c r="AC62" s="319">
        <v>0</v>
      </c>
    </row>
    <row r="63" spans="1:29" x14ac:dyDescent="0.25">
      <c r="A63" s="320" t="s">
        <v>146</v>
      </c>
      <c r="B63" s="324" t="s">
        <v>140</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567</v>
      </c>
      <c r="AA63" s="319"/>
      <c r="AB63" s="319">
        <v>0</v>
      </c>
      <c r="AC63" s="319">
        <v>0</v>
      </c>
    </row>
    <row r="64" spans="1:29" x14ac:dyDescent="0.25">
      <c r="A64" s="320" t="s">
        <v>145</v>
      </c>
      <c r="B64" s="321" t="s">
        <v>139</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567</v>
      </c>
      <c r="AA64" s="319"/>
      <c r="AB64" s="319">
        <v>0</v>
      </c>
      <c r="AC64" s="319">
        <v>0</v>
      </c>
    </row>
    <row r="65" spans="1:29" x14ac:dyDescent="0.25">
      <c r="A65" s="320" t="s">
        <v>144</v>
      </c>
      <c r="B65" s="324" t="s">
        <v>138</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567</v>
      </c>
      <c r="AA65" s="319"/>
      <c r="AB65" s="319">
        <v>0</v>
      </c>
      <c r="AC65" s="319">
        <v>0</v>
      </c>
    </row>
    <row r="66" spans="1:29" ht="54" customHeight="1" x14ac:dyDescent="0.25">
      <c r="A66" s="320" t="s">
        <v>143</v>
      </c>
      <c r="B66" s="324" t="s">
        <v>137</v>
      </c>
      <c r="C66" s="319"/>
      <c r="D66" s="319"/>
      <c r="E66" s="319"/>
      <c r="F66" s="319"/>
      <c r="G66" s="319">
        <v>0</v>
      </c>
      <c r="H66" s="319">
        <v>0</v>
      </c>
      <c r="I66" s="319"/>
      <c r="J66" s="319">
        <v>0</v>
      </c>
      <c r="K66" s="319"/>
      <c r="L66" s="319">
        <v>0</v>
      </c>
      <c r="M66" s="319"/>
      <c r="N66" s="319">
        <v>0</v>
      </c>
      <c r="O66" s="319"/>
      <c r="P66" s="319">
        <v>0</v>
      </c>
      <c r="Q66" s="319"/>
      <c r="R66" s="319">
        <v>0</v>
      </c>
      <c r="S66" s="319"/>
      <c r="T66" s="319">
        <v>0</v>
      </c>
      <c r="U66" s="319"/>
      <c r="V66" s="319">
        <v>0</v>
      </c>
      <c r="W66" s="319"/>
      <c r="X66" s="319">
        <v>0</v>
      </c>
      <c r="Y66" s="319"/>
      <c r="Z66" s="319" t="s">
        <v>567</v>
      </c>
      <c r="AA66" s="319"/>
      <c r="AB66" s="319">
        <v>0</v>
      </c>
      <c r="AC66" s="319">
        <v>0</v>
      </c>
    </row>
    <row r="67" spans="1:29" x14ac:dyDescent="0.25">
      <c r="A67" s="320" t="s">
        <v>142</v>
      </c>
      <c r="B67" s="324" t="s">
        <v>610</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567</v>
      </c>
      <c r="AA67" s="319"/>
      <c r="AB67" s="319">
        <v>0</v>
      </c>
      <c r="AC67" s="319">
        <v>0</v>
      </c>
    </row>
    <row r="68" spans="1:29" ht="50.25" customHeight="1" x14ac:dyDescent="0.25">
      <c r="A68" s="320" t="s">
        <v>595</v>
      </c>
      <c r="B68" s="324" t="s">
        <v>611</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567</v>
      </c>
      <c r="AA68" s="319"/>
      <c r="AB68" s="319">
        <v>0</v>
      </c>
      <c r="AC68" s="319">
        <v>0</v>
      </c>
    </row>
    <row r="69" spans="1:29" x14ac:dyDescent="0.25">
      <c r="A69" s="320" t="s">
        <v>596</v>
      </c>
      <c r="B69" s="324" t="s">
        <v>612</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567</v>
      </c>
      <c r="AA69" s="319"/>
      <c r="AB69" s="319">
        <v>0</v>
      </c>
      <c r="AC69" s="319">
        <v>0</v>
      </c>
    </row>
    <row r="70" spans="1:29" ht="36.75" customHeight="1" x14ac:dyDescent="0.25">
      <c r="A70" s="320" t="s">
        <v>597</v>
      </c>
      <c r="B70" s="324" t="s">
        <v>613</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567</v>
      </c>
      <c r="AA70" s="319"/>
      <c r="AB70" s="319">
        <v>0</v>
      </c>
      <c r="AC70" s="319">
        <v>0</v>
      </c>
    </row>
    <row r="71" spans="1:29" x14ac:dyDescent="0.25">
      <c r="A71" s="320" t="s">
        <v>598</v>
      </c>
      <c r="B71" s="324" t="s">
        <v>614</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567</v>
      </c>
      <c r="AA71" s="319"/>
      <c r="AB71" s="319">
        <v>0</v>
      </c>
      <c r="AC71" s="319">
        <v>0</v>
      </c>
    </row>
    <row r="72" spans="1:29" ht="51" customHeight="1" x14ac:dyDescent="0.25">
      <c r="A72" s="320" t="s">
        <v>599</v>
      </c>
      <c r="B72" s="324" t="s">
        <v>615</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567</v>
      </c>
      <c r="AA72" s="319"/>
      <c r="AB72" s="319">
        <v>0</v>
      </c>
      <c r="AC72" s="319">
        <v>0</v>
      </c>
    </row>
    <row r="73" spans="1:29" ht="32.25" customHeight="1" x14ac:dyDescent="0.25">
      <c r="A73" s="320" t="s">
        <v>600</v>
      </c>
      <c r="B73" s="324" t="s">
        <v>616</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t="s">
        <v>567</v>
      </c>
      <c r="AA73" s="319"/>
      <c r="AB73" s="319">
        <v>0</v>
      </c>
      <c r="AC73" s="319">
        <v>0</v>
      </c>
    </row>
    <row r="74" spans="1:29" s="312" customFormat="1" ht="51.75" customHeight="1" x14ac:dyDescent="0.25">
      <c r="A74" s="317" t="s">
        <v>59</v>
      </c>
      <c r="B74" s="325" t="s">
        <v>236</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567</v>
      </c>
      <c r="AA74" s="319"/>
      <c r="AB74" s="319">
        <v>0</v>
      </c>
      <c r="AC74" s="319">
        <v>0</v>
      </c>
    </row>
    <row r="75" spans="1:29" s="312" customFormat="1" ht="21.75" customHeight="1" x14ac:dyDescent="0.25">
      <c r="A75" s="317" t="s">
        <v>57</v>
      </c>
      <c r="B75" s="318" t="s">
        <v>141</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38.25" customHeight="1" x14ac:dyDescent="0.25">
      <c r="A76" s="320" t="s">
        <v>231</v>
      </c>
      <c r="B76" s="321" t="s">
        <v>609</v>
      </c>
      <c r="C76" s="326"/>
      <c r="D76" s="327"/>
      <c r="E76" s="328"/>
      <c r="F76" s="328"/>
      <c r="G76" s="319">
        <v>0</v>
      </c>
      <c r="H76" s="319">
        <v>0</v>
      </c>
      <c r="I76" s="319"/>
      <c r="J76" s="319">
        <v>0</v>
      </c>
      <c r="K76" s="319"/>
      <c r="L76" s="319">
        <v>0</v>
      </c>
      <c r="M76" s="319"/>
      <c r="N76" s="319">
        <v>0</v>
      </c>
      <c r="O76" s="319"/>
      <c r="P76" s="319">
        <v>0</v>
      </c>
      <c r="Q76" s="327"/>
      <c r="R76" s="319">
        <v>0</v>
      </c>
      <c r="S76" s="327"/>
      <c r="T76" s="319">
        <v>0</v>
      </c>
      <c r="U76" s="327"/>
      <c r="V76" s="319">
        <v>0</v>
      </c>
      <c r="W76" s="327"/>
      <c r="X76" s="319">
        <v>0</v>
      </c>
      <c r="Y76" s="327"/>
      <c r="Z76" s="319" t="s">
        <v>567</v>
      </c>
      <c r="AA76" s="327"/>
      <c r="AB76" s="319">
        <v>0</v>
      </c>
      <c r="AC76" s="319">
        <v>0</v>
      </c>
    </row>
    <row r="77" spans="1:29" ht="36.75" customHeight="1" x14ac:dyDescent="0.25">
      <c r="A77" s="320" t="s">
        <v>232</v>
      </c>
      <c r="B77" s="324" t="s">
        <v>607</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t="s">
        <v>567</v>
      </c>
      <c r="AA77" s="319"/>
      <c r="AB77" s="319">
        <v>0</v>
      </c>
      <c r="AC77" s="319">
        <v>0</v>
      </c>
    </row>
    <row r="78" spans="1:29" x14ac:dyDescent="0.25">
      <c r="A78" s="320" t="s">
        <v>233</v>
      </c>
      <c r="B78" s="324" t="s">
        <v>157</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t="s">
        <v>567</v>
      </c>
      <c r="AA78" s="319"/>
      <c r="AB78" s="319">
        <v>0</v>
      </c>
      <c r="AC78" s="319">
        <v>0</v>
      </c>
    </row>
    <row r="79" spans="1:29" x14ac:dyDescent="0.25">
      <c r="A79" s="320" t="s">
        <v>234</v>
      </c>
      <c r="B79" s="321" t="s">
        <v>617</v>
      </c>
      <c r="C79" s="319"/>
      <c r="D79" s="319"/>
      <c r="E79" s="319"/>
      <c r="F79" s="319"/>
      <c r="G79" s="319">
        <v>0</v>
      </c>
      <c r="H79" s="319">
        <v>0</v>
      </c>
      <c r="I79" s="319"/>
      <c r="J79" s="319">
        <v>0</v>
      </c>
      <c r="K79" s="319"/>
      <c r="L79" s="319">
        <v>0</v>
      </c>
      <c r="M79" s="319"/>
      <c r="N79" s="319">
        <v>0</v>
      </c>
      <c r="O79" s="319"/>
      <c r="P79" s="319">
        <v>0</v>
      </c>
      <c r="Q79" s="319"/>
      <c r="R79" s="319">
        <v>0</v>
      </c>
      <c r="S79" s="319"/>
      <c r="T79" s="319">
        <v>0</v>
      </c>
      <c r="U79" s="319"/>
      <c r="V79" s="319">
        <v>0</v>
      </c>
      <c r="W79" s="319"/>
      <c r="X79" s="319">
        <v>0</v>
      </c>
      <c r="Y79" s="319"/>
      <c r="Z79" s="319" t="s">
        <v>567</v>
      </c>
      <c r="AA79" s="319"/>
      <c r="AB79" s="319">
        <v>0</v>
      </c>
      <c r="AC79" s="319">
        <v>0</v>
      </c>
    </row>
    <row r="80" spans="1:29" x14ac:dyDescent="0.25">
      <c r="A80" s="320" t="s">
        <v>235</v>
      </c>
      <c r="B80" s="321" t="s">
        <v>610</v>
      </c>
      <c r="C80" s="326"/>
      <c r="D80" s="327"/>
      <c r="E80" s="328"/>
      <c r="F80" s="328"/>
      <c r="G80" s="319">
        <v>0</v>
      </c>
      <c r="H80" s="319">
        <v>0</v>
      </c>
      <c r="I80" s="319"/>
      <c r="J80" s="319">
        <v>0</v>
      </c>
      <c r="K80" s="319"/>
      <c r="L80" s="319">
        <v>0</v>
      </c>
      <c r="M80" s="319"/>
      <c r="N80" s="319">
        <v>0</v>
      </c>
      <c r="O80" s="319"/>
      <c r="P80" s="319">
        <v>0</v>
      </c>
      <c r="Q80" s="327"/>
      <c r="R80" s="319">
        <v>0</v>
      </c>
      <c r="S80" s="327"/>
      <c r="T80" s="319">
        <v>0</v>
      </c>
      <c r="U80" s="327"/>
      <c r="V80" s="319">
        <v>0</v>
      </c>
      <c r="W80" s="327"/>
      <c r="X80" s="319">
        <v>0</v>
      </c>
      <c r="Y80" s="327"/>
      <c r="Z80" s="319" t="s">
        <v>567</v>
      </c>
      <c r="AA80" s="327"/>
      <c r="AB80" s="319">
        <v>0</v>
      </c>
      <c r="AC80" s="319">
        <v>0</v>
      </c>
    </row>
    <row r="81" spans="1:29" x14ac:dyDescent="0.25">
      <c r="A81" s="320" t="s">
        <v>601</v>
      </c>
      <c r="B81" s="321" t="s">
        <v>611</v>
      </c>
      <c r="C81" s="326"/>
      <c r="D81" s="327"/>
      <c r="E81" s="328"/>
      <c r="F81" s="328"/>
      <c r="G81" s="319">
        <v>0</v>
      </c>
      <c r="H81" s="319">
        <v>0</v>
      </c>
      <c r="I81" s="319"/>
      <c r="J81" s="319">
        <v>0</v>
      </c>
      <c r="K81" s="319"/>
      <c r="L81" s="319">
        <v>0</v>
      </c>
      <c r="M81" s="319"/>
      <c r="N81" s="319">
        <v>0</v>
      </c>
      <c r="O81" s="319"/>
      <c r="P81" s="319">
        <v>0</v>
      </c>
      <c r="Q81" s="327"/>
      <c r="R81" s="319">
        <v>0</v>
      </c>
      <c r="S81" s="327"/>
      <c r="T81" s="319">
        <v>0</v>
      </c>
      <c r="U81" s="327"/>
      <c r="V81" s="319">
        <v>0</v>
      </c>
      <c r="W81" s="327"/>
      <c r="X81" s="319">
        <v>0</v>
      </c>
      <c r="Y81" s="327"/>
      <c r="Z81" s="319" t="s">
        <v>567</v>
      </c>
      <c r="AA81" s="327"/>
      <c r="AB81" s="319">
        <v>0</v>
      </c>
      <c r="AC81" s="319">
        <v>0</v>
      </c>
    </row>
    <row r="82" spans="1:29" x14ac:dyDescent="0.25">
      <c r="A82" s="320" t="s">
        <v>602</v>
      </c>
      <c r="B82" s="321" t="s">
        <v>612</v>
      </c>
      <c r="C82" s="326"/>
      <c r="D82" s="327"/>
      <c r="E82" s="328"/>
      <c r="F82" s="328"/>
      <c r="G82" s="319">
        <v>0</v>
      </c>
      <c r="H82" s="319">
        <v>0</v>
      </c>
      <c r="I82" s="319"/>
      <c r="J82" s="319">
        <v>0</v>
      </c>
      <c r="K82" s="319"/>
      <c r="L82" s="319">
        <v>0</v>
      </c>
      <c r="M82" s="319"/>
      <c r="N82" s="319">
        <v>0</v>
      </c>
      <c r="O82" s="319"/>
      <c r="P82" s="319">
        <v>0</v>
      </c>
      <c r="Q82" s="327"/>
      <c r="R82" s="319">
        <v>0</v>
      </c>
      <c r="S82" s="327"/>
      <c r="T82" s="319">
        <v>0</v>
      </c>
      <c r="U82" s="327"/>
      <c r="V82" s="319">
        <v>0</v>
      </c>
      <c r="W82" s="327"/>
      <c r="X82" s="319">
        <v>0</v>
      </c>
      <c r="Y82" s="327"/>
      <c r="Z82" s="319" t="s">
        <v>567</v>
      </c>
      <c r="AA82" s="327"/>
      <c r="AB82" s="319">
        <v>0</v>
      </c>
      <c r="AC82" s="319">
        <v>0</v>
      </c>
    </row>
    <row r="83" spans="1:29" x14ac:dyDescent="0.25">
      <c r="A83" s="320" t="s">
        <v>603</v>
      </c>
      <c r="B83" s="321" t="s">
        <v>613</v>
      </c>
      <c r="C83" s="326"/>
      <c r="D83" s="327"/>
      <c r="E83" s="328"/>
      <c r="F83" s="328"/>
      <c r="G83" s="319">
        <v>0</v>
      </c>
      <c r="H83" s="319">
        <v>0</v>
      </c>
      <c r="I83" s="319"/>
      <c r="J83" s="319">
        <v>0</v>
      </c>
      <c r="K83" s="319"/>
      <c r="L83" s="319">
        <v>0</v>
      </c>
      <c r="M83" s="319"/>
      <c r="N83" s="319">
        <v>0</v>
      </c>
      <c r="O83" s="319"/>
      <c r="P83" s="319">
        <v>0</v>
      </c>
      <c r="Q83" s="327"/>
      <c r="R83" s="319">
        <v>0</v>
      </c>
      <c r="S83" s="327"/>
      <c r="T83" s="319">
        <v>0</v>
      </c>
      <c r="U83" s="327"/>
      <c r="V83" s="319">
        <v>0</v>
      </c>
      <c r="W83" s="327"/>
      <c r="X83" s="319">
        <v>0</v>
      </c>
      <c r="Y83" s="327"/>
      <c r="Z83" s="319" t="s">
        <v>567</v>
      </c>
      <c r="AA83" s="327"/>
      <c r="AB83" s="319">
        <v>0</v>
      </c>
      <c r="AC83" s="319">
        <v>0</v>
      </c>
    </row>
    <row r="84" spans="1:29" x14ac:dyDescent="0.25">
      <c r="A84" s="320" t="s">
        <v>604</v>
      </c>
      <c r="B84" s="321" t="s">
        <v>614</v>
      </c>
      <c r="C84" s="326"/>
      <c r="D84" s="327"/>
      <c r="E84" s="328"/>
      <c r="F84" s="328"/>
      <c r="G84" s="319">
        <v>0</v>
      </c>
      <c r="H84" s="319">
        <v>0</v>
      </c>
      <c r="I84" s="319"/>
      <c r="J84" s="319">
        <v>0</v>
      </c>
      <c r="K84" s="319"/>
      <c r="L84" s="319">
        <v>0</v>
      </c>
      <c r="M84" s="319"/>
      <c r="N84" s="319">
        <v>0</v>
      </c>
      <c r="O84" s="319"/>
      <c r="P84" s="319">
        <v>0</v>
      </c>
      <c r="Q84" s="327"/>
      <c r="R84" s="319">
        <v>0</v>
      </c>
      <c r="S84" s="327"/>
      <c r="T84" s="319">
        <v>0</v>
      </c>
      <c r="U84" s="327"/>
      <c r="V84" s="319">
        <v>0</v>
      </c>
      <c r="W84" s="327"/>
      <c r="X84" s="319">
        <v>0</v>
      </c>
      <c r="Y84" s="327"/>
      <c r="Z84" s="319" t="s">
        <v>567</v>
      </c>
      <c r="AA84" s="327"/>
      <c r="AB84" s="319">
        <v>0</v>
      </c>
      <c r="AC84" s="319">
        <v>0</v>
      </c>
    </row>
    <row r="85" spans="1:29" x14ac:dyDescent="0.25">
      <c r="A85" s="320" t="s">
        <v>605</v>
      </c>
      <c r="B85" s="321" t="s">
        <v>615</v>
      </c>
      <c r="C85" s="326"/>
      <c r="D85" s="327"/>
      <c r="E85" s="328"/>
      <c r="F85" s="328"/>
      <c r="G85" s="319">
        <v>0</v>
      </c>
      <c r="H85" s="319">
        <v>0</v>
      </c>
      <c r="I85" s="319"/>
      <c r="J85" s="319">
        <v>0</v>
      </c>
      <c r="K85" s="319"/>
      <c r="L85" s="319">
        <v>0</v>
      </c>
      <c r="M85" s="328"/>
      <c r="N85" s="319">
        <v>0</v>
      </c>
      <c r="O85" s="327"/>
      <c r="P85" s="319">
        <v>0</v>
      </c>
      <c r="Q85" s="327"/>
      <c r="R85" s="319">
        <v>0</v>
      </c>
      <c r="S85" s="327"/>
      <c r="T85" s="319">
        <v>0</v>
      </c>
      <c r="U85" s="327"/>
      <c r="V85" s="319">
        <v>0</v>
      </c>
      <c r="W85" s="327"/>
      <c r="X85" s="319">
        <v>0</v>
      </c>
      <c r="Y85" s="327"/>
      <c r="Z85" s="319" t="s">
        <v>567</v>
      </c>
      <c r="AA85" s="327"/>
      <c r="AB85" s="319">
        <v>0</v>
      </c>
      <c r="AC85" s="319">
        <v>0</v>
      </c>
    </row>
    <row r="86" spans="1:29" x14ac:dyDescent="0.25">
      <c r="A86" s="320" t="s">
        <v>606</v>
      </c>
      <c r="B86" s="321" t="s">
        <v>616</v>
      </c>
      <c r="C86" s="329"/>
      <c r="D86" s="327"/>
      <c r="E86" s="328"/>
      <c r="F86" s="328"/>
      <c r="G86" s="319">
        <v>0</v>
      </c>
      <c r="H86" s="319">
        <v>0</v>
      </c>
      <c r="I86" s="319"/>
      <c r="J86" s="319">
        <v>0</v>
      </c>
      <c r="K86" s="319"/>
      <c r="L86" s="319">
        <v>0</v>
      </c>
      <c r="M86" s="328"/>
      <c r="N86" s="319">
        <v>0</v>
      </c>
      <c r="O86" s="327"/>
      <c r="P86" s="319">
        <v>0</v>
      </c>
      <c r="Q86" s="327"/>
      <c r="R86" s="319">
        <v>0</v>
      </c>
      <c r="S86" s="327"/>
      <c r="T86" s="319">
        <v>0</v>
      </c>
      <c r="U86" s="327"/>
      <c r="V86" s="319">
        <v>0</v>
      </c>
      <c r="W86" s="327"/>
      <c r="X86" s="319">
        <v>0</v>
      </c>
      <c r="Y86" s="327"/>
      <c r="Z86" s="319" t="s">
        <v>567</v>
      </c>
      <c r="AA86" s="327"/>
      <c r="AB86" s="319">
        <v>0</v>
      </c>
      <c r="AC86" s="319">
        <v>0</v>
      </c>
    </row>
    <row r="87" spans="1:29" x14ac:dyDescent="0.25">
      <c r="A87" s="225"/>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50" t="str">
        <f>'1. паспорт местоположение'!A12:C12</f>
        <v>M_TP2000.VL.0045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0"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6"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6" customFormat="1" x14ac:dyDescent="0.25">
      <c r="A21" s="443" t="s">
        <v>465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476</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140</v>
      </c>
      <c r="G23" s="430" t="s">
        <v>139</v>
      </c>
      <c r="H23" s="430" t="s">
        <v>138</v>
      </c>
      <c r="I23" s="432" t="s">
        <v>388</v>
      </c>
      <c r="J23" s="432" t="s">
        <v>389</v>
      </c>
      <c r="K23" s="432" t="s">
        <v>390</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2" t="s">
        <v>14</v>
      </c>
      <c r="AG24" s="132" t="s">
        <v>13</v>
      </c>
      <c r="AH24" s="133" t="s">
        <v>3</v>
      </c>
      <c r="AI24" s="133"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03" customWidth="1"/>
    <col min="3" max="3" width="45.7109375" style="165"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560</v>
      </c>
    </row>
    <row r="4" spans="1:8" x14ac:dyDescent="0.25">
      <c r="B4" s="48"/>
    </row>
    <row r="5" spans="1:8" ht="18.75" x14ac:dyDescent="0.3">
      <c r="A5" s="460" t="str">
        <f>'1. паспорт местоположение'!A5:C5</f>
        <v>Год раскрытия информации: 2024 год</v>
      </c>
      <c r="B5" s="460"/>
      <c r="C5" s="166"/>
      <c r="D5" s="66"/>
      <c r="E5" s="66"/>
      <c r="F5" s="66"/>
      <c r="G5" s="66"/>
      <c r="H5" s="66"/>
    </row>
    <row r="6" spans="1:8" ht="18.75" x14ac:dyDescent="0.3">
      <c r="A6" s="137"/>
      <c r="B6" s="137"/>
      <c r="C6" s="167"/>
      <c r="D6" s="137"/>
      <c r="E6" s="137"/>
      <c r="F6" s="137"/>
      <c r="G6" s="137"/>
      <c r="H6" s="137"/>
    </row>
    <row r="7" spans="1:8" ht="18.75" x14ac:dyDescent="0.25">
      <c r="A7" s="346" t="s">
        <v>10</v>
      </c>
      <c r="B7" s="346"/>
      <c r="C7" s="168"/>
      <c r="D7" s="136"/>
      <c r="E7" s="136"/>
      <c r="F7" s="136"/>
      <c r="G7" s="136"/>
      <c r="H7" s="136"/>
    </row>
    <row r="8" spans="1:8" ht="18.75" x14ac:dyDescent="0.25">
      <c r="A8" s="136"/>
      <c r="B8" s="136"/>
      <c r="C8" s="168"/>
      <c r="D8" s="136"/>
      <c r="E8" s="136"/>
      <c r="F8" s="136"/>
      <c r="G8" s="136"/>
      <c r="H8" s="136"/>
    </row>
    <row r="9" spans="1:8" x14ac:dyDescent="0.25">
      <c r="A9" s="350" t="str">
        <f>'1. паспорт местоположение'!A9:C9</f>
        <v>АО "Россети Тюмень"</v>
      </c>
      <c r="B9" s="350"/>
      <c r="C9" s="169"/>
      <c r="D9" s="134"/>
      <c r="E9" s="134"/>
      <c r="F9" s="134"/>
      <c r="G9" s="134"/>
      <c r="H9" s="134"/>
    </row>
    <row r="10" spans="1:8" x14ac:dyDescent="0.25">
      <c r="A10" s="343" t="s">
        <v>9</v>
      </c>
      <c r="B10" s="343"/>
      <c r="C10" s="33"/>
      <c r="D10" s="135"/>
      <c r="E10" s="135"/>
      <c r="F10" s="135"/>
      <c r="G10" s="135"/>
      <c r="H10" s="135"/>
    </row>
    <row r="11" spans="1:8" ht="18.75" x14ac:dyDescent="0.25">
      <c r="A11" s="136"/>
      <c r="B11" s="136"/>
      <c r="C11" s="168"/>
      <c r="D11" s="136"/>
      <c r="E11" s="136"/>
      <c r="F11" s="136"/>
      <c r="G11" s="136"/>
      <c r="H11" s="136"/>
    </row>
    <row r="12" spans="1:8" ht="30.75" customHeight="1" x14ac:dyDescent="0.25">
      <c r="A12" s="350" t="str">
        <f>'1. паспорт местоположение'!A12:C12</f>
        <v>M_TP2000.VL.0045</v>
      </c>
      <c r="B12" s="350"/>
      <c r="C12" s="169"/>
      <c r="D12" s="134"/>
      <c r="E12" s="134"/>
      <c r="F12" s="134"/>
      <c r="G12" s="134"/>
      <c r="H12" s="134"/>
    </row>
    <row r="13" spans="1:8" x14ac:dyDescent="0.25">
      <c r="A13" s="343" t="s">
        <v>8</v>
      </c>
      <c r="B13" s="343"/>
      <c r="C13" s="33"/>
      <c r="D13" s="135"/>
      <c r="E13" s="135"/>
      <c r="F13" s="135"/>
      <c r="G13" s="135"/>
      <c r="H13" s="135"/>
    </row>
    <row r="14" spans="1:8" ht="18.75" x14ac:dyDescent="0.25">
      <c r="A14" s="11"/>
      <c r="B14" s="11"/>
      <c r="C14" s="11"/>
      <c r="D14" s="11"/>
      <c r="E14" s="11"/>
      <c r="F14" s="11"/>
      <c r="G14" s="11"/>
      <c r="H14" s="11"/>
    </row>
    <row r="15" spans="1:8" ht="42" customHeight="1" x14ac:dyDescent="0.25">
      <c r="A15" s="348"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8"/>
      <c r="C15" s="169"/>
      <c r="D15" s="134"/>
      <c r="E15" s="134"/>
      <c r="F15" s="134"/>
      <c r="G15" s="134"/>
      <c r="H15" s="134"/>
    </row>
    <row r="16" spans="1:8" x14ac:dyDescent="0.25">
      <c r="A16" s="343" t="s">
        <v>7</v>
      </c>
      <c r="B16" s="343"/>
      <c r="C16" s="33"/>
      <c r="D16" s="135"/>
      <c r="E16" s="135"/>
      <c r="F16" s="135"/>
      <c r="G16" s="135"/>
      <c r="H16" s="135"/>
    </row>
    <row r="17" spans="1:2" x14ac:dyDescent="0.25">
      <c r="B17" s="105"/>
    </row>
    <row r="18" spans="1:2" ht="33.75" customHeight="1" x14ac:dyDescent="0.25">
      <c r="A18" s="458" t="s">
        <v>466</v>
      </c>
      <c r="B18" s="459"/>
    </row>
    <row r="19" spans="1:2" x14ac:dyDescent="0.25">
      <c r="B19" s="48"/>
    </row>
    <row r="20" spans="1:2" ht="16.5" thickBot="1" x14ac:dyDescent="0.3">
      <c r="B20" s="106"/>
    </row>
    <row r="21" spans="1:2" ht="35.25"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561</v>
      </c>
    </row>
    <row r="24" spans="1:2" ht="16.5" thickBot="1" x14ac:dyDescent="0.3">
      <c r="A24" s="107" t="s">
        <v>341</v>
      </c>
      <c r="B24" s="109" t="s">
        <v>581</v>
      </c>
    </row>
    <row r="25" spans="1:2" ht="16.5" thickBot="1" x14ac:dyDescent="0.3">
      <c r="A25" s="110" t="s">
        <v>342</v>
      </c>
      <c r="B25" s="108">
        <v>2027</v>
      </c>
    </row>
    <row r="26" spans="1:2" ht="16.5" thickBot="1" x14ac:dyDescent="0.3">
      <c r="A26" s="111" t="s">
        <v>343</v>
      </c>
      <c r="B26" s="108" t="str">
        <f>'3.3 паспорт описание'!C30</f>
        <v>П</v>
      </c>
    </row>
    <row r="27" spans="1:2" ht="29.25" thickBot="1" x14ac:dyDescent="0.3">
      <c r="A27" s="335" t="s">
        <v>624</v>
      </c>
      <c r="B27" s="336">
        <f>'6.2. Паспорт фин осв ввод'!D24</f>
        <v>97.863814136575286</v>
      </c>
    </row>
    <row r="28" spans="1:2" ht="16.5" thickBot="1" x14ac:dyDescent="0.3">
      <c r="A28" s="113" t="s">
        <v>344</v>
      </c>
      <c r="B28" s="113" t="s">
        <v>580</v>
      </c>
    </row>
    <row r="29" spans="1:2" ht="29.25" thickBot="1" x14ac:dyDescent="0.3">
      <c r="A29" s="118" t="s">
        <v>345</v>
      </c>
      <c r="B29" s="307">
        <v>0</v>
      </c>
    </row>
    <row r="30" spans="1:2" ht="29.25" thickBot="1" x14ac:dyDescent="0.3">
      <c r="A30" s="118" t="s">
        <v>346</v>
      </c>
      <c r="B30" s="307">
        <v>0</v>
      </c>
    </row>
    <row r="31" spans="1:2" ht="16.5" thickBot="1" x14ac:dyDescent="0.3">
      <c r="A31" s="113" t="s">
        <v>347</v>
      </c>
      <c r="B31" s="113"/>
    </row>
    <row r="32" spans="1:2" ht="29.25" thickBot="1" x14ac:dyDescent="0.3">
      <c r="A32" s="118" t="s">
        <v>348</v>
      </c>
      <c r="B32" s="307">
        <v>0</v>
      </c>
    </row>
    <row r="33" spans="1:2" ht="16.5" thickBot="1" x14ac:dyDescent="0.3">
      <c r="A33" s="113" t="s">
        <v>487</v>
      </c>
      <c r="B33" s="164"/>
    </row>
    <row r="34" spans="1:2" ht="16.5" thickBot="1" x14ac:dyDescent="0.3">
      <c r="A34" s="113" t="s">
        <v>350</v>
      </c>
      <c r="B34" s="164"/>
    </row>
    <row r="35" spans="1:2" ht="16.5" thickBot="1" x14ac:dyDescent="0.3">
      <c r="A35" s="113" t="s">
        <v>351</v>
      </c>
      <c r="B35" s="164"/>
    </row>
    <row r="36" spans="1:2" ht="16.5" thickBot="1" x14ac:dyDescent="0.3">
      <c r="A36" s="113" t="s">
        <v>352</v>
      </c>
      <c r="B36" s="164"/>
    </row>
    <row r="37" spans="1:2" ht="29.25" thickBot="1" x14ac:dyDescent="0.3">
      <c r="A37" s="118" t="s">
        <v>353</v>
      </c>
      <c r="B37" s="307">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8" t="s">
        <v>354</v>
      </c>
      <c r="B42" s="307">
        <v>0</v>
      </c>
    </row>
    <row r="43" spans="1:2" ht="16.5" thickBot="1" x14ac:dyDescent="0.3">
      <c r="A43" s="113" t="s">
        <v>488</v>
      </c>
      <c r="B43" s="164"/>
    </row>
    <row r="44" spans="1:2" ht="16.5" thickBot="1" x14ac:dyDescent="0.3">
      <c r="A44" s="113" t="s">
        <v>350</v>
      </c>
      <c r="B44" s="164"/>
    </row>
    <row r="45" spans="1:2" ht="16.5" thickBot="1" x14ac:dyDescent="0.3">
      <c r="A45" s="113" t="s">
        <v>351</v>
      </c>
      <c r="B45" s="164"/>
    </row>
    <row r="46" spans="1:2" ht="16.5" thickBot="1" x14ac:dyDescent="0.3">
      <c r="A46" s="113" t="s">
        <v>352</v>
      </c>
      <c r="B46" s="164"/>
    </row>
    <row r="47" spans="1:2" ht="29.25" thickBot="1" x14ac:dyDescent="0.3">
      <c r="A47" s="112" t="s">
        <v>355</v>
      </c>
      <c r="B47" s="307">
        <v>0</v>
      </c>
    </row>
    <row r="48" spans="1:2" ht="16.5" thickBot="1" x14ac:dyDescent="0.3">
      <c r="A48" s="114" t="s">
        <v>347</v>
      </c>
      <c r="B48" s="119"/>
    </row>
    <row r="49" spans="1:3" ht="16.5" thickBot="1" x14ac:dyDescent="0.3">
      <c r="A49" s="114" t="s">
        <v>356</v>
      </c>
      <c r="B49" s="119"/>
    </row>
    <row r="50" spans="1:3" ht="16.5" thickBot="1" x14ac:dyDescent="0.3">
      <c r="A50" s="114" t="s">
        <v>357</v>
      </c>
      <c r="B50" s="119"/>
    </row>
    <row r="51" spans="1:3" ht="16.5" thickBot="1" x14ac:dyDescent="0.3">
      <c r="A51" s="114" t="s">
        <v>358</v>
      </c>
      <c r="B51" s="163"/>
    </row>
    <row r="52" spans="1:3" ht="16.5" thickBot="1" x14ac:dyDescent="0.3">
      <c r="A52" s="110" t="s">
        <v>359</v>
      </c>
      <c r="B52" s="120"/>
    </row>
    <row r="53" spans="1:3" ht="16.5" thickBot="1" x14ac:dyDescent="0.3">
      <c r="A53" s="110" t="s">
        <v>360</v>
      </c>
      <c r="B53" s="162"/>
    </row>
    <row r="54" spans="1:3" ht="16.5" thickBot="1" x14ac:dyDescent="0.3">
      <c r="A54" s="110" t="s">
        <v>361</v>
      </c>
      <c r="B54" s="120"/>
    </row>
    <row r="55" spans="1:3" ht="16.5" thickBot="1" x14ac:dyDescent="0.3">
      <c r="A55" s="111" t="s">
        <v>362</v>
      </c>
      <c r="B55" s="161"/>
    </row>
    <row r="56" spans="1:3" ht="15.75" customHeight="1" x14ac:dyDescent="0.25">
      <c r="A56" s="112" t="s">
        <v>363</v>
      </c>
      <c r="B56" s="114"/>
      <c r="C56" s="454"/>
    </row>
    <row r="57" spans="1:3" ht="16.5" thickBot="1" x14ac:dyDescent="0.3">
      <c r="A57" s="116" t="s">
        <v>364</v>
      </c>
      <c r="B57" s="116" t="s">
        <v>577</v>
      </c>
      <c r="C57" s="454"/>
    </row>
    <row r="58" spans="1:3" ht="16.5" thickBot="1" x14ac:dyDescent="0.3">
      <c r="A58" s="116" t="s">
        <v>365</v>
      </c>
      <c r="B58" s="113" t="s">
        <v>565</v>
      </c>
      <c r="C58" s="454"/>
    </row>
    <row r="59" spans="1:3" ht="16.5" thickBot="1" x14ac:dyDescent="0.3">
      <c r="A59" s="116" t="s">
        <v>366</v>
      </c>
      <c r="B59" s="116"/>
      <c r="C59" s="454"/>
    </row>
    <row r="60" spans="1:3" ht="16.5" thickBot="1" x14ac:dyDescent="0.3">
      <c r="A60" s="116" t="s">
        <v>367</v>
      </c>
      <c r="B60" s="113" t="s">
        <v>565</v>
      </c>
      <c r="C60" s="454"/>
    </row>
    <row r="61" spans="1:3" ht="16.5" thickBot="1" x14ac:dyDescent="0.3">
      <c r="A61" s="117" t="s">
        <v>368</v>
      </c>
      <c r="B61" s="117"/>
      <c r="C61" s="454"/>
    </row>
    <row r="62" spans="1:3" ht="30.75" thickBot="1" x14ac:dyDescent="0.3">
      <c r="A62" s="114" t="s">
        <v>369</v>
      </c>
      <c r="B62" s="113" t="s">
        <v>565</v>
      </c>
    </row>
    <row r="63" spans="1:3" ht="29.25" thickBot="1" x14ac:dyDescent="0.3">
      <c r="A63" s="110" t="s">
        <v>370</v>
      </c>
      <c r="B63" s="113" t="s">
        <v>565</v>
      </c>
    </row>
    <row r="64" spans="1:3" ht="16.5" thickBot="1" x14ac:dyDescent="0.3">
      <c r="A64" s="114" t="s">
        <v>347</v>
      </c>
      <c r="B64" s="121"/>
    </row>
    <row r="65" spans="1:3" ht="16.5" thickBot="1" x14ac:dyDescent="0.3">
      <c r="A65" s="114" t="s">
        <v>371</v>
      </c>
      <c r="B65" s="115"/>
    </row>
    <row r="66" spans="1:3" ht="16.5" thickBot="1" x14ac:dyDescent="0.3">
      <c r="A66" s="114" t="s">
        <v>372</v>
      </c>
      <c r="B66" s="121"/>
    </row>
    <row r="67" spans="1:3" ht="24.75" customHeight="1" thickBot="1" x14ac:dyDescent="0.3">
      <c r="A67" s="122" t="s">
        <v>373</v>
      </c>
      <c r="B67" s="113" t="s">
        <v>494</v>
      </c>
      <c r="C67" s="170"/>
    </row>
    <row r="68" spans="1:3" ht="16.5" thickBot="1" x14ac:dyDescent="0.3">
      <c r="A68" s="110" t="s">
        <v>374</v>
      </c>
      <c r="B68" s="113" t="s">
        <v>494</v>
      </c>
    </row>
    <row r="69" spans="1:3" ht="16.5" thickBot="1" x14ac:dyDescent="0.3">
      <c r="A69" s="116" t="s">
        <v>375</v>
      </c>
      <c r="B69" s="123"/>
    </row>
    <row r="70" spans="1:3" ht="16.5" thickBot="1" x14ac:dyDescent="0.3">
      <c r="A70" s="116" t="s">
        <v>376</v>
      </c>
      <c r="B70" s="123"/>
    </row>
    <row r="71" spans="1:3" ht="16.5" thickBot="1" x14ac:dyDescent="0.3">
      <c r="A71" s="116" t="s">
        <v>377</v>
      </c>
      <c r="B71" s="123"/>
    </row>
    <row r="72" spans="1:3" ht="29.25" thickBot="1" x14ac:dyDescent="0.3">
      <c r="A72" s="124" t="s">
        <v>378</v>
      </c>
      <c r="B72" s="121" t="s">
        <v>567</v>
      </c>
      <c r="C72" s="171"/>
    </row>
    <row r="73" spans="1:3" ht="28.5" x14ac:dyDescent="0.25">
      <c r="A73" s="112" t="s">
        <v>379</v>
      </c>
      <c r="B73" s="455"/>
      <c r="C73" s="454"/>
    </row>
    <row r="74" spans="1:3" x14ac:dyDescent="0.25">
      <c r="A74" s="116" t="s">
        <v>380</v>
      </c>
      <c r="B74" s="456"/>
      <c r="C74" s="454"/>
    </row>
    <row r="75" spans="1:3" x14ac:dyDescent="0.25">
      <c r="A75" s="116" t="s">
        <v>381</v>
      </c>
      <c r="B75" s="456"/>
      <c r="C75" s="454"/>
    </row>
    <row r="76" spans="1:3" x14ac:dyDescent="0.25">
      <c r="A76" s="116" t="s">
        <v>382</v>
      </c>
      <c r="B76" s="456"/>
      <c r="C76" s="454"/>
    </row>
    <row r="77" spans="1:3" x14ac:dyDescent="0.25">
      <c r="A77" s="116" t="s">
        <v>383</v>
      </c>
      <c r="B77" s="456"/>
      <c r="C77" s="454"/>
    </row>
    <row r="78" spans="1:3" ht="16.5" thickBot="1" x14ac:dyDescent="0.3">
      <c r="A78" s="125" t="s">
        <v>384</v>
      </c>
      <c r="B78" s="457"/>
      <c r="C78" s="454"/>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2024-11-04T13:22:13Z</dcterms:modified>
</cp:coreProperties>
</file>