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8\"/>
    </mc:Choice>
  </mc:AlternateContent>
  <bookViews>
    <workbookView xWindow="0" yWindow="0" windowWidth="28800" windowHeight="1231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69" i="22" l="1"/>
  <c r="D31" i="16" l="1"/>
  <c r="C32" i="16" s="1"/>
  <c r="D32" i="16" s="1"/>
  <c r="C33" i="16" s="1"/>
  <c r="D33" i="16" s="1"/>
  <c r="C37" i="16" s="1"/>
  <c r="D37" i="16" s="1"/>
  <c r="C35" i="16" s="1"/>
  <c r="D35" i="16" s="1"/>
  <c r="A5" i="22" l="1"/>
  <c r="A5" i="5"/>
  <c r="A5" i="16"/>
  <c r="A5" i="19"/>
  <c r="A4" i="17"/>
  <c r="A5" i="6"/>
  <c r="B26" i="22" l="1"/>
  <c r="B22"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<sst xmlns="http://schemas.openxmlformats.org/spreadsheetml/2006/main" count="1269" uniqueCount="634">
  <si>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</si>
  <si>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</si>
  <si>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</si>
  <si>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</si>
  <si>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</si>
  <si>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</si>
  <si>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</si>
  <si>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</si>
  <si>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</si>
  <si>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</si>
  <si>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</si>
  <si>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</si>
  <si>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</si>
  <si>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</si>
  <si>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</si>
  <si>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</si>
  <si>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</si>
  <si>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</si>
  <si>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</si>
  <si>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</si>
  <si>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</si>
  <si>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</si>
  <si>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</si>
  <si>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</si>
  <si>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</si>
  <si>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</si>
  <si>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</si>
  <si>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</si>
  <si>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</si>
  <si>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</si>
  <si>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</si>
  <si>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</si>
  <si>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</si>
  <si>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</si>
  <si>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</si>
  <si>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</si>
  <si>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</si>
  <si>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</si>
  <si>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</si>
  <si>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</si>
  <si>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</si>
  <si>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</si>
  <si>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</si>
  <si>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</si>
  <si>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</si>
  <si>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</si>
  <si>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</si>
  <si>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</si>
  <si>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</si>
  <si>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</si>
  <si>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</si>
  <si>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</si>
  <si>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</si>
  <si>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</si>
  <si>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</si>
  <si>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</si>
  <si>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</si>
  <si>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</si>
  <si>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</si>
  <si>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</si>
  <si>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</si>
  <si>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</si>
  <si>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</si>
  <si>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</si>
  <si>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</si>
  <si>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</si>
  <si>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</si>
  <si>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</si>
  <si>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</si>
  <si>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</si>
  <si>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</si>
  <si>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</si>
  <si>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</si>
  <si>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</si>
  <si>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</si>
  <si>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</si>
  <si>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</si>
  <si>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</si>
  <si>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</si>
  <si>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</si>
  <si>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</si>
  <si>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</si>
  <si>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</si>
  <si>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</si>
  <si>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</si>
  <si>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</si>
  <si>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</si>
  <si>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</si>
  <si>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</si>
  <si>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</si>
  <si>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</si>
  <si>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</si>
  <si>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</si>
  <si>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</si>
  <si>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</si>
  <si>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</si>
  <si>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</si>
  <si>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</si>
  <si>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</si>
  <si>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</si>
  <si>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</si>
  <si>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</si>
  <si>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</si>
  <si>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</si>
  <si>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</si>
  <si>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</si>
  <si>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</si>
  <si>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</si>
  <si>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</si>
  <si>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</si>
  <si>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</si>
  <si>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</si>
  <si>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</si>
  <si>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</si>
  <si>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</si>
  <si>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</si>
  <si>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</si>
  <si>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</si>
  <si>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</si>
  <si>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</si>
  <si>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</si>
  <si>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</si>
  <si>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</si>
  <si>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</si>
  <si>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</si>
  <si>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</si>
  <si>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</si>
  <si>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</si>
  <si>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</si>
  <si>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</si>
  <si>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</si>
  <si>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</si>
  <si>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</si>
  <si>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</si>
  <si>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</si>
  <si>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</si>
  <si>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</si>
  <si>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</si>
  <si>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</si>
  <si>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</si>
  <si>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</si>
  <si>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</si>
  <si>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</si>
  <si>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</si>
  <si>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</si>
  <si>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</si>
  <si>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</si>
  <si>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</si>
  <si>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</si>
  <si>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</si>
  <si>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</si>
  <si>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</si>
  <si>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</si>
  <si>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</si>
  <si>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</si>
  <si>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</si>
  <si>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</si>
  <si>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</si>
  <si>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</si>
  <si>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</si>
  <si>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</si>
  <si>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</si>
  <si>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</si>
  <si>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</si>
  <si>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</si>
  <si>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</si>
  <si>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</si>
  <si>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</si>
  <si>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</si>
  <si>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</si>
  <si>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</si>
  <si>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</si>
  <si>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</si>
  <si>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</si>
  <si>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</si>
  <si>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</si>
  <si>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</si>
  <si>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</si>
  <si>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</si>
  <si>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</si>
  <si>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</si>
  <si>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</si>
  <si>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</si>
  <si>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</si>
  <si>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</si>
  <si>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</si>
  <si>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</si>
  <si>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</si>
  <si>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</si>
  <si>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</si>
  <si>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</si>
  <si>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</si>
  <si>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</si>
  <si>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</si>
  <si>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</si>
  <si>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</si>
  <si>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</si>
  <si>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</si>
  <si>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</si>
  <si>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</si>
  <si>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</si>
  <si>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</si>
  <si>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</si>
  <si>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</si>
  <si>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</si>
  <si>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</si>
  <si>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</si>
  <si>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</si>
  <si>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</si>
  <si>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</si>
  <si>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</si>
  <si>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</si>
  <si>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</si>
  <si>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</si>
  <si>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</si>
  <si>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</si>
  <si>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</si>
  <si>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</si>
  <si>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</si>
  <si>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</si>
  <si>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</si>
  <si>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</si>
  <si>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</si>
  <si>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</si>
  <si>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</si>
  <si>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</si>
  <si>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</si>
  <si>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</si>
  <si>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</si>
  <si>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</si>
  <si>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</si>
  <si>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</si>
  <si>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</si>
  <si>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</si>
  <si>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</si>
  <si>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</si>
  <si>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</si>
  <si>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</si>
  <si>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</si>
  <si>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</si>
  <si>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</si>
  <si>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</si>
  <si>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</si>
  <si>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</si>
  <si>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</si>
  <si>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</si>
  <si>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</si>
  <si>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</si>
  <si>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</si>
  <si>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</si>
  <si>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</si>
  <si>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</si>
  <si>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</si>
  <si>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</si>
  <si>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</si>
  <si>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</si>
  <si>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</si>
  <si>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</si>
  <si>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</si>
  <si>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</si>
  <si>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</si>
  <si>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</si>
  <si>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</si>
  <si>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</si>
  <si>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</si>
  <si>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</si>
  <si>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</si>
  <si>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</si>
  <si>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</si>
  <si>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</si>
  <si>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</si>
  <si>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</si>
  <si>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</si>
  <si>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</si>
  <si>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</si>
  <si>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</si>
  <si>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</si>
  <si>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</si>
  <si>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</si>
  <si>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</si>
  <si>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</si>
  <si>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</si>
  <si>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</si>
  <si>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</si>
  <si>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</si>
  <si>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</si>
  <si>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</si>
  <si>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</si>
  <si>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</si>
  <si>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</si>
  <si>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</si>
  <si>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</si>
  <si>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</si>
  <si>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</si>
  <si>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</si>
  <si>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</si>
  <si>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</si>
  <si>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</si>
  <si>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</si>
  <si>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</si>
  <si>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</si>
  <si>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</si>
  <si>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</si>
  <si>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</si>
  <si>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</si>
  <si>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</si>
  <si>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</si>
  <si>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</si>
  <si>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</si>
  <si>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</si>
  <si>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</si>
  <si>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</si>
  <si>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</si>
  <si>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</si>
  <si>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</si>
  <si>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</si>
  <si>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</si>
  <si>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</si>
  <si>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</si>
  <si>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</si>
  <si>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</si>
  <si>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</si>
  <si>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</si>
  <si>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</si>
  <si>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</si>
  <si>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</si>
  <si>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</si>
  <si>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</si>
  <si>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</si>
  <si>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</si>
  <si>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</si>
  <si>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</si>
  <si>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</si>
  <si>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</si>
  <si>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</si>
  <si>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</si>
  <si>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</si>
  <si>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</si>
  <si>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</si>
  <si>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</si>
  <si>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</si>
  <si>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</si>
  <si>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</si>
  <si>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</si>
  <si>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</si>
  <si>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</si>
  <si>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</si>
  <si>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</si>
  <si>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</si>
  <si>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</si>
  <si>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</si>
  <si>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</si>
  <si>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</si>
  <si>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</si>
  <si>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</si>
  <si>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</si>
  <si>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</si>
  <si>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</si>
  <si>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</si>
  <si>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</si>
  <si>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</si>
  <si>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</si>
  <si>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</si>
  <si>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</si>
  <si>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</si>
  <si>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</si>
  <si>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</si>
  <si>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</si>
  <si>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</si>
  <si>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</si>
  <si>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</si>
  <si>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</si>
  <si>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</si>
  <si>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</si>
  <si>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</si>
  <si>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</si>
  <si>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</si>
  <si>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</si>
  <si>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</si>
  <si>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</si>
  <si>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</si>
  <si>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</si>
  <si>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</si>
  <si>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</si>
  <si>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</si>
  <si>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</si>
  <si>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</si>
  <si>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</si>
  <si>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</si>
  <si>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</si>
  <si>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</si>
  <si>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</si>
  <si>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</si>
  <si>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</si>
  <si>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</si>
  <si>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</si>
  <si>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</si>
  <si>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</si>
  <si>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</si>
  <si>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</si>
  <si>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</si>
  <si>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</si>
  <si>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</si>
  <si>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</si>
  <si>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</si>
  <si>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</si>
  <si>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</si>
  <si>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</si>
  <si>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</si>
  <si>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</si>
  <si>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</si>
  <si>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</si>
  <si>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</si>
  <si>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</si>
  <si>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</si>
  <si>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</si>
  <si>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</si>
  <si>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</si>
  <si>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</si>
  <si>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</si>
  <si>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</si>
  <si>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</si>
  <si>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</si>
  <si>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</si>
  <si>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</si>
  <si>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</si>
  <si>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</si>
  <si>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</si>
  <si>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</si>
  <si>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</si>
  <si>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</si>
  <si>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</si>
  <si>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</si>
  <si>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</si>
  <si>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</si>
  <si>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</si>
  <si>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</si>
  <si>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</si>
  <si>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</si>
  <si>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</si>
  <si>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</si>
  <si>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</si>
  <si>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</si>
  <si>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</si>
  <si>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</si>
  <si>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</si>
  <si>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</si>
  <si>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</si>
  <si>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</si>
  <si>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</si>
  <si>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</si>
  <si>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</si>
  <si>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</si>
  <si>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</si>
  <si>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</si>
  <si>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</si>
  <si>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</si>
  <si>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</si>
  <si>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</si>
  <si>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</si>
  <si>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</si>
  <si>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</si>
  <si>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</si>
  <si>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</si>
  <si>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</si>
  <si>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</si>
  <si>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</si>
  <si>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</si>
  <si>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</si>
  <si>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</si>
  <si>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</si>
  <si>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</si>
  <si>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</si>
  <si>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</si>
  <si>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</si>
  <si>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</si>
  <si>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</si>
  <si>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</si>
  <si>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</si>
  <si>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</si>
  <si>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</si>
  <si>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</si>
  <si>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</si>
  <si>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</si>
  <si>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</si>
  <si>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</si>
  <si>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</si>
  <si>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</si>
  <si>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</si>
  <si>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</si>
  <si>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</si>
  <si>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</si>
  <si>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</si>
  <si>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</si>
  <si>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</si>
  <si>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</si>
  <si>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</si>
  <si>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</si>
  <si>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</si>
  <si>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</si>
  <si>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</si>
  <si>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</si>
  <si>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</si>
  <si>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</si>
  <si>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</si>
  <si>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</si>
  <si>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</si>
  <si>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</si>
  <si>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</si>
  <si>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</si>
  <si>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</si>
  <si>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</si>
  <si>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</si>
  <si>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</si>
  <si>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</si>
  <si>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</si>
  <si>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</si>
  <si>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</si>
  <si>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</si>
  <si>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</si>
  <si>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</si>
  <si>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</si>
  <si>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</si>
  <si>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</si>
  <si>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</si>
  <si>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</si>
  <si>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</si>
  <si>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</si>
  <si>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</si>
  <si>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</si>
  <si>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</si>
  <si>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</si>
  <si>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</si>
  <si>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</si>
  <si>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</si>
  <si>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</si>
  <si>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</si>
  <si>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</si>
  <si>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</si>
  <si>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</si>
  <si>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</si>
  <si>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</si>
  <si>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</si>
  <si>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</si>
  <si>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</si>
  <si>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</si>
  <si>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</si>
  <si>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</si>
  <si>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</si>
  <si>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</si>
  <si>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</si>
  <si>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</si>
  <si>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</si>
  <si>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</si>
  <si>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</si>
  <si>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</si>
  <si>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</si>
  <si>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</si>
  <si>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</si>
  <si>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</si>
  <si>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</si>
  <si>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</si>
  <si>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</si>
  <si>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</si>
  <si>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</si>
  <si>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</si>
  <si>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</si>
  <si>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</si>
  <si>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</si>
  <si>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</si>
  <si>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</si>
  <si>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</si>
  <si>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</si>
  <si>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</si>
  <si>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</si>
  <si>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</si>
  <si>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</si>
  <si>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</si>
  <si>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</si>
  <si>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</si>
  <si>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</si>
  <si>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</si>
  <si>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</si>
  <si>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</si>
  <si>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</si>
  <si>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</si>
  <si>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Оценка плановой (полной)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</si>
  <si>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</si>
  <si>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4,85686 млн.руб./шт.</t>
  </si>
  <si>
    <t>M_TP3300.PS.0128</t>
  </si>
  <si>
    <t xml:space="preserve"> </t>
  </si>
  <si>
    <t>Тюменская область</t>
  </si>
  <si>
    <t>Год раскрытия информации: 2024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</si>
  <si>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</si>
  <si>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</si>
  <si>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</si>
  <si>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</si>
  <si>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</si>
  <si>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</si>
  <si>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</si>
  <si>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</si>
  <si>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</si>
  <si>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</si>
  <si>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</si>
  <si>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</si>
  <si>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</si>
  <si>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</si>
  <si>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</si>
  <si>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</si>
  <si>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</si>
  <si>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</si>
  <si>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Реконструкции ПС 110/10 кВ Чикча (замена силовых трансформаторов 2-10 МВА на 2*25 МВА)</t>
  </si>
  <si>
    <t>0.2 Реконструкция, модернизация, техническое перевооружение</t>
  </si>
  <si>
    <t xml:space="preserve">Факт 2023 года </t>
  </si>
  <si>
    <t>Год 2028</t>
  </si>
  <si>
    <t xml:space="preserve"> по состоянию на 01.01.2023</t>
  </si>
  <si>
    <t>по состоянию на 01.01.2024</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</si>
  <si>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t>
  </si>
  <si>
    <t>Замена силовых трансформаторов 2х10 на 2х16 (с изменениями требуется 2х25 МВА)</t>
  </si>
  <si>
    <t>Включение проекта, согласно схемы и программы развития электроэнергетики систем России на 2024-2029 годы утвержденный Приказом Минэнерго России от 30 ноября 2023 года №1095</t>
  </si>
  <si>
    <t>Срок реализации не наступил</t>
  </si>
  <si>
    <t>Силовые трансформаторы 2х25МВА</t>
  </si>
  <si>
    <t xml:space="preserve">Реализация проекта в срок </t>
  </si>
  <si>
    <t>Отсутствуют</t>
  </si>
  <si>
    <t>ПС 110/10 кВ Чикча</t>
  </si>
  <si>
    <t>ТДН-10000/110</t>
  </si>
  <si>
    <t>ТДТН-25000/110</t>
  </si>
  <si>
    <t>1Т</t>
  </si>
  <si>
    <t>2024</t>
  </si>
  <si>
    <t>2015</t>
  </si>
  <si>
    <t>110</t>
  </si>
  <si>
    <t>не проводилось</t>
  </si>
  <si>
    <t>2Т</t>
  </si>
  <si>
    <t>Сметная стоимость проекта в прогнозном уровне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</si>
</sst>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9"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96"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1" xfId="49" applyFont="1" applyBorder="1"/>
    <xf numFmtId="0"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0" xfId="1" applyFont="1" applyAlignment="1">
      <alignment horizontal="center" vertic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4" t="s">
        <v>592</v>
      </c>
      <c r="B5" s="254"/>
      <c r="C5" s="254"/>
      <c r="D5" s="175"/>
      <c r="E5" s="175"/>
      <c r="F5" s="175"/>
      <c r="G5" s="175"/>
      <c r="H5" s="175"/>
      <c r="I5" s="175"/>
      <c r="J5" s="175"/>
    </row>
    <row r="6" spans="1:22" s="12" customFormat="1" ht="18.75" x14ac:dyDescent="0.3">
      <c r="A6" s="17"/>
      <c r="F6" s="16"/>
      <c r="G6" s="16"/>
      <c r="H6" s="15"/>
    </row>
    <row r="7" spans="1:22" s="12" customFormat="1" ht="18.75" x14ac:dyDescent="0.2">
      <c r="A7" s="258" t="s">
        <v>11</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536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5" t="s">
        <v>10</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589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9</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0" t="s">
        <v>611</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518</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0" t="s">
        <v>612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89"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1"/>
      <c r="B24" s="252"/>
      <c r="C24" s="25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2" t="s">
        <v>465</v>
      </c>
      <c r="C25" s="197" t="s">
        <v>578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2" t="s">
        <v>77</v>
      </c>
      <c r="C26" s="195" t="s">
        <v>591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2" t="s">
        <v>76</v>
      </c>
      <c r="C27" s="196" t="s">
        <v>577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2" t="s">
        <v>466</v>
      </c>
      <c r="C28" s="198" t="s">
        <v>575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2" t="s">
        <v>467</v>
      </c>
      <c r="C29" s="199" t="s">
        <v>575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2" t="s">
        <v>468</v>
      </c>
      <c r="C30" s="200" t="s">
        <v>575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469</v>
      </c>
      <c r="C31" s="201"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470</v>
      </c>
      <c r="C32" s="202" t="s">
        <v>575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471</v>
      </c>
      <c r="C33" s="203" t="s">
        <v>579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0" t="s">
        <v>472</v>
      </c>
      <c r="C34" s="191" t="s">
        <v>580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0" t="s">
        <v>74</v>
      </c>
      <c r="C35" s="204"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0" t="s">
        <v>473</v>
      </c>
      <c r="C36" s="205" t="s">
        <v>575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0" t="s">
        <v>474</v>
      </c>
      <c r="C37" s="191"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0" t="s">
        <v>240</v>
      </c>
      <c r="C38" s="206" t="s">
        <v>575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1"/>
      <c r="B39" s="252"/>
      <c r="C39" s="253"/>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0" t="s">
        <v>531</v>
      </c>
      <c r="C40" s="192" t="s">
        <v>587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0" t="s">
        <v>513</v>
      </c>
      <c r="C41" s="193"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0" t="s">
        <v>528</v>
      </c>
      <c r="C42" s="194"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0" t="s">
        <v>494</v>
      </c>
      <c r="C43" s="194"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0" t="s">
        <v>519</v>
      </c>
      <c r="C44" s="194"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40" t="s">
        <v>520</v>
      </c>
      <c r="C45" s="194"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0" t="s">
        <v>521</v>
      </c>
      <c r="C46" s="194"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1"/>
      <c r="B47" s="252"/>
      <c r="C47" s="25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40" t="s">
        <v>529</v>
      </c>
      <c r="C48" s="223">
        <v>483.87946770010296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0" t="s">
        <v>530</v>
      </c>
      <c r="C49" s="224">
        <v>406.19470250828272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11</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5" t="s">
        <v>10</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M_TP3300.PS.0128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9</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3" t="str">
        <f>'1. паспорт местоположение'!A15:C15</f>
        <v>Реконструкции ПС 110/10 кВ Чикча (замена силовых трансформаторов 2-10 МВА на 2*25 МВА)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492</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110</v>
      </c>
      <c r="C19" s="264" t="s">
        <v>402</v>
      </c>
      <c r="D19" s="262" t="s">
        <v>401</v>
      </c>
      <c r="E19" s="262" t="s">
        <v>109</v>
      </c>
      <c r="F19" s="262" t="s">
        <v>108</v>
      </c>
      <c r="G19" s="262" t="s">
        <v>397</v>
      </c>
      <c r="H19" s="262" t="s">
        <v>107</v>
      </c>
      <c r="I19" s="262" t="s">
        <v>106</v>
      </c>
      <c r="J19" s="262" t="s">
        <v>105</v>
      </c>
      <c r="K19" s="262" t="s">
        <v>104</v>
      </c>
      <c r="L19" s="262" t="s">
        <v>103</v>
      </c>
      <c r="M19" s="262" t="s">
        <v>102</v>
      </c>
      <c r="N19" s="262" t="s">
        <v>101</v>
      </c>
      <c r="O19" s="262" t="s">
        <v>100</v>
      </c>
      <c r="P19" s="262" t="s">
        <v>99</v>
      </c>
      <c r="Q19" s="262" t="s">
        <v>400</v>
      </c>
      <c r="R19" s="262"/>
      <c r="S19" s="266" t="s">
        <v>484</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2" t="s">
        <v>398</v>
      </c>
      <c r="R20" s="43" t="s">
        <v>399</v>
      </c>
      <c r="S20" s="266"/>
      <c r="T20" s="28"/>
      <c r="U20" s="28"/>
      <c r="V20" s="28"/>
      <c r="W20" s="28"/>
      <c r="X20" s="28"/>
      <c r="Y20" s="28"/>
      <c r="Z20" s="27"/>
      <c r="AA20" s="27"/>
      <c r="AB20" s="27"/>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485</v>
      </c>
      <c r="H22" s="47"/>
      <c r="I22" s="47"/>
      <c r="J22" s="47"/>
      <c r="K22" s="47"/>
      <c r="L22" s="47"/>
      <c r="M22" s="47"/>
      <c r="N22" s="47"/>
      <c r="O22" s="47"/>
      <c r="P22" s="47"/>
      <c r="Q22" s="38"/>
      <c r="R22" s="5"/>
      <c r="S22" s="165"/>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5"/>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5"/>
      <c r="T24" s="28"/>
      <c r="U24" s="28"/>
      <c r="V24" s="28"/>
      <c r="W24" s="28"/>
      <c r="X24" s="27"/>
      <c r="Y24" s="27"/>
      <c r="Z24" s="27"/>
      <c r="AA24" s="27"/>
      <c r="AB24" s="27"/>
    </row>
    <row r="25" spans="1:28" s="3" customFormat="1" ht="31.5" x14ac:dyDescent="0.2">
      <c r="A25" s="46"/>
      <c r="B25" s="47" t="s">
        <v>94</v>
      </c>
      <c r="C25" s="47"/>
      <c r="D25" s="47"/>
      <c r="E25" s="47" t="s">
        <v>93</v>
      </c>
      <c r="F25" s="47" t="s">
        <v>92</v>
      </c>
      <c r="G25" s="47" t="s">
        <v>486</v>
      </c>
      <c r="H25" s="31"/>
      <c r="I25" s="31"/>
      <c r="J25" s="31"/>
      <c r="K25" s="31"/>
      <c r="L25" s="31"/>
      <c r="M25" s="31"/>
      <c r="N25" s="31"/>
      <c r="O25" s="31"/>
      <c r="P25" s="31"/>
      <c r="Q25" s="31"/>
      <c r="R25" s="5"/>
      <c r="S25" s="165"/>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5"/>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31" sqref="R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4" t="str">
        <f>'2. паспорт  ТП'!A4:S4</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11</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10</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'1. паспорт местоположение'!A12:C12</f>
        <v>M_TP3300.PS.0128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9</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2" x14ac:dyDescent="0.2">
      <c r="A16" s="263" t="str">
        <f>'1. паспорт местоположение'!A15:C15</f>
        <v>Реконструкции ПС 110/10 кВ Чикча (замена силовых трансформаторов 2-10 МВА на 2*25 МВА)</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7" t="s">
        <v>497</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231</v>
      </c>
      <c r="C21" s="272"/>
      <c r="D21" s="275" t="s">
        <v>132</v>
      </c>
      <c r="E21" s="271" t="s">
        <v>526</v>
      </c>
      <c r="F21" s="272"/>
      <c r="G21" s="271" t="s">
        <v>281</v>
      </c>
      <c r="H21" s="272"/>
      <c r="I21" s="271" t="s">
        <v>131</v>
      </c>
      <c r="J21" s="272"/>
      <c r="K21" s="275" t="s">
        <v>130</v>
      </c>
      <c r="L21" s="271" t="s">
        <v>129</v>
      </c>
      <c r="M21" s="272"/>
      <c r="N21" s="271" t="s">
        <v>522</v>
      </c>
      <c r="O21" s="272"/>
      <c r="P21" s="275" t="s">
        <v>128</v>
      </c>
      <c r="Q21" s="281" t="s">
        <v>127</v>
      </c>
      <c r="R21" s="282"/>
      <c r="S21" s="281" t="s">
        <v>126</v>
      </c>
      <c r="T21" s="283"/>
    </row>
    <row r="22" spans="1:113" ht="204.75" customHeight="1" x14ac:dyDescent="0.25">
      <c r="A22" s="279"/>
      <c r="B22" s="273"/>
      <c r="C22" s="274"/>
      <c r="D22" s="277"/>
      <c r="E22" s="273"/>
      <c r="F22" s="274"/>
      <c r="G22" s="273"/>
      <c r="H22" s="274"/>
      <c r="I22" s="273"/>
      <c r="J22" s="274"/>
      <c r="K22" s="276"/>
      <c r="L22" s="273"/>
      <c r="M22" s="274"/>
      <c r="N22" s="273"/>
      <c r="O22" s="274"/>
      <c r="P22" s="276"/>
      <c r="Q22" s="91" t="s">
        <v>125</v>
      </c>
      <c r="R22" s="91" t="s">
        <v>496</v>
      </c>
      <c r="S22" s="91" t="s">
        <v>124</v>
      </c>
      <c r="T22" s="91" t="s">
        <v>123</v>
      </c>
    </row>
    <row r="23" spans="1:113" ht="51.75" customHeight="1" x14ac:dyDescent="0.25">
      <c r="A23" s="280"/>
      <c r="B23" s="173" t="s">
        <v>121</v>
      </c>
      <c r="C23" s="173" t="s">
        <v>122</v>
      </c>
      <c r="D23" s="276"/>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64.5" customHeight="1" x14ac:dyDescent="0.25">
      <c r="A25" s="250"/>
      <c r="B25" s="250" t="s">
        <v>624</v>
      </c>
      <c r="C25" s="250" t="s">
        <v>624</v>
      </c>
      <c r="D25" s="250" t="s">
        <v>117</v>
      </c>
      <c r="E25" s="250" t="s">
        <v>625</v>
      </c>
      <c r="F25" s="250" t="s">
        <v>626</v>
      </c>
      <c r="G25" s="250" t="s">
        <v>627</v>
      </c>
      <c r="H25" s="250" t="s">
        <v>627</v>
      </c>
      <c r="I25" s="250">
        <v>2015</v>
      </c>
      <c r="J25" s="250" t="s">
        <v>628</v>
      </c>
      <c r="K25" s="250" t="s">
        <v>629</v>
      </c>
      <c r="L25" s="250" t="s">
        <v>630</v>
      </c>
      <c r="M25" s="250">
        <v>110</v>
      </c>
      <c r="N25" s="250">
        <v>10</v>
      </c>
      <c r="O25" s="250">
        <v>25</v>
      </c>
      <c r="P25" s="250" t="s">
        <v>396</v>
      </c>
      <c r="Q25" s="250" t="s">
        <v>631</v>
      </c>
      <c r="R25" s="250" t="s">
        <v>631</v>
      </c>
      <c r="S25" s="250" t="s">
        <v>396</v>
      </c>
      <c r="T25" s="250" t="s">
        <v>396</v>
      </c>
    </row>
    <row r="26" spans="1:113" ht="64.5" customHeight="1" x14ac:dyDescent="0.25">
      <c r="A26" s="250"/>
      <c r="B26" s="250" t="s">
        <v>624</v>
      </c>
      <c r="C26" s="250" t="s">
        <v>624</v>
      </c>
      <c r="D26" s="250" t="s">
        <v>117</v>
      </c>
      <c r="E26" s="250" t="s">
        <v>625</v>
      </c>
      <c r="F26" s="250" t="s">
        <v>626</v>
      </c>
      <c r="G26" s="250" t="s">
        <v>632</v>
      </c>
      <c r="H26" s="250" t="s">
        <v>632</v>
      </c>
      <c r="I26" s="250">
        <v>2015</v>
      </c>
      <c r="J26" s="250">
        <v>2024</v>
      </c>
      <c r="K26" s="250" t="s">
        <v>629</v>
      </c>
      <c r="L26" s="250" t="s">
        <v>630</v>
      </c>
      <c r="M26" s="250">
        <v>110</v>
      </c>
      <c r="N26" s="250">
        <v>10</v>
      </c>
      <c r="O26" s="250">
        <v>25</v>
      </c>
      <c r="P26" s="250" t="s">
        <v>396</v>
      </c>
      <c r="Q26" s="250" t="s">
        <v>631</v>
      </c>
      <c r="R26" s="250" t="s">
        <v>631</v>
      </c>
      <c r="S26" s="250" t="s">
        <v>396</v>
      </c>
      <c r="T26" s="250" t="s">
        <v>396</v>
      </c>
    </row>
    <row r="27" spans="1:113" s="57" customFormat="1" ht="15.75" customHeight="1"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0" t="s">
        <v>532</v>
      </c>
      <c r="C29" s="270"/>
      <c r="D29" s="270"/>
      <c r="E29" s="270"/>
      <c r="F29" s="270"/>
      <c r="G29" s="270"/>
      <c r="H29" s="270"/>
      <c r="I29" s="270"/>
      <c r="J29" s="270"/>
      <c r="K29" s="270"/>
      <c r="L29" s="270"/>
      <c r="M29" s="270"/>
      <c r="N29" s="270"/>
      <c r="O29" s="270"/>
      <c r="P29" s="270"/>
      <c r="Q29" s="270"/>
      <c r="R29" s="27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4" t="str">
        <f>'3.1. паспорт Техсостояние ПС'!A6:T6</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8" t="s">
        <v>11</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55" t="s">
        <v>10</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'1. паспорт местоположение'!A12:C12</f>
        <v>M_TP3300.PS.0128</v>
      </c>
      <c r="B12" s="292"/>
      <c r="C12" s="292"/>
      <c r="D12" s="292"/>
      <c r="E12" s="292" t="s">
        <v>8</v>
      </c>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5" t="s">
        <v>9</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57" t="str">
        <f>'1. паспорт местоположение'!A15:C15</f>
        <v>Реконструкции ПС 110/10 кВ Чикча (замена силовых трансформаторов 2-10 МВА на 2*25 МВА)</v>
      </c>
      <c r="B15" s="257"/>
      <c r="C15" s="257"/>
      <c r="D15" s="257"/>
      <c r="E15" s="257" t="s">
        <v>8</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5" t="s">
        <v>6</v>
      </c>
      <c r="B21" s="288" t="s">
        <v>506</v>
      </c>
      <c r="C21" s="289"/>
      <c r="D21" s="288" t="s">
        <v>508</v>
      </c>
      <c r="E21" s="289"/>
      <c r="F21" s="281" t="s">
        <v>104</v>
      </c>
      <c r="G21" s="283"/>
      <c r="H21" s="283"/>
      <c r="I21" s="282"/>
      <c r="J21" s="285" t="s">
        <v>509</v>
      </c>
      <c r="K21" s="288" t="s">
        <v>510</v>
      </c>
      <c r="L21" s="289"/>
      <c r="M21" s="288" t="s">
        <v>511</v>
      </c>
      <c r="N21" s="289"/>
      <c r="O21" s="288" t="s">
        <v>498</v>
      </c>
      <c r="P21" s="289"/>
      <c r="Q21" s="288" t="s">
        <v>137</v>
      </c>
      <c r="R21" s="289"/>
      <c r="S21" s="285" t="s">
        <v>136</v>
      </c>
      <c r="T21" s="285" t="s">
        <v>512</v>
      </c>
      <c r="U21" s="285" t="s">
        <v>507</v>
      </c>
      <c r="V21" s="288" t="s">
        <v>135</v>
      </c>
      <c r="W21" s="289"/>
      <c r="X21" s="281" t="s">
        <v>127</v>
      </c>
      <c r="Y21" s="283"/>
      <c r="Z21" s="281" t="s">
        <v>126</v>
      </c>
      <c r="AA21" s="283"/>
    </row>
    <row r="22" spans="1:27" ht="216" customHeight="1" x14ac:dyDescent="0.25">
      <c r="A22" s="286"/>
      <c r="B22" s="290"/>
      <c r="C22" s="291"/>
      <c r="D22" s="290"/>
      <c r="E22" s="291"/>
      <c r="F22" s="281" t="s">
        <v>134</v>
      </c>
      <c r="G22" s="282"/>
      <c r="H22" s="281" t="s">
        <v>133</v>
      </c>
      <c r="I22" s="282"/>
      <c r="J22" s="287"/>
      <c r="K22" s="290"/>
      <c r="L22" s="291"/>
      <c r="M22" s="290"/>
      <c r="N22" s="291"/>
      <c r="O22" s="290"/>
      <c r="P22" s="291"/>
      <c r="Q22" s="290"/>
      <c r="R22" s="291"/>
      <c r="S22" s="287"/>
      <c r="T22" s="287"/>
      <c r="U22" s="287"/>
      <c r="V22" s="290"/>
      <c r="W22" s="291"/>
      <c r="X22" s="91" t="s">
        <v>125</v>
      </c>
      <c r="Y22" s="91" t="s">
        <v>496</v>
      </c>
      <c r="Z22" s="91" t="s">
        <v>124</v>
      </c>
      <c r="AA22" s="91" t="s">
        <v>123</v>
      </c>
    </row>
    <row r="23" spans="1:27" ht="60" customHeight="1" x14ac:dyDescent="0.25">
      <c r="A23" s="287"/>
      <c r="B23" s="171" t="s">
        <v>121</v>
      </c>
      <c r="C23" s="171"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8" t="s">
        <v>11</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10</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9</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2" x14ac:dyDescent="0.2">
      <c r="A15" s="263" t="str">
        <f>'1. паспорт местоположение'!A15:C15</f>
        <v>Реконструкции ПС 110/10 кВ Чикча (замена силовых трансформаторов 2-10 МВА на 2*25 МВА)</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491</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67</v>
      </c>
      <c r="B22" s="31" t="s">
        <v>504</v>
      </c>
      <c r="C22" s="30" t="s">
        <v>617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583</v>
      </c>
      <c r="D26" s="23"/>
      <c r="E26" s="23"/>
      <c r="F26" s="23"/>
      <c r="G26" s="23"/>
      <c r="H26" s="23"/>
      <c r="I26" s="23"/>
      <c r="J26" s="23"/>
      <c r="K26" s="23"/>
      <c r="L26" s="23"/>
      <c r="M26" s="23"/>
      <c r="N26" s="23"/>
      <c r="O26" s="23"/>
      <c r="P26" s="23"/>
      <c r="Q26" s="23"/>
      <c r="R26" s="23"/>
      <c r="S26" s="23"/>
      <c r="T26" s="23"/>
      <c r="U26" s="23"/>
    </row>
    <row r="27" spans="1:21" ht="87.75" customHeight="1" x14ac:dyDescent="0.25">
      <c r="A27" s="24" t="s">
        <v>60</v>
      </c>
      <c r="B27" s="26" t="s">
        <v>505</v>
      </c>
      <c r="C27" s="25"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1"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8"/>
      <c r="AB6" s="16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8"/>
      <c r="AB7" s="168"/>
    </row>
    <row r="8" spans="1:28"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9"/>
      <c r="AB8" s="169"/>
    </row>
    <row r="9" spans="1:28" ht="15.75" x14ac:dyDescent="0.25">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0"/>
      <c r="AB9" s="17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8"/>
      <c r="AB10" s="168"/>
    </row>
    <row r="11" spans="1:28" x14ac:dyDescent="0.25">
      <c r="A11" s="263" t="str">
        <f>'1. паспорт местоположение'!A12:C12</f>
        <v>M_TP3300.PS.0128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9"/>
      <c r="AB11" s="169"/>
    </row>
    <row r="12" spans="1:28" ht="15.75" x14ac:dyDescent="0.25">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0"/>
      <c r="AB12" s="17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263" t="str">
        <f>'1. паспорт местоположение'!A15:C15</f>
        <v>Реконструкции ПС 110/10 кВ Чикча (замена силовых трансформаторов 2-10 МВА на 2*25 МВА)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9"/>
      <c r="AB14" s="16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0"/>
      <c r="AB15" s="17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x14ac:dyDescent="0.25">
      <c r="A22" s="294" t="s">
        <v>523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534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8" t="s">
        <v>11</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10</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'1. паспорт местоположение'!A12:C12</f>
        <v>M_TP3300.PS.0128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9</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2" x14ac:dyDescent="0.2">
      <c r="A15" s="263" t="str">
        <f>'1. паспорт местоположение'!A15:C15</f>
        <v>Реконструкции ПС 110/10 кВ Чикча (замена силовых трансформаторов 2-10 МВА на 2*25 МВА)</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500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90</v>
      </c>
      <c r="C19" s="262" t="s">
        <v>89</v>
      </c>
      <c r="D19" s="262" t="s">
        <v>78</v>
      </c>
      <c r="E19" s="300" t="s">
        <v>88</v>
      </c>
      <c r="F19" s="301"/>
      <c r="G19" s="301"/>
      <c r="H19" s="301"/>
      <c r="I19" s="302"/>
      <c r="J19" s="262" t="s">
        <v>87</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3" t="str">
        <f>'1. паспорт местоположение'!A15:C15</f>
        <v>Реконструкции ПС 110/10 кВ Чикча (замена силовых трансформаторов 2-10 МВА на 2*25 МВА)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501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9" t="s">
        <v>367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7"/>
      <c r="AN24" s="107"/>
      <c r="AO24" s="135"/>
      <c r="AP24" s="135"/>
      <c r="AQ24" s="135"/>
      <c r="AR24" s="135"/>
      <c r="AS24" s="113"/>
    </row>
    <row r="25" spans="1:45" ht="12.75" customHeight="1" x14ac:dyDescent="0.25">
      <c r="A25" s="349" t="s">
        <v>366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8"/>
      <c r="AN25" s="370" t="s">
        <v>365</v>
      </c>
      <c r="AO25" s="370"/>
      <c r="AP25" s="370"/>
      <c r="AQ25" s="368"/>
      <c r="AR25" s="368"/>
      <c r="AS25" s="113"/>
    </row>
    <row r="26" spans="1:45" ht="17.25" customHeight="1" x14ac:dyDescent="0.25">
      <c r="A26" s="315" t="s">
        <v>364</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8"/>
      <c r="AN26" s="359" t="s">
        <v>363</v>
      </c>
      <c r="AO26" s="360"/>
      <c r="AP26" s="361"/>
      <c r="AQ26" s="351"/>
      <c r="AR26" s="352"/>
      <c r="AS26" s="113"/>
    </row>
    <row r="27" spans="1:45" ht="17.25" customHeight="1" x14ac:dyDescent="0.25">
      <c r="A27" s="315" t="s">
        <v>362</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8"/>
      <c r="AN27" s="359" t="s">
        <v>361</v>
      </c>
      <c r="AO27" s="360"/>
      <c r="AP27" s="361"/>
      <c r="AQ27" s="351"/>
      <c r="AR27" s="352"/>
      <c r="AS27" s="113"/>
    </row>
    <row r="28" spans="1:45" ht="27.75" customHeight="1" thickBot="1" x14ac:dyDescent="0.3">
      <c r="A28" s="362" t="s">
        <v>360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8"/>
      <c r="AN28" s="365" t="s">
        <v>359</v>
      </c>
      <c r="AO28" s="366"/>
      <c r="AP28" s="367"/>
      <c r="AQ28" s="351"/>
      <c r="AR28" s="352"/>
      <c r="AS28" s="113"/>
    </row>
    <row r="29" spans="1:45" ht="17.25" customHeight="1" x14ac:dyDescent="0.25">
      <c r="A29" s="353" t="s">
        <v>358</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8"/>
      <c r="AN29" s="356"/>
      <c r="AO29" s="357"/>
      <c r="AP29" s="357"/>
      <c r="AQ29" s="351"/>
      <c r="AR29" s="358"/>
      <c r="AS29" s="113"/>
    </row>
    <row r="30" spans="1:45" ht="17.25" customHeight="1" x14ac:dyDescent="0.25">
      <c r="A30" s="315" t="s">
        <v>357</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8"/>
      <c r="AS30" s="113"/>
    </row>
    <row r="31" spans="1:45" ht="17.25" customHeight="1" x14ac:dyDescent="0.25">
      <c r="A31" s="315" t="s">
        <v>356</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8"/>
      <c r="AN31" s="108"/>
      <c r="AO31" s="134"/>
      <c r="AP31" s="134"/>
      <c r="AQ31" s="134"/>
      <c r="AR31" s="134"/>
      <c r="AS31" s="113"/>
    </row>
    <row r="32" spans="1:45" ht="17.25" customHeight="1" x14ac:dyDescent="0.25">
      <c r="A32" s="315" t="s">
        <v>331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8"/>
      <c r="AN32" s="108"/>
      <c r="AO32" s="108"/>
      <c r="AP32" s="108"/>
      <c r="AQ32" s="108"/>
      <c r="AR32" s="108"/>
      <c r="AS32" s="113"/>
    </row>
    <row r="33" spans="1:45" ht="17.25" customHeight="1" x14ac:dyDescent="0.25">
      <c r="A33" s="315" t="s">
        <v>355</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8"/>
      <c r="AN33" s="108"/>
      <c r="AO33" s="108"/>
      <c r="AP33" s="108"/>
      <c r="AQ33" s="108"/>
      <c r="AR33" s="108"/>
      <c r="AS33" s="113"/>
    </row>
    <row r="34" spans="1:45" ht="17.25" customHeight="1" x14ac:dyDescent="0.25">
      <c r="A34" s="315" t="s">
        <v>354</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8"/>
      <c r="AN34" s="108"/>
      <c r="AO34" s="108"/>
      <c r="AP34" s="108"/>
      <c r="AQ34" s="108"/>
      <c r="AR34" s="108"/>
      <c r="AS34" s="11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8"/>
      <c r="AN35" s="108"/>
      <c r="AO35" s="108"/>
      <c r="AP35" s="108"/>
      <c r="AQ35" s="108"/>
      <c r="AR35" s="108"/>
      <c r="AS35" s="113"/>
    </row>
    <row r="36" spans="1:45" ht="17.25" customHeight="1" thickBot="1" x14ac:dyDescent="0.3">
      <c r="A36" s="333" t="s">
        <v>319</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8"/>
      <c r="AN36" s="108"/>
      <c r="AO36" s="108"/>
      <c r="AP36" s="108"/>
      <c r="AQ36" s="108"/>
      <c r="AR36" s="108"/>
      <c r="AS36" s="11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8"/>
      <c r="AN37" s="108"/>
      <c r="AO37" s="108"/>
      <c r="AP37" s="108"/>
      <c r="AQ37" s="108"/>
      <c r="AR37" s="108"/>
      <c r="AS37" s="113"/>
    </row>
    <row r="38" spans="1:45" ht="17.25" customHeight="1" x14ac:dyDescent="0.25">
      <c r="A38" s="315" t="s">
        <v>353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8"/>
      <c r="AN38" s="108"/>
      <c r="AO38" s="108"/>
      <c r="AP38" s="108"/>
      <c r="AQ38" s="108"/>
      <c r="AR38" s="108"/>
      <c r="AS38" s="113"/>
    </row>
    <row r="39" spans="1:45" ht="17.25" customHeight="1" thickBot="1" x14ac:dyDescent="0.3">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8"/>
      <c r="AN39" s="108"/>
      <c r="AO39" s="108"/>
      <c r="AP39" s="108"/>
      <c r="AQ39" s="108"/>
      <c r="AR39" s="108"/>
      <c r="AS39" s="113"/>
    </row>
    <row r="40" spans="1:45" ht="17.25" customHeight="1" x14ac:dyDescent="0.25">
      <c r="A40" s="349" t="s">
        <v>351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8"/>
      <c r="AN40" s="108"/>
      <c r="AO40" s="108"/>
      <c r="AP40" s="108"/>
      <c r="AQ40" s="108"/>
      <c r="AR40" s="108"/>
      <c r="AS40" s="113"/>
    </row>
    <row r="41" spans="1:45" ht="17.25" customHeight="1" x14ac:dyDescent="0.25">
      <c r="A41" s="315" t="s">
        <v>350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8"/>
      <c r="AN41" s="108"/>
      <c r="AO41" s="108"/>
      <c r="AP41" s="108"/>
      <c r="AQ41" s="108"/>
      <c r="AR41" s="108"/>
      <c r="AS41" s="113"/>
    </row>
    <row r="42" spans="1:45" ht="17.25" customHeight="1" x14ac:dyDescent="0.25">
      <c r="A42" s="315" t="s">
        <v>349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8"/>
      <c r="AN42" s="108"/>
      <c r="AO42" s="108"/>
      <c r="AP42" s="108"/>
      <c r="AQ42" s="108"/>
      <c r="AR42" s="108"/>
      <c r="AS42" s="113"/>
    </row>
    <row r="43" spans="1:45" ht="17.25" customHeight="1" x14ac:dyDescent="0.25">
      <c r="A43" s="315" t="s">
        <v>348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8"/>
      <c r="AN43" s="108"/>
      <c r="AO43" s="108"/>
      <c r="AP43" s="108"/>
      <c r="AQ43" s="108"/>
      <c r="AR43" s="108"/>
      <c r="AS43" s="113"/>
    </row>
    <row r="44" spans="1:45" ht="17.25" customHeight="1" x14ac:dyDescent="0.25">
      <c r="A44" s="315" t="s">
        <v>347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8"/>
      <c r="AN44" s="108"/>
      <c r="AO44" s="108"/>
      <c r="AP44" s="108"/>
      <c r="AQ44" s="108"/>
      <c r="AR44" s="108"/>
      <c r="AS44" s="113"/>
    </row>
    <row r="45" spans="1:45" ht="17.25" customHeight="1" x14ac:dyDescent="0.25">
      <c r="A45" s="315" t="s">
        <v>346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8"/>
      <c r="AN45" s="108"/>
      <c r="AO45" s="108"/>
      <c r="AP45" s="108"/>
      <c r="AQ45" s="108"/>
      <c r="AR45" s="108"/>
      <c r="AS45" s="113"/>
    </row>
    <row r="46" spans="1:45" ht="17.25" customHeight="1" thickBot="1" x14ac:dyDescent="0.3">
      <c r="A46" s="342" t="s">
        <v>345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344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325</v>
      </c>
      <c r="AN47" s="332"/>
      <c r="AO47" s="121" t="s">
        <v>324</v>
      </c>
      <c r="AP47" s="121" t="s">
        <v>323</v>
      </c>
      <c r="AQ47" s="113"/>
    </row>
    <row r="48" spans="1:45" ht="12" customHeight="1" x14ac:dyDescent="0.25">
      <c r="A48" s="315" t="s">
        <v>343</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13"/>
    </row>
    <row r="49" spans="1:43" ht="12" customHeight="1" x14ac:dyDescent="0.25">
      <c r="A49" s="315" t="s">
        <v>342</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13"/>
    </row>
    <row r="50" spans="1:43" ht="12" customHeight="1" thickBot="1" x14ac:dyDescent="0.3">
      <c r="A50" s="333" t="s">
        <v>341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340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325</v>
      </c>
      <c r="AN52" s="332"/>
      <c r="AO52" s="121" t="s">
        <v>324</v>
      </c>
      <c r="AP52" s="121" t="s">
        <v>323</v>
      </c>
      <c r="AQ52" s="113"/>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9"/>
      <c r="AP53" s="129"/>
      <c r="AQ53" s="113"/>
    </row>
    <row r="54" spans="1:43" ht="12" customHeight="1" x14ac:dyDescent="0.25">
      <c r="A54" s="315" t="s">
        <v>338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13"/>
    </row>
    <row r="55" spans="1:43" ht="12" customHeight="1" x14ac:dyDescent="0.25">
      <c r="A55" s="315" t="s">
        <v>337</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13"/>
    </row>
    <row r="56" spans="1:43" ht="12" customHeight="1" thickBot="1" x14ac:dyDescent="0.3">
      <c r="A56" s="333" t="s">
        <v>336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335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325</v>
      </c>
      <c r="AN58" s="332"/>
      <c r="AO58" s="121" t="s">
        <v>324</v>
      </c>
      <c r="AP58" s="121" t="s">
        <v>323</v>
      </c>
      <c r="AQ58" s="113"/>
    </row>
    <row r="59" spans="1:43" ht="12.75" customHeight="1" x14ac:dyDescent="0.25">
      <c r="A59" s="336" t="s">
        <v>334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5" t="s">
        <v>333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13"/>
    </row>
    <row r="61" spans="1:43" ht="12" customHeight="1" x14ac:dyDescent="0.25">
      <c r="A61" s="315" t="s">
        <v>332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13"/>
    </row>
    <row r="62" spans="1:43" ht="12" customHeight="1" x14ac:dyDescent="0.25">
      <c r="A62" s="315" t="s">
        <v>331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1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1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13"/>
    </row>
    <row r="65" spans="1:43" ht="12" customHeight="1" x14ac:dyDescent="0.25">
      <c r="A65" s="315" t="s">
        <v>330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13"/>
    </row>
    <row r="66" spans="1:43" ht="27.75" customHeight="1" x14ac:dyDescent="0.25">
      <c r="A66" s="319" t="s">
        <v>329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25">
      <c r="A67" s="315" t="s">
        <v>321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13"/>
    </row>
    <row r="68" spans="1:43" ht="25.5" customHeight="1" x14ac:dyDescent="0.25">
      <c r="A68" s="319" t="s">
        <v>322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25">
      <c r="A69" s="315" t="s">
        <v>320</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13"/>
    </row>
    <row r="70" spans="1:43" ht="12.75" customHeight="1" x14ac:dyDescent="0.25">
      <c r="A70" s="324" t="s">
        <v>328</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6"/>
      <c r="AP70" s="126"/>
      <c r="AQ70" s="119"/>
    </row>
    <row r="71" spans="1:43" ht="12" customHeight="1" x14ac:dyDescent="0.25">
      <c r="A71" s="315" t="s">
        <v>319</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13"/>
    </row>
    <row r="72" spans="1:43" ht="12.75" customHeight="1" thickBot="1" x14ac:dyDescent="0.3">
      <c r="A72" s="326" t="s">
        <v>327</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326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325</v>
      </c>
      <c r="AN74" s="332"/>
      <c r="AO74" s="121" t="s">
        <v>324</v>
      </c>
      <c r="AP74" s="121" t="s">
        <v>323</v>
      </c>
      <c r="AQ74" s="113"/>
    </row>
    <row r="75" spans="1:43" ht="25.5" customHeight="1" x14ac:dyDescent="0.25">
      <c r="A75" s="319" t="s">
        <v>322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7"/>
      <c r="AP75" s="117"/>
      <c r="AQ75" s="119"/>
    </row>
    <row r="76" spans="1:43" ht="12" customHeight="1" x14ac:dyDescent="0.25">
      <c r="A76" s="315" t="s">
        <v>321</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0"/>
      <c r="AP76" s="120"/>
      <c r="AQ76" s="113"/>
    </row>
    <row r="77" spans="1:43" ht="12" customHeight="1" x14ac:dyDescent="0.25">
      <c r="A77" s="315" t="s">
        <v>320</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0"/>
      <c r="AP77" s="120"/>
      <c r="AQ77" s="113"/>
    </row>
    <row r="78" spans="1:43" ht="12" customHeight="1" x14ac:dyDescent="0.25">
      <c r="A78" s="315" t="s">
        <v>319</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0"/>
      <c r="AP78" s="120"/>
      <c r="AQ78" s="113"/>
    </row>
    <row r="79" spans="1:43" ht="12" customHeight="1" x14ac:dyDescent="0.25">
      <c r="A79" s="315" t="s">
        <v>318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0"/>
      <c r="AP79" s="120"/>
      <c r="AQ79" s="113"/>
    </row>
    <row r="80" spans="1:43" ht="12" customHeight="1" x14ac:dyDescent="0.25">
      <c r="A80" s="315" t="s">
        <v>317</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0"/>
      <c r="AP80" s="120"/>
      <c r="AQ80" s="113"/>
    </row>
    <row r="81" spans="1:45" ht="12.75" customHeight="1" x14ac:dyDescent="0.25">
      <c r="A81" s="315" t="s">
        <v>316</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0"/>
      <c r="AP81" s="120"/>
      <c r="AQ81" s="113"/>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0"/>
      <c r="AP82" s="120"/>
      <c r="AQ82" s="113"/>
    </row>
    <row r="83" spans="1:45" ht="12" customHeight="1" x14ac:dyDescent="0.25">
      <c r="A83" s="324" t="s">
        <v>314</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7"/>
      <c r="AP83" s="117"/>
      <c r="AQ83" s="119"/>
    </row>
    <row r="84" spans="1:45" ht="12" customHeight="1" x14ac:dyDescent="0.25">
      <c r="A84" s="324" t="s">
        <v>313</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7"/>
      <c r="AP84" s="117"/>
      <c r="AQ84" s="119"/>
    </row>
    <row r="85" spans="1:45" ht="12" customHeight="1" x14ac:dyDescent="0.25">
      <c r="A85" s="315" t="s">
        <v>312</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0"/>
      <c r="AP85" s="120"/>
      <c r="AQ85" s="107"/>
    </row>
    <row r="86" spans="1:45" ht="27.75" customHeight="1" x14ac:dyDescent="0.25">
      <c r="A86" s="319" t="s">
        <v>311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7"/>
      <c r="AP86" s="117"/>
      <c r="AQ86" s="119"/>
    </row>
    <row r="87" spans="1:45" x14ac:dyDescent="0.25">
      <c r="A87" s="319" t="s">
        <v>310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7"/>
      <c r="AP87" s="117"/>
      <c r="AQ87" s="119"/>
    </row>
    <row r="88" spans="1:45" ht="14.25" customHeight="1" x14ac:dyDescent="0.25">
      <c r="A88" s="308" t="s">
        <v>309</v>
      </c>
      <c r="B88" s="309"/>
      <c r="C88" s="309"/>
      <c r="D88" s="31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1"/>
      <c r="AL88" s="312"/>
      <c r="AM88" s="313"/>
      <c r="AN88" s="314"/>
      <c r="AO88" s="117"/>
      <c r="AP88" s="117"/>
      <c r="AQ88" s="119"/>
    </row>
    <row r="89" spans="1:45" x14ac:dyDescent="0.25">
      <c r="A89" s="308" t="s">
        <v>308</v>
      </c>
      <c r="B89" s="309"/>
      <c r="C89" s="309"/>
      <c r="D89" s="31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1"/>
      <c r="AL89" s="312"/>
      <c r="AM89" s="313"/>
      <c r="AN89" s="314"/>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4"/>
      <c r="AL90" s="305"/>
      <c r="AM90" s="306"/>
      <c r="AN90" s="30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55" zoomScaleSheetLayoutView="55" workbookViewId="0">
      <selection activeCell="I35" sqref="I35"/>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8" t="s">
        <v>11</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5" t="s">
        <v>10</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'1. паспорт местоположение'!A12:C12</f>
        <v>M_TP3300.PS.0128</v>
      </c>
      <c r="B12" s="263"/>
      <c r="C12" s="263"/>
      <c r="D12" s="263"/>
      <c r="E12" s="263"/>
      <c r="F12" s="263"/>
      <c r="G12" s="263"/>
      <c r="H12" s="263"/>
      <c r="I12" s="263"/>
      <c r="J12" s="263"/>
      <c r="K12" s="263"/>
      <c r="L12" s="263"/>
    </row>
    <row r="13" spans="1:44" x14ac:dyDescent="0.25">
      <c r="A13" s="255" t="s">
        <v>9</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Реконструкции ПС 110/10 кВ Чикча (замена силовых трансформаторов 2-10 МВА на 2*25 МВА)</v>
      </c>
      <c r="B15" s="263"/>
      <c r="C15" s="263"/>
      <c r="D15" s="263"/>
      <c r="E15" s="263"/>
      <c r="F15" s="263"/>
      <c r="G15" s="263"/>
      <c r="H15" s="263"/>
      <c r="I15" s="263"/>
      <c r="J15" s="263"/>
      <c r="K15" s="263"/>
      <c r="L15" s="263"/>
    </row>
    <row r="16" spans="1:44" x14ac:dyDescent="0.25">
      <c r="A16" s="255" t="s">
        <v>7</v>
      </c>
      <c r="B16" s="255"/>
      <c r="C16" s="255"/>
      <c r="D16" s="255"/>
      <c r="E16" s="255"/>
      <c r="F16" s="255"/>
      <c r="G16" s="255"/>
      <c r="H16" s="255"/>
      <c r="I16" s="255"/>
      <c r="J16" s="255"/>
      <c r="K16" s="255"/>
      <c r="L16" s="255"/>
    </row>
    <row r="17" spans="1:12" ht="15.75" customHeight="1" x14ac:dyDescent="0.25">
      <c r="L17" s="79"/>
    </row>
    <row r="18" spans="1:12" x14ac:dyDescent="0.25">
      <c r="K18" s="78"/>
    </row>
    <row r="19" spans="1:12" ht="15.75" customHeight="1" x14ac:dyDescent="0.25">
      <c r="A19" s="381" t="s">
        <v>502</v>
      </c>
      <c r="B19" s="381"/>
      <c r="C19" s="381"/>
      <c r="D19" s="381"/>
      <c r="E19" s="381"/>
      <c r="F19" s="381"/>
      <c r="G19" s="381"/>
      <c r="H19" s="381"/>
      <c r="I19" s="381"/>
      <c r="J19" s="381"/>
      <c r="K19" s="381"/>
      <c r="L19" s="381"/>
    </row>
    <row r="20" spans="1:12" x14ac:dyDescent="0.25">
      <c r="A20" s="63"/>
      <c r="B20" s="63"/>
      <c r="C20" s="77"/>
      <c r="D20" s="77"/>
      <c r="E20" s="77"/>
      <c r="F20" s="77"/>
      <c r="G20" s="77"/>
      <c r="H20" s="77"/>
      <c r="I20" s="77"/>
      <c r="J20" s="77"/>
      <c r="K20" s="77"/>
      <c r="L20" s="77"/>
    </row>
    <row r="21" spans="1:12" ht="28.5" customHeight="1" x14ac:dyDescent="0.25">
      <c r="A21" s="371" t="s">
        <v>230</v>
      </c>
      <c r="B21" s="371" t="s">
        <v>229</v>
      </c>
      <c r="C21" s="377" t="s">
        <v>432</v>
      </c>
      <c r="D21" s="377"/>
      <c r="E21" s="377"/>
      <c r="F21" s="377"/>
      <c r="G21" s="377"/>
      <c r="H21" s="377"/>
      <c r="I21" s="372" t="s">
        <v>228</v>
      </c>
      <c r="J21" s="374" t="s">
        <v>434</v>
      </c>
      <c r="K21" s="371" t="s">
        <v>227</v>
      </c>
      <c r="L21" s="373" t="s">
        <v>433</v>
      </c>
    </row>
    <row r="22" spans="1:12" ht="58.5" customHeight="1" x14ac:dyDescent="0.25">
      <c r="A22" s="371"/>
      <c r="B22" s="371"/>
      <c r="C22" s="378" t="s">
        <v>3</v>
      </c>
      <c r="D22" s="378"/>
      <c r="E22" s="156"/>
      <c r="F22" s="157"/>
      <c r="G22" s="379" t="s">
        <v>2</v>
      </c>
      <c r="H22" s="380"/>
      <c r="I22" s="372"/>
      <c r="J22" s="375"/>
      <c r="K22" s="371"/>
      <c r="L22" s="373"/>
    </row>
    <row r="23" spans="1:12" ht="47.25" x14ac:dyDescent="0.25">
      <c r="A23" s="371"/>
      <c r="B23" s="371"/>
      <c r="C23" s="76" t="s">
        <v>226</v>
      </c>
      <c r="D23" s="76" t="s">
        <v>225</v>
      </c>
      <c r="E23" s="76" t="s">
        <v>226</v>
      </c>
      <c r="F23" s="76" t="s">
        <v>225</v>
      </c>
      <c r="G23" s="76" t="s">
        <v>226</v>
      </c>
      <c r="H23" s="76" t="s">
        <v>225</v>
      </c>
      <c r="I23" s="372"/>
      <c r="J23" s="376"/>
      <c r="K23" s="371"/>
      <c r="L23" s="373"/>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72"/>
      <c r="D25" s="74"/>
      <c r="E25" s="74"/>
      <c r="F25" s="74"/>
      <c r="G25" s="74"/>
      <c r="H25" s="74"/>
      <c r="I25" s="74"/>
      <c r="J25" s="74"/>
      <c r="K25" s="69"/>
      <c r="L25" s="87"/>
    </row>
    <row r="26" spans="1:12" ht="21.75" customHeight="1" x14ac:dyDescent="0.25">
      <c r="A26" s="71" t="s">
        <v>223</v>
      </c>
      <c r="B26" s="75" t="s">
        <v>439</v>
      </c>
      <c r="C26" s="215" t="s">
        <v>575</v>
      </c>
      <c r="D26" s="215"/>
      <c r="E26" s="215" t="s">
        <v>575</v>
      </c>
      <c r="F26" s="215" t="s">
        <v>575</v>
      </c>
      <c r="G26" s="215" t="s">
        <v>575</v>
      </c>
      <c r="H26" s="215" t="s">
        <v>575</v>
      </c>
      <c r="I26" s="74"/>
      <c r="J26" s="74"/>
      <c r="K26" s="69"/>
      <c r="L26" s="69"/>
    </row>
    <row r="27" spans="1:12" s="64" customFormat="1" ht="39" customHeight="1" x14ac:dyDescent="0.25">
      <c r="A27" s="71" t="s">
        <v>222</v>
      </c>
      <c r="B27" s="75" t="s">
        <v>441</v>
      </c>
      <c r="C27" s="215" t="s">
        <v>575</v>
      </c>
      <c r="D27" s="215"/>
      <c r="E27" s="215" t="s">
        <v>575</v>
      </c>
      <c r="F27" s="215" t="s">
        <v>575</v>
      </c>
      <c r="G27" s="215" t="s">
        <v>575</v>
      </c>
      <c r="H27" s="215" t="s">
        <v>575</v>
      </c>
      <c r="I27" s="74"/>
      <c r="J27" s="74"/>
      <c r="K27" s="69"/>
      <c r="L27" s="69"/>
    </row>
    <row r="28" spans="1:12" s="64" customFormat="1" ht="70.5" customHeight="1" x14ac:dyDescent="0.25">
      <c r="A28" s="71" t="s">
        <v>440</v>
      </c>
      <c r="B28" s="75" t="s">
        <v>445</v>
      </c>
      <c r="C28" s="215" t="s">
        <v>575</v>
      </c>
      <c r="D28" s="215"/>
      <c r="E28" s="215" t="s">
        <v>575</v>
      </c>
      <c r="F28" s="215" t="s">
        <v>575</v>
      </c>
      <c r="G28" s="215" t="s">
        <v>575</v>
      </c>
      <c r="H28" s="215" t="s">
        <v>575</v>
      </c>
      <c r="I28" s="74"/>
      <c r="J28" s="74"/>
      <c r="K28" s="69"/>
      <c r="L28" s="69"/>
    </row>
    <row r="29" spans="1:12" s="64" customFormat="1" ht="54" customHeight="1" x14ac:dyDescent="0.25">
      <c r="A29" s="71" t="s">
        <v>221</v>
      </c>
      <c r="B29" s="75" t="s">
        <v>444</v>
      </c>
      <c r="C29" s="215" t="s">
        <v>575</v>
      </c>
      <c r="D29" s="215"/>
      <c r="E29" s="215" t="s">
        <v>575</v>
      </c>
      <c r="F29" s="215" t="s">
        <v>575</v>
      </c>
      <c r="G29" s="215" t="s">
        <v>575</v>
      </c>
      <c r="H29" s="215" t="s">
        <v>575</v>
      </c>
      <c r="I29" s="74"/>
      <c r="J29" s="74"/>
      <c r="K29" s="69"/>
      <c r="L29" s="69"/>
    </row>
    <row r="30" spans="1:12" s="64" customFormat="1" ht="42" customHeight="1" x14ac:dyDescent="0.25">
      <c r="A30" s="71" t="s">
        <v>220</v>
      </c>
      <c r="B30" s="75" t="s">
        <v>446</v>
      </c>
      <c r="C30" s="215" t="s">
        <v>575</v>
      </c>
      <c r="D30" s="215"/>
      <c r="E30" s="215" t="s">
        <v>575</v>
      </c>
      <c r="F30" s="215" t="s">
        <v>575</v>
      </c>
      <c r="G30" s="215" t="s">
        <v>575</v>
      </c>
      <c r="H30" s="215" t="s">
        <v>575</v>
      </c>
      <c r="I30" s="74"/>
      <c r="J30" s="74"/>
      <c r="K30" s="69"/>
      <c r="L30" s="69"/>
    </row>
    <row r="31" spans="1:12" s="64" customFormat="1" ht="37.5" customHeight="1" x14ac:dyDescent="0.25">
      <c r="A31" s="71" t="s">
        <v>219</v>
      </c>
      <c r="B31" s="70" t="s">
        <v>442</v>
      </c>
      <c r="C31" s="217">
        <v>45015</v>
      </c>
      <c r="D31" s="217">
        <f>C31+60</f>
        <v>45075</v>
      </c>
      <c r="E31" s="213"/>
      <c r="F31" s="213"/>
      <c r="G31" s="217">
        <v>45381</v>
      </c>
      <c r="H31" s="217">
        <v>45441</v>
      </c>
      <c r="I31" s="232">
        <v>1</v>
      </c>
      <c r="J31" s="232">
        <v>1</v>
      </c>
      <c r="K31" s="69"/>
      <c r="L31" s="69"/>
    </row>
    <row r="32" spans="1:12" s="64" customFormat="1" ht="31.5" x14ac:dyDescent="0.25">
      <c r="A32" s="71" t="s">
        <v>217</v>
      </c>
      <c r="B32" s="70" t="s">
        <v>447</v>
      </c>
      <c r="C32" s="217">
        <f>D31+90</f>
        <v>45165</v>
      </c>
      <c r="D32" s="217">
        <f>C32+30</f>
        <v>45195</v>
      </c>
      <c r="E32" s="213"/>
      <c r="F32" s="213"/>
      <c r="G32" s="217">
        <v>45531</v>
      </c>
      <c r="H32" s="217">
        <v>45616</v>
      </c>
      <c r="I32" s="232">
        <v>1</v>
      </c>
      <c r="J32" s="232">
        <v>1</v>
      </c>
      <c r="K32" s="69"/>
      <c r="L32" s="69"/>
    </row>
    <row r="33" spans="1:12" s="64" customFormat="1" ht="37.5" customHeight="1" x14ac:dyDescent="0.25">
      <c r="A33" s="71" t="s">
        <v>458</v>
      </c>
      <c r="B33" s="70" t="s">
        <v>392</v>
      </c>
      <c r="C33" s="218">
        <f>D32</f>
        <v>45195</v>
      </c>
      <c r="D33" s="218">
        <f>C33+60</f>
        <v>45255</v>
      </c>
      <c r="E33" s="213"/>
      <c r="F33" s="213"/>
      <c r="G33" s="218">
        <v>45616</v>
      </c>
      <c r="H33" s="218">
        <v>45646</v>
      </c>
      <c r="I33" s="232">
        <v>0.2</v>
      </c>
      <c r="J33" s="232">
        <v>1</v>
      </c>
      <c r="K33" s="69"/>
      <c r="L33" s="69"/>
    </row>
    <row r="34" spans="1:12" s="64" customFormat="1" ht="47.25" customHeight="1" x14ac:dyDescent="0.25">
      <c r="A34" s="71" t="s">
        <v>459</v>
      </c>
      <c r="B34" s="70" t="s">
        <v>451</v>
      </c>
      <c r="C34" s="215" t="s">
        <v>575</v>
      </c>
      <c r="D34" s="215"/>
      <c r="E34" s="215" t="s">
        <v>575</v>
      </c>
      <c r="F34" s="215" t="s">
        <v>575</v>
      </c>
      <c r="G34" s="215" t="s">
        <v>575</v>
      </c>
      <c r="H34" s="215" t="s">
        <v>575</v>
      </c>
      <c r="I34" s="232"/>
      <c r="J34" s="232"/>
      <c r="K34" s="73"/>
      <c r="L34" s="69"/>
    </row>
    <row r="35" spans="1:12" s="64" customFormat="1" ht="49.5" customHeight="1" x14ac:dyDescent="0.25">
      <c r="A35" s="71" t="s">
        <v>460</v>
      </c>
      <c r="B35" s="70" t="s">
        <v>218</v>
      </c>
      <c r="C35" s="218">
        <f>D37</f>
        <v>45285</v>
      </c>
      <c r="D35" s="216">
        <f>C35+3</f>
        <v>45288</v>
      </c>
      <c r="E35" s="219"/>
      <c r="F35" s="219"/>
      <c r="G35" s="218">
        <v>45651</v>
      </c>
      <c r="H35" s="216">
        <v>45654</v>
      </c>
      <c r="I35" s="232"/>
      <c r="J35" s="232"/>
      <c r="K35" s="73"/>
      <c r="L35" s="69"/>
    </row>
    <row r="36" spans="1:12" ht="37.5" customHeight="1" x14ac:dyDescent="0.25">
      <c r="A36" s="71" t="s">
        <v>461</v>
      </c>
      <c r="B36" s="70" t="s">
        <v>443</v>
      </c>
      <c r="C36" s="216" t="s">
        <v>576</v>
      </c>
      <c r="D36" s="216" t="s">
        <v>576</v>
      </c>
      <c r="E36" s="215" t="s">
        <v>575</v>
      </c>
      <c r="F36" s="215" t="s">
        <v>575</v>
      </c>
      <c r="G36" s="215" t="s">
        <v>575</v>
      </c>
      <c r="H36" s="215" t="s">
        <v>575</v>
      </c>
      <c r="I36" s="232"/>
      <c r="J36" s="232"/>
      <c r="K36" s="69"/>
      <c r="L36" s="69"/>
    </row>
    <row r="37" spans="1:12" x14ac:dyDescent="0.25">
      <c r="A37" s="71" t="s">
        <v>462</v>
      </c>
      <c r="B37" s="70" t="s">
        <v>216</v>
      </c>
      <c r="C37" s="218">
        <f>D33</f>
        <v>45255</v>
      </c>
      <c r="D37" s="216">
        <f>C37+30</f>
        <v>45285</v>
      </c>
      <c r="E37" s="212"/>
      <c r="F37" s="211"/>
      <c r="G37" s="218">
        <v>45621</v>
      </c>
      <c r="H37" s="216">
        <v>45651</v>
      </c>
      <c r="I37" s="232">
        <v>0.05</v>
      </c>
      <c r="J37" s="232">
        <v>1</v>
      </c>
      <c r="K37" s="69"/>
      <c r="L37" s="69"/>
    </row>
    <row r="38" spans="1:12" x14ac:dyDescent="0.25">
      <c r="A38" s="71" t="s">
        <v>463</v>
      </c>
      <c r="B38" s="72" t="s">
        <v>215</v>
      </c>
      <c r="C38" s="214"/>
      <c r="D38" s="210"/>
      <c r="E38" s="210"/>
      <c r="F38" s="210"/>
      <c r="G38" s="214"/>
      <c r="H38" s="210"/>
      <c r="I38" s="232"/>
      <c r="J38" s="232"/>
      <c r="K38" s="69"/>
      <c r="L38" s="69"/>
    </row>
    <row r="39" spans="1:12" ht="63" x14ac:dyDescent="0.25">
      <c r="A39" s="71">
        <v>2</v>
      </c>
      <c r="B39" s="70" t="s">
        <v>448</v>
      </c>
      <c r="C39" s="216" t="s">
        <v>576</v>
      </c>
      <c r="D39" s="216" t="s">
        <v>576</v>
      </c>
      <c r="E39" s="215" t="s">
        <v>575</v>
      </c>
      <c r="F39" s="215" t="s">
        <v>575</v>
      </c>
      <c r="G39" s="215">
        <v>45501</v>
      </c>
      <c r="H39" s="215">
        <v>45532</v>
      </c>
      <c r="I39" s="232">
        <v>1</v>
      </c>
      <c r="J39" s="232">
        <v>1</v>
      </c>
      <c r="K39" s="69"/>
      <c r="L39" s="69"/>
    </row>
    <row r="40" spans="1:12" ht="33.75" customHeight="1" x14ac:dyDescent="0.25">
      <c r="A40" s="71" t="s">
        <v>214</v>
      </c>
      <c r="B40" s="70" t="s">
        <v>450</v>
      </c>
      <c r="C40" s="216" t="s">
        <v>576</v>
      </c>
      <c r="D40" s="216" t="s">
        <v>576</v>
      </c>
      <c r="E40" s="215" t="s">
        <v>575</v>
      </c>
      <c r="F40" s="215" t="s">
        <v>575</v>
      </c>
      <c r="G40" s="215">
        <v>45532</v>
      </c>
      <c r="H40" s="215">
        <v>45714</v>
      </c>
      <c r="I40" s="232">
        <v>0.6</v>
      </c>
      <c r="J40" s="232">
        <v>1</v>
      </c>
      <c r="K40" s="69"/>
      <c r="L40" s="69"/>
    </row>
    <row r="41" spans="1:12" ht="63" customHeight="1" x14ac:dyDescent="0.25">
      <c r="A41" s="71" t="s">
        <v>213</v>
      </c>
      <c r="B41" s="72" t="s">
        <v>533</v>
      </c>
      <c r="C41" s="214"/>
      <c r="D41" s="210"/>
      <c r="E41" s="210"/>
      <c r="F41" s="210"/>
      <c r="G41" s="214"/>
      <c r="H41" s="210"/>
      <c r="I41" s="232"/>
      <c r="J41" s="232"/>
      <c r="K41" s="69"/>
      <c r="L41" s="69"/>
    </row>
    <row r="42" spans="1:12" ht="58.5" customHeight="1" x14ac:dyDescent="0.25">
      <c r="A42" s="71">
        <v>3</v>
      </c>
      <c r="B42" s="70" t="s">
        <v>449</v>
      </c>
      <c r="C42" s="216" t="s">
        <v>576</v>
      </c>
      <c r="D42" s="216" t="s">
        <v>576</v>
      </c>
      <c r="E42" s="215" t="s">
        <v>575</v>
      </c>
      <c r="F42" s="215" t="s">
        <v>575</v>
      </c>
      <c r="G42" s="215">
        <v>45532</v>
      </c>
      <c r="H42" s="215">
        <v>45593</v>
      </c>
      <c r="I42" s="232">
        <v>1</v>
      </c>
      <c r="J42" s="232">
        <v>1</v>
      </c>
      <c r="K42" s="69"/>
      <c r="L42" s="69"/>
    </row>
    <row r="43" spans="1:12" ht="34.5" customHeight="1" x14ac:dyDescent="0.25">
      <c r="A43" s="71" t="s">
        <v>212</v>
      </c>
      <c r="B43" s="70" t="s">
        <v>210</v>
      </c>
      <c r="C43" s="216" t="s">
        <v>576</v>
      </c>
      <c r="D43" s="216" t="s">
        <v>576</v>
      </c>
      <c r="E43" s="215" t="s">
        <v>575</v>
      </c>
      <c r="F43" s="215" t="s">
        <v>575</v>
      </c>
      <c r="G43" s="215">
        <v>45744</v>
      </c>
      <c r="H43" s="215">
        <v>45774</v>
      </c>
      <c r="I43" s="232"/>
      <c r="J43" s="232"/>
      <c r="K43" s="69"/>
      <c r="L43" s="69"/>
    </row>
    <row r="44" spans="1:12" ht="24.75" customHeight="1" x14ac:dyDescent="0.25">
      <c r="A44" s="71" t="s">
        <v>211</v>
      </c>
      <c r="B44" s="70" t="s">
        <v>208</v>
      </c>
      <c r="C44" s="216" t="s">
        <v>576</v>
      </c>
      <c r="D44" s="216" t="s">
        <v>576</v>
      </c>
      <c r="E44" s="215" t="s">
        <v>575</v>
      </c>
      <c r="F44" s="215" t="s">
        <v>575</v>
      </c>
      <c r="G44" s="215">
        <v>45774</v>
      </c>
      <c r="H44" s="215">
        <v>45804</v>
      </c>
      <c r="I44" s="232"/>
      <c r="J44" s="232"/>
      <c r="K44" s="69"/>
      <c r="L44" s="69"/>
    </row>
    <row r="45" spans="1:12" ht="90.75" customHeight="1" x14ac:dyDescent="0.25">
      <c r="A45" s="71" t="s">
        <v>209</v>
      </c>
      <c r="B45" s="70" t="s">
        <v>454</v>
      </c>
      <c r="C45" s="216" t="s">
        <v>576</v>
      </c>
      <c r="D45" s="216" t="s">
        <v>576</v>
      </c>
      <c r="E45" s="215" t="s">
        <v>575</v>
      </c>
      <c r="F45" s="215" t="s">
        <v>575</v>
      </c>
      <c r="G45" s="215">
        <v>45804</v>
      </c>
      <c r="H45" s="215">
        <v>45834</v>
      </c>
      <c r="I45" s="232"/>
      <c r="J45" s="232"/>
      <c r="K45" s="69"/>
      <c r="L45" s="69"/>
    </row>
    <row r="46" spans="1:12" ht="167.25" customHeight="1" x14ac:dyDescent="0.25">
      <c r="A46" s="71" t="s">
        <v>207</v>
      </c>
      <c r="B46" s="70" t="s">
        <v>452</v>
      </c>
      <c r="C46" s="216" t="s">
        <v>576</v>
      </c>
      <c r="D46" s="216" t="s">
        <v>576</v>
      </c>
      <c r="E46" s="215" t="s">
        <v>575</v>
      </c>
      <c r="F46" s="215" t="s">
        <v>575</v>
      </c>
      <c r="G46" s="215" t="s">
        <v>575</v>
      </c>
      <c r="H46" s="215" t="s">
        <v>575</v>
      </c>
      <c r="I46" s="232"/>
      <c r="J46" s="232"/>
      <c r="K46" s="69"/>
      <c r="L46" s="69"/>
    </row>
    <row r="47" spans="1:12" ht="30.75" customHeight="1" x14ac:dyDescent="0.25">
      <c r="A47" s="71" t="s">
        <v>205</v>
      </c>
      <c r="B47" s="70" t="s">
        <v>206</v>
      </c>
      <c r="C47" s="216" t="s">
        <v>576</v>
      </c>
      <c r="D47" s="216" t="s">
        <v>576</v>
      </c>
      <c r="E47" s="215" t="s">
        <v>575</v>
      </c>
      <c r="F47" s="215" t="s">
        <v>575</v>
      </c>
      <c r="G47" s="215">
        <v>45834</v>
      </c>
      <c r="H47" s="215">
        <v>45864</v>
      </c>
      <c r="I47" s="232"/>
      <c r="J47" s="232"/>
      <c r="K47" s="69"/>
      <c r="L47" s="69"/>
    </row>
    <row r="48" spans="1:12" ht="37.5" customHeight="1" x14ac:dyDescent="0.25">
      <c r="A48" s="71" t="s">
        <v>464</v>
      </c>
      <c r="B48" s="72" t="s">
        <v>204</v>
      </c>
      <c r="C48" s="214"/>
      <c r="D48" s="210"/>
      <c r="E48" s="210"/>
      <c r="F48" s="210"/>
      <c r="G48" s="214"/>
      <c r="H48" s="210"/>
      <c r="I48" s="232"/>
      <c r="J48" s="232"/>
      <c r="K48" s="69"/>
      <c r="L48" s="69"/>
    </row>
    <row r="49" spans="1:12" ht="35.25" customHeight="1" x14ac:dyDescent="0.25">
      <c r="A49" s="71">
        <v>4</v>
      </c>
      <c r="B49" s="70" t="s">
        <v>202</v>
      </c>
      <c r="C49" s="216" t="s">
        <v>576</v>
      </c>
      <c r="D49" s="216" t="s">
        <v>576</v>
      </c>
      <c r="E49" s="215" t="s">
        <v>575</v>
      </c>
      <c r="F49" s="215" t="s">
        <v>575</v>
      </c>
      <c r="G49" s="215">
        <v>45864</v>
      </c>
      <c r="H49" s="215">
        <v>45924</v>
      </c>
      <c r="I49" s="232"/>
      <c r="J49" s="232"/>
      <c r="K49" s="69"/>
      <c r="L49" s="69"/>
    </row>
    <row r="50" spans="1:12" ht="86.25" customHeight="1" x14ac:dyDescent="0.25">
      <c r="A50" s="71" t="s">
        <v>203</v>
      </c>
      <c r="B50" s="70" t="s">
        <v>453</v>
      </c>
      <c r="C50" s="216" t="s">
        <v>576</v>
      </c>
      <c r="D50" s="216" t="s">
        <v>576</v>
      </c>
      <c r="E50" s="215" t="s">
        <v>575</v>
      </c>
      <c r="F50" s="215" t="s">
        <v>575</v>
      </c>
      <c r="G50" s="215">
        <v>45924</v>
      </c>
      <c r="H50" s="215">
        <v>45954</v>
      </c>
      <c r="I50" s="232"/>
      <c r="J50" s="232"/>
      <c r="K50" s="69"/>
      <c r="L50" s="69"/>
    </row>
    <row r="51" spans="1:12" ht="77.25" customHeight="1" x14ac:dyDescent="0.25">
      <c r="A51" s="71" t="s">
        <v>201</v>
      </c>
      <c r="B51" s="70" t="s">
        <v>455</v>
      </c>
      <c r="C51" s="216" t="s">
        <v>576</v>
      </c>
      <c r="D51" s="216" t="s">
        <v>576</v>
      </c>
      <c r="E51" s="215" t="s">
        <v>575</v>
      </c>
      <c r="F51" s="215" t="s">
        <v>575</v>
      </c>
      <c r="G51" s="215">
        <v>45954</v>
      </c>
      <c r="H51" s="215">
        <v>45974</v>
      </c>
      <c r="I51" s="232"/>
      <c r="J51" s="232"/>
      <c r="K51" s="69"/>
      <c r="L51" s="69"/>
    </row>
    <row r="52" spans="1:12" ht="71.25" customHeight="1" x14ac:dyDescent="0.25">
      <c r="A52" s="71" t="s">
        <v>199</v>
      </c>
      <c r="B52" s="70" t="s">
        <v>200</v>
      </c>
      <c r="C52" s="216" t="s">
        <v>576</v>
      </c>
      <c r="D52" s="216" t="s">
        <v>576</v>
      </c>
      <c r="E52" s="215" t="s">
        <v>575</v>
      </c>
      <c r="F52" s="215" t="s">
        <v>575</v>
      </c>
      <c r="G52" s="215" t="s">
        <v>575</v>
      </c>
      <c r="H52" s="215" t="s">
        <v>575</v>
      </c>
      <c r="I52" s="232"/>
      <c r="J52" s="232"/>
      <c r="K52" s="69"/>
      <c r="L52" s="69"/>
    </row>
    <row r="53" spans="1:12" ht="48" customHeight="1" x14ac:dyDescent="0.25">
      <c r="A53" s="71" t="s">
        <v>197</v>
      </c>
      <c r="B53" s="164" t="s">
        <v>456</v>
      </c>
      <c r="C53" s="216" t="s">
        <v>576</v>
      </c>
      <c r="D53" s="216" t="s">
        <v>576</v>
      </c>
      <c r="E53" s="215" t="s">
        <v>575</v>
      </c>
      <c r="F53" s="215" t="s">
        <v>575</v>
      </c>
      <c r="G53" s="215">
        <v>45974</v>
      </c>
      <c r="H53" s="215">
        <v>45994</v>
      </c>
      <c r="I53" s="232"/>
      <c r="J53" s="232"/>
      <c r="K53" s="69"/>
      <c r="L53" s="69"/>
    </row>
    <row r="54" spans="1:12" ht="46.5" customHeight="1" x14ac:dyDescent="0.25">
      <c r="A54" s="71" t="s">
        <v>457</v>
      </c>
      <c r="B54" s="70" t="s">
        <v>198</v>
      </c>
      <c r="C54" s="216" t="s">
        <v>576</v>
      </c>
      <c r="D54" s="216" t="s">
        <v>576</v>
      </c>
      <c r="E54" s="215" t="s">
        <v>575</v>
      </c>
      <c r="F54" s="215" t="s">
        <v>575</v>
      </c>
      <c r="G54" s="215" t="s">
        <v>575</v>
      </c>
      <c r="H54" s="215" t="s">
        <v>575</v>
      </c>
      <c r="I54" s="232"/>
      <c r="J54" s="23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7109375" style="61" customWidth="1"/>
    <col min="9" max="9" width="5.28515625" style="61" customWidth="1"/>
    <col min="10" max="10" width="8.5703125" style="61" customWidth="1"/>
    <col min="11" max="13" width="6.140625" style="61" customWidth="1"/>
    <col min="14" max="14" width="9"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54" t="str">
        <f>'4. паспортбюджет'!A5:O5</f>
        <v>Год раскрытия информации: 2024 год</v>
      </c>
      <c r="B4" s="254"/>
      <c r="C4" s="254"/>
      <c r="D4" s="254"/>
      <c r="E4" s="254"/>
      <c r="F4" s="254"/>
      <c r="G4" s="254"/>
      <c r="H4" s="254"/>
      <c r="I4" s="254"/>
      <c r="J4" s="254"/>
      <c r="K4" s="254"/>
      <c r="L4" s="254"/>
      <c r="M4" s="254"/>
      <c r="N4" s="254"/>
      <c r="O4" s="254"/>
      <c r="P4" s="254"/>
      <c r="Q4" s="254"/>
    </row>
    <row r="5" spans="1:29" ht="18.75" x14ac:dyDescent="0.3">
      <c r="A5" s="62"/>
      <c r="B5" s="62"/>
      <c r="C5" s="62"/>
      <c r="D5" s="62"/>
      <c r="E5" s="62"/>
      <c r="F5" s="62"/>
      <c r="H5" s="62"/>
      <c r="I5" s="62"/>
      <c r="Q5" s="15"/>
    </row>
    <row r="6" spans="1:29" ht="18.75" x14ac:dyDescent="0.25">
      <c r="A6" s="258" t="s">
        <v>11</v>
      </c>
      <c r="B6" s="258"/>
      <c r="C6" s="258"/>
      <c r="D6" s="258"/>
      <c r="E6" s="258"/>
      <c r="F6" s="258"/>
      <c r="G6" s="258"/>
      <c r="H6" s="258"/>
      <c r="I6" s="258"/>
      <c r="J6" s="258"/>
      <c r="K6" s="258"/>
      <c r="L6" s="258"/>
      <c r="M6" s="258"/>
      <c r="N6" s="258"/>
      <c r="O6" s="258"/>
      <c r="P6" s="258"/>
      <c r="Q6" s="258"/>
    </row>
    <row r="7" spans="1:29" ht="18.75" x14ac:dyDescent="0.25">
      <c r="A7" s="13"/>
      <c r="B7" s="13"/>
      <c r="C7" s="13"/>
      <c r="D7" s="13"/>
      <c r="E7" s="13"/>
      <c r="F7" s="13"/>
      <c r="G7" s="13"/>
      <c r="H7" s="67"/>
      <c r="I7" s="67"/>
      <c r="J7" s="67"/>
      <c r="K7" s="67"/>
      <c r="L7" s="67"/>
      <c r="M7" s="67"/>
      <c r="N7" s="67"/>
      <c r="O7" s="67"/>
      <c r="P7" s="67"/>
      <c r="Q7" s="67"/>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row>
    <row r="9" spans="1:29" ht="18.75" customHeight="1" x14ac:dyDescent="0.25">
      <c r="A9" s="255" t="s">
        <v>10</v>
      </c>
      <c r="B9" s="255"/>
      <c r="C9" s="255"/>
      <c r="D9" s="255"/>
      <c r="E9" s="255"/>
      <c r="F9" s="255"/>
      <c r="G9" s="255"/>
      <c r="H9" s="255"/>
      <c r="I9" s="255"/>
      <c r="J9" s="255"/>
      <c r="K9" s="255"/>
      <c r="L9" s="255"/>
      <c r="M9" s="255"/>
      <c r="N9" s="255"/>
      <c r="O9" s="255"/>
      <c r="P9" s="255"/>
      <c r="Q9" s="255"/>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292" t="str">
        <f>'1. паспорт местоположение'!A12:C12</f>
        <v>M_TP3300.PS.0128</v>
      </c>
      <c r="B11" s="292"/>
      <c r="C11" s="292"/>
      <c r="D11" s="292"/>
      <c r="E11" s="292"/>
      <c r="F11" s="292"/>
      <c r="G11" s="292"/>
      <c r="H11" s="292"/>
      <c r="I11" s="292"/>
      <c r="J11" s="292"/>
      <c r="K11" s="292"/>
      <c r="L11" s="292"/>
      <c r="M11" s="292"/>
      <c r="N11" s="292"/>
      <c r="O11" s="292"/>
      <c r="P11" s="292"/>
      <c r="Q11" s="292"/>
    </row>
    <row r="12" spans="1:29" x14ac:dyDescent="0.25">
      <c r="A12" s="255" t="s">
        <v>9</v>
      </c>
      <c r="B12" s="255"/>
      <c r="C12" s="255"/>
      <c r="D12" s="255"/>
      <c r="E12" s="255"/>
      <c r="F12" s="255"/>
      <c r="G12" s="255"/>
      <c r="H12" s="255"/>
      <c r="I12" s="255"/>
      <c r="J12" s="255"/>
      <c r="K12" s="255"/>
      <c r="L12" s="255"/>
      <c r="M12" s="255"/>
      <c r="N12" s="255"/>
      <c r="O12" s="255"/>
      <c r="P12" s="255"/>
      <c r="Q12" s="255"/>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292" t="str">
        <f>'1. паспорт местоположение'!A15:C15</f>
        <v>Реконструкции ПС 110/10 кВ Чикча (замена силовых трансформаторов 2-10 МВА на 2*25 МВА)</v>
      </c>
      <c r="B14" s="292"/>
      <c r="C14" s="292"/>
      <c r="D14" s="292"/>
      <c r="E14" s="292"/>
      <c r="F14" s="292"/>
      <c r="G14" s="292"/>
      <c r="H14" s="292"/>
      <c r="I14" s="292"/>
      <c r="J14" s="292"/>
      <c r="K14" s="292"/>
      <c r="L14" s="292"/>
      <c r="M14" s="292"/>
      <c r="N14" s="292"/>
      <c r="O14" s="292"/>
      <c r="P14" s="292"/>
      <c r="Q14" s="292"/>
    </row>
    <row r="15" spans="1:29" ht="15.75" customHeight="1" x14ac:dyDescent="0.25">
      <c r="A15" s="255" t="s">
        <v>7</v>
      </c>
      <c r="B15" s="255"/>
      <c r="C15" s="255"/>
      <c r="D15" s="255"/>
      <c r="E15" s="255"/>
      <c r="F15" s="255"/>
      <c r="G15" s="255"/>
      <c r="H15" s="255"/>
      <c r="I15" s="255"/>
      <c r="J15" s="255"/>
      <c r="K15" s="255"/>
      <c r="L15" s="255"/>
      <c r="M15" s="255"/>
      <c r="N15" s="255"/>
      <c r="O15" s="255"/>
      <c r="P15" s="255"/>
      <c r="Q15" s="255"/>
    </row>
    <row r="16" spans="1:29" x14ac:dyDescent="0.25">
      <c r="A16" s="387"/>
      <c r="B16" s="387"/>
      <c r="C16" s="387"/>
      <c r="D16" s="387"/>
      <c r="E16" s="387"/>
      <c r="F16" s="387"/>
      <c r="G16" s="387"/>
      <c r="H16" s="387"/>
      <c r="I16" s="387"/>
      <c r="J16" s="387"/>
      <c r="K16" s="387"/>
      <c r="L16" s="387"/>
      <c r="M16" s="387"/>
      <c r="N16" s="387"/>
      <c r="O16" s="387"/>
      <c r="P16" s="387"/>
      <c r="Q16" s="387"/>
    </row>
    <row r="17" spans="1:35" x14ac:dyDescent="0.25">
      <c r="A17" s="62"/>
      <c r="H17" s="62"/>
      <c r="I17" s="62"/>
      <c r="J17" s="62"/>
      <c r="K17" s="62"/>
      <c r="L17" s="62"/>
      <c r="M17" s="62"/>
      <c r="N17" s="62"/>
      <c r="O17" s="62"/>
      <c r="P17" s="62"/>
    </row>
    <row r="18" spans="1:35" x14ac:dyDescent="0.25">
      <c r="A18" s="392" t="s">
        <v>503</v>
      </c>
      <c r="B18" s="392"/>
      <c r="C18" s="392"/>
      <c r="D18" s="392"/>
      <c r="E18" s="392"/>
      <c r="F18" s="392"/>
      <c r="G18" s="392"/>
      <c r="H18" s="392"/>
      <c r="I18" s="392"/>
      <c r="J18" s="392"/>
      <c r="K18" s="392"/>
      <c r="L18" s="392"/>
      <c r="M18" s="392"/>
      <c r="N18" s="392"/>
      <c r="O18" s="392"/>
      <c r="P18" s="392"/>
      <c r="Q18" s="392"/>
    </row>
    <row r="19" spans="1:35" x14ac:dyDescent="0.25">
      <c r="A19" s="62"/>
      <c r="B19" s="62"/>
      <c r="C19" s="62"/>
      <c r="D19" s="62"/>
      <c r="E19" s="62"/>
      <c r="F19" s="62"/>
      <c r="H19" s="62"/>
      <c r="I19" s="62"/>
      <c r="J19" s="62"/>
      <c r="K19" s="62"/>
      <c r="L19" s="62"/>
      <c r="M19" s="62"/>
      <c r="N19" s="62"/>
      <c r="O19" s="62"/>
      <c r="P19" s="62"/>
    </row>
    <row r="20" spans="1:35" s="233" customFormat="1" ht="33" customHeight="1" x14ac:dyDescent="0.25">
      <c r="A20" s="388" t="s">
        <v>196</v>
      </c>
      <c r="B20" s="388" t="s">
        <v>195</v>
      </c>
      <c r="C20" s="386" t="s">
        <v>194</v>
      </c>
      <c r="D20" s="386"/>
      <c r="E20" s="391" t="s">
        <v>193</v>
      </c>
      <c r="F20" s="391"/>
      <c r="G20" s="393" t="s">
        <v>613</v>
      </c>
      <c r="H20" s="384" t="s">
        <v>537</v>
      </c>
      <c r="I20" s="385"/>
      <c r="J20" s="385"/>
      <c r="K20" s="385"/>
      <c r="L20" s="384" t="s">
        <v>538</v>
      </c>
      <c r="M20" s="385"/>
      <c r="N20" s="385"/>
      <c r="O20" s="385"/>
      <c r="P20" s="384" t="s">
        <v>539</v>
      </c>
      <c r="Q20" s="385"/>
      <c r="R20" s="385"/>
      <c r="S20" s="385"/>
      <c r="T20" s="384" t="s">
        <v>540</v>
      </c>
      <c r="U20" s="385"/>
      <c r="V20" s="385"/>
      <c r="W20" s="385"/>
      <c r="X20" s="384" t="s">
        <v>614</v>
      </c>
      <c r="Y20" s="385"/>
      <c r="Z20" s="385"/>
      <c r="AA20" s="385"/>
      <c r="AB20" s="382" t="s">
        <v>192</v>
      </c>
      <c r="AC20" s="382"/>
    </row>
    <row r="21" spans="1:35" s="233" customFormat="1" ht="81.75" customHeight="1" x14ac:dyDescent="0.25">
      <c r="A21" s="389"/>
      <c r="B21" s="389"/>
      <c r="C21" s="386"/>
      <c r="D21" s="386"/>
      <c r="E21" s="391"/>
      <c r="F21" s="391"/>
      <c r="G21" s="394"/>
      <c r="H21" s="383" t="s">
        <v>3</v>
      </c>
      <c r="I21" s="383"/>
      <c r="J21" s="383" t="s">
        <v>190</v>
      </c>
      <c r="K21" s="383"/>
      <c r="L21" s="383" t="s">
        <v>3</v>
      </c>
      <c r="M21" s="383"/>
      <c r="N21" s="383" t="s">
        <v>190</v>
      </c>
      <c r="O21" s="383"/>
      <c r="P21" s="383" t="s">
        <v>3</v>
      </c>
      <c r="Q21" s="383"/>
      <c r="R21" s="383" t="s">
        <v>190</v>
      </c>
      <c r="S21" s="383"/>
      <c r="T21" s="383" t="s">
        <v>3</v>
      </c>
      <c r="U21" s="383"/>
      <c r="V21" s="383" t="s">
        <v>190</v>
      </c>
      <c r="W21" s="383"/>
      <c r="X21" s="383" t="s">
        <v>3</v>
      </c>
      <c r="Y21" s="383"/>
      <c r="Z21" s="383" t="s">
        <v>190</v>
      </c>
      <c r="AA21" s="383"/>
      <c r="AB21" s="382"/>
      <c r="AC21" s="382"/>
    </row>
    <row r="22" spans="1:35" s="233" customFormat="1" ht="89.25" customHeight="1" x14ac:dyDescent="0.3">
      <c r="A22" s="390"/>
      <c r="B22" s="390"/>
      <c r="C22" s="248" t="s">
        <v>3</v>
      </c>
      <c r="D22" s="248" t="s">
        <v>190</v>
      </c>
      <c r="E22" s="227" t="s">
        <v>615</v>
      </c>
      <c r="F22" s="227" t="s">
        <v>616</v>
      </c>
      <c r="G22" s="395"/>
      <c r="H22" s="234" t="s">
        <v>482</v>
      </c>
      <c r="I22" s="234" t="s">
        <v>483</v>
      </c>
      <c r="J22" s="234" t="s">
        <v>482</v>
      </c>
      <c r="K22" s="234" t="s">
        <v>483</v>
      </c>
      <c r="L22" s="234" t="s">
        <v>482</v>
      </c>
      <c r="M22" s="234" t="s">
        <v>483</v>
      </c>
      <c r="N22" s="234" t="s">
        <v>482</v>
      </c>
      <c r="O22" s="234" t="s">
        <v>483</v>
      </c>
      <c r="P22" s="234" t="s">
        <v>482</v>
      </c>
      <c r="Q22" s="234" t="s">
        <v>483</v>
      </c>
      <c r="R22" s="234" t="s">
        <v>482</v>
      </c>
      <c r="S22" s="234" t="s">
        <v>483</v>
      </c>
      <c r="T22" s="234" t="s">
        <v>482</v>
      </c>
      <c r="U22" s="234" t="s">
        <v>483</v>
      </c>
      <c r="V22" s="234" t="s">
        <v>482</v>
      </c>
      <c r="W22" s="234" t="s">
        <v>483</v>
      </c>
      <c r="X22" s="234" t="s">
        <v>482</v>
      </c>
      <c r="Y22" s="234" t="s">
        <v>483</v>
      </c>
      <c r="Z22" s="234" t="s">
        <v>482</v>
      </c>
      <c r="AA22" s="234" t="s">
        <v>483</v>
      </c>
      <c r="AB22" s="248" t="s">
        <v>191</v>
      </c>
      <c r="AC22" s="248" t="s">
        <v>190</v>
      </c>
      <c r="AE22" s="228"/>
      <c r="AF22" s="228"/>
      <c r="AG22" s="228"/>
      <c r="AH22" s="228"/>
      <c r="AI22" s="226"/>
    </row>
    <row r="23" spans="1:35" s="233"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26"/>
      <c r="AF23" s="226"/>
      <c r="AG23" s="226"/>
      <c r="AH23" s="226"/>
      <c r="AI23" s="226"/>
    </row>
    <row r="24" spans="1:35" s="226" customFormat="1" ht="47.25" customHeight="1" x14ac:dyDescent="0.25">
      <c r="A24" s="182">
        <v>1</v>
      </c>
      <c r="B24" s="183" t="s">
        <v>189</v>
      </c>
      <c r="C24" s="220">
        <v>11.11341</v>
      </c>
      <c r="D24" s="220">
        <v>483.87946770010302</v>
      </c>
      <c r="E24" s="220">
        <v>483.87946770010302</v>
      </c>
      <c r="F24" s="220">
        <v>483.87946770010302</v>
      </c>
      <c r="G24" s="220">
        <v>0</v>
      </c>
      <c r="H24" s="220">
        <v>0</v>
      </c>
      <c r="I24" s="220"/>
      <c r="J24" s="220">
        <v>226.31816741200001</v>
      </c>
      <c r="K24" s="220"/>
      <c r="L24" s="220">
        <v>0</v>
      </c>
      <c r="M24" s="220"/>
      <c r="N24" s="220">
        <v>223.44271038212798</v>
      </c>
      <c r="O24" s="220"/>
      <c r="P24" s="220">
        <v>0</v>
      </c>
      <c r="Q24" s="220"/>
      <c r="R24" s="220">
        <v>34.118589905974979</v>
      </c>
      <c r="S24" s="220"/>
      <c r="T24" s="220">
        <v>0</v>
      </c>
      <c r="U24" s="220"/>
      <c r="V24" s="220">
        <v>0</v>
      </c>
      <c r="W24" s="220"/>
      <c r="X24" s="220">
        <v>0</v>
      </c>
      <c r="Y24" s="220"/>
      <c r="Z24" s="220" t="s">
        <v>576</v>
      </c>
      <c r="AA24" s="220"/>
      <c r="AB24" s="220">
        <v>0</v>
      </c>
      <c r="AC24" s="220">
        <v>483.87946770010296</v>
      </c>
    </row>
    <row r="25" spans="1:35" s="226" customFormat="1" ht="24" customHeight="1" x14ac:dyDescent="0.25">
      <c r="A25" s="184" t="s">
        <v>188</v>
      </c>
      <c r="B25" s="185"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576</v>
      </c>
      <c r="AA25" s="220"/>
      <c r="AB25" s="220">
        <v>0</v>
      </c>
      <c r="AC25" s="220">
        <v>0</v>
      </c>
    </row>
    <row r="26" spans="1:35" s="226" customFormat="1" x14ac:dyDescent="0.25">
      <c r="A26" s="184" t="s">
        <v>186</v>
      </c>
      <c r="B26" s="185"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576</v>
      </c>
      <c r="AA26" s="220"/>
      <c r="AB26" s="220">
        <v>0</v>
      </c>
      <c r="AC26" s="220">
        <v>0</v>
      </c>
    </row>
    <row r="27" spans="1:35" s="226" customFormat="1" ht="38.25" customHeight="1" x14ac:dyDescent="0.25">
      <c r="A27" s="184" t="s">
        <v>184</v>
      </c>
      <c r="B27" s="185" t="s">
        <v>438</v>
      </c>
      <c r="C27" s="220"/>
      <c r="D27" s="220"/>
      <c r="E27" s="220"/>
      <c r="F27" s="220"/>
      <c r="G27" s="220">
        <v>0</v>
      </c>
      <c r="H27" s="220">
        <v>0</v>
      </c>
      <c r="I27" s="220"/>
      <c r="J27" s="220">
        <v>142.55097284333334</v>
      </c>
      <c r="K27" s="220"/>
      <c r="L27" s="220">
        <v>0</v>
      </c>
      <c r="M27" s="220"/>
      <c r="N27" s="220">
        <v>188.16407140997021</v>
      </c>
      <c r="O27" s="220"/>
      <c r="P27" s="220">
        <v>0</v>
      </c>
      <c r="Q27" s="220"/>
      <c r="R27" s="220">
        <v>28.43215825497915</v>
      </c>
      <c r="S27" s="220"/>
      <c r="T27" s="220">
        <v>0</v>
      </c>
      <c r="U27" s="220"/>
      <c r="V27" s="220">
        <v>0</v>
      </c>
      <c r="W27" s="220"/>
      <c r="X27" s="220">
        <v>0</v>
      </c>
      <c r="Y27" s="220"/>
      <c r="Z27" s="220" t="s">
        <v>576</v>
      </c>
      <c r="AA27" s="220"/>
      <c r="AB27" s="220">
        <v>0</v>
      </c>
      <c r="AC27" s="220">
        <v>359.14720250828265</v>
      </c>
    </row>
    <row r="28" spans="1:35" s="226" customFormat="1" x14ac:dyDescent="0.25">
      <c r="A28" s="184" t="s">
        <v>183</v>
      </c>
      <c r="B28" s="185"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6" customFormat="1" x14ac:dyDescent="0.25">
      <c r="A29" s="184" t="s">
        <v>181</v>
      </c>
      <c r="B29" s="186" t="s">
        <v>180</v>
      </c>
      <c r="C29" s="220"/>
      <c r="D29" s="220"/>
      <c r="E29" s="220"/>
      <c r="F29" s="220"/>
      <c r="G29" s="220">
        <v>0</v>
      </c>
      <c r="H29" s="220">
        <v>0</v>
      </c>
      <c r="I29" s="220"/>
      <c r="J29" s="220">
        <v>83.767194568666667</v>
      </c>
      <c r="K29" s="220"/>
      <c r="L29" s="220">
        <v>0</v>
      </c>
      <c r="M29" s="220"/>
      <c r="N29" s="220">
        <v>35.278638972157779</v>
      </c>
      <c r="O29" s="220"/>
      <c r="P29" s="220">
        <v>0</v>
      </c>
      <c r="Q29" s="220"/>
      <c r="R29" s="220">
        <v>5.6864316509958286</v>
      </c>
      <c r="S29" s="220"/>
      <c r="T29" s="220">
        <v>0</v>
      </c>
      <c r="U29" s="220"/>
      <c r="V29" s="220">
        <v>0</v>
      </c>
      <c r="W29" s="220"/>
      <c r="X29" s="220">
        <v>0</v>
      </c>
      <c r="Y29" s="220"/>
      <c r="Z29" s="220" t="s">
        <v>576</v>
      </c>
      <c r="AA29" s="220"/>
      <c r="AB29" s="220">
        <v>0</v>
      </c>
      <c r="AC29" s="220">
        <v>124.73226519182032</v>
      </c>
    </row>
    <row r="30" spans="1:35" s="226" customFormat="1" ht="47.25" x14ac:dyDescent="0.25">
      <c r="A30" s="182" t="s">
        <v>65</v>
      </c>
      <c r="B30" s="183" t="s">
        <v>179</v>
      </c>
      <c r="C30" s="220">
        <v>9.3220799999999997</v>
      </c>
      <c r="D30" s="220">
        <v>406.19470250828272</v>
      </c>
      <c r="E30" s="220">
        <v>406.19470250828272</v>
      </c>
      <c r="F30" s="220">
        <v>406.19470250828272</v>
      </c>
      <c r="G30" s="220">
        <v>0</v>
      </c>
      <c r="H30" s="220">
        <v>0</v>
      </c>
      <c r="I30" s="220"/>
      <c r="J30" s="220">
        <v>210.12328784333334</v>
      </c>
      <c r="K30" s="220"/>
      <c r="L30" s="220">
        <v>0</v>
      </c>
      <c r="M30" s="220"/>
      <c r="N30" s="220">
        <v>196.07141466494937</v>
      </c>
      <c r="O30" s="220"/>
      <c r="P30" s="220">
        <v>0</v>
      </c>
      <c r="Q30" s="220"/>
      <c r="R30" s="220">
        <v>0</v>
      </c>
      <c r="S30" s="220"/>
      <c r="T30" s="220">
        <v>0</v>
      </c>
      <c r="U30" s="220"/>
      <c r="V30" s="220">
        <v>0</v>
      </c>
      <c r="W30" s="220"/>
      <c r="X30" s="220">
        <v>0</v>
      </c>
      <c r="Y30" s="220"/>
      <c r="Z30" s="220" t="s">
        <v>576</v>
      </c>
      <c r="AA30" s="220"/>
      <c r="AB30" s="220">
        <v>0</v>
      </c>
      <c r="AC30" s="220">
        <v>406.19470250828272</v>
      </c>
    </row>
    <row r="31" spans="1:35" s="226" customFormat="1" x14ac:dyDescent="0.25">
      <c r="A31" s="182" t="s">
        <v>178</v>
      </c>
      <c r="B31" s="185" t="s">
        <v>177</v>
      </c>
      <c r="C31" s="220">
        <v>8.9566499999999998</v>
      </c>
      <c r="D31" s="220">
        <v>31.639929510000002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6" customFormat="1" ht="31.5" x14ac:dyDescent="0.25">
      <c r="A32" s="182" t="s">
        <v>176</v>
      </c>
      <c r="B32" s="185" t="s">
        <v>175</v>
      </c>
      <c r="C32" s="220">
        <v>0</v>
      </c>
      <c r="D32" s="220">
        <v>72.020819616213998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6" customFormat="1" x14ac:dyDescent="0.25">
      <c r="A33" s="182" t="s">
        <v>174</v>
      </c>
      <c r="B33" s="185" t="s">
        <v>173</v>
      </c>
      <c r="C33" s="220">
        <v>0</v>
      </c>
      <c r="D33" s="220">
        <v>271.31803567878399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6" customFormat="1" x14ac:dyDescent="0.25">
      <c r="A34" s="182" t="s">
        <v>172</v>
      </c>
      <c r="B34" s="185" t="s">
        <v>171</v>
      </c>
      <c r="C34" s="220">
        <v>0.36543000000000003</v>
      </c>
      <c r="D34" s="220">
        <v>31.215917703284724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6" customFormat="1" ht="48" customHeight="1" x14ac:dyDescent="0.25">
      <c r="A35" s="182" t="s">
        <v>64</v>
      </c>
      <c r="B35" s="183"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6" customFormat="1" ht="44.25" customHeight="1" x14ac:dyDescent="0.25">
      <c r="A36" s="184" t="s">
        <v>169</v>
      </c>
      <c r="B36" s="185" t="s">
        <v>543</v>
      </c>
      <c r="C36" s="220"/>
      <c r="D36" s="220"/>
      <c r="E36" s="220"/>
      <c r="F36" s="220"/>
      <c r="G36" s="220">
        <v>0</v>
      </c>
      <c r="H36" s="220">
        <v>0</v>
      </c>
      <c r="I36" s="229" t="s">
        <v>590</v>
      </c>
      <c r="J36" s="220">
        <v>0</v>
      </c>
      <c r="K36" s="229" t="s">
        <v>590</v>
      </c>
      <c r="L36" s="220">
        <v>0</v>
      </c>
      <c r="M36" s="229" t="s">
        <v>590</v>
      </c>
      <c r="N36" s="220">
        <v>0</v>
      </c>
      <c r="O36" s="229" t="s">
        <v>590</v>
      </c>
      <c r="P36" s="220">
        <v>0</v>
      </c>
      <c r="Q36" s="229" t="s">
        <v>590</v>
      </c>
      <c r="R36" s="220">
        <v>0</v>
      </c>
      <c r="S36" s="229" t="s">
        <v>590</v>
      </c>
      <c r="T36" s="220">
        <v>0</v>
      </c>
      <c r="U36" s="229" t="s">
        <v>590</v>
      </c>
      <c r="V36" s="220">
        <v>0</v>
      </c>
      <c r="W36" s="229" t="s">
        <v>590</v>
      </c>
      <c r="X36" s="220">
        <v>0</v>
      </c>
      <c r="Y36" s="229" t="s">
        <v>590</v>
      </c>
      <c r="Z36" s="220" t="s">
        <v>576</v>
      </c>
      <c r="AA36" s="229" t="s">
        <v>576</v>
      </c>
      <c r="AB36" s="220">
        <v>0</v>
      </c>
      <c r="AC36" s="220">
        <v>0</v>
      </c>
    </row>
    <row r="37" spans="1:29" s="226" customFormat="1" ht="31.5" x14ac:dyDescent="0.25">
      <c r="A37" s="184" t="s">
        <v>168</v>
      </c>
      <c r="B37" s="187" t="s">
        <v>541</v>
      </c>
      <c r="C37" s="220"/>
      <c r="D37" s="220"/>
      <c r="E37" s="220"/>
      <c r="F37" s="220"/>
      <c r="G37" s="220">
        <v>0</v>
      </c>
      <c r="H37" s="220">
        <v>0</v>
      </c>
      <c r="I37" s="229" t="s">
        <v>590</v>
      </c>
      <c r="J37" s="220">
        <v>0</v>
      </c>
      <c r="K37" s="229" t="s">
        <v>590</v>
      </c>
      <c r="L37" s="220">
        <v>0</v>
      </c>
      <c r="M37" s="229" t="s">
        <v>590</v>
      </c>
      <c r="N37" s="220">
        <v>50</v>
      </c>
      <c r="O37" s="229">
        <v>4</v>
      </c>
      <c r="P37" s="220">
        <v>0</v>
      </c>
      <c r="Q37" s="229" t="s">
        <v>590</v>
      </c>
      <c r="R37" s="220">
        <v>0</v>
      </c>
      <c r="S37" s="229" t="s">
        <v>590</v>
      </c>
      <c r="T37" s="220">
        <v>0</v>
      </c>
      <c r="U37" s="229" t="s">
        <v>590</v>
      </c>
      <c r="V37" s="220">
        <v>0</v>
      </c>
      <c r="W37" s="229" t="s">
        <v>590</v>
      </c>
      <c r="X37" s="220">
        <v>0</v>
      </c>
      <c r="Y37" s="229" t="s">
        <v>590</v>
      </c>
      <c r="Z37" s="220" t="s">
        <v>576</v>
      </c>
      <c r="AA37" s="229" t="s">
        <v>576</v>
      </c>
      <c r="AB37" s="220">
        <v>0</v>
      </c>
      <c r="AC37" s="220">
        <v>50</v>
      </c>
    </row>
    <row r="38" spans="1:29" s="226" customFormat="1" x14ac:dyDescent="0.25">
      <c r="A38" s="184" t="s">
        <v>167</v>
      </c>
      <c r="B38" s="187" t="s">
        <v>158</v>
      </c>
      <c r="C38" s="220"/>
      <c r="D38" s="220"/>
      <c r="E38" s="220"/>
      <c r="F38" s="220"/>
      <c r="G38" s="220">
        <v>0</v>
      </c>
      <c r="H38" s="220">
        <v>0</v>
      </c>
      <c r="I38" s="229" t="s">
        <v>590</v>
      </c>
      <c r="J38" s="220">
        <v>0</v>
      </c>
      <c r="K38" s="229" t="s">
        <v>590</v>
      </c>
      <c r="L38" s="220">
        <v>0</v>
      </c>
      <c r="M38" s="229" t="s">
        <v>590</v>
      </c>
      <c r="N38" s="220">
        <v>0</v>
      </c>
      <c r="O38" s="229" t="s">
        <v>590</v>
      </c>
      <c r="P38" s="220">
        <v>0</v>
      </c>
      <c r="Q38" s="229" t="s">
        <v>590</v>
      </c>
      <c r="R38" s="220">
        <v>0</v>
      </c>
      <c r="S38" s="229" t="s">
        <v>590</v>
      </c>
      <c r="T38" s="220">
        <v>0</v>
      </c>
      <c r="U38" s="229" t="s">
        <v>590</v>
      </c>
      <c r="V38" s="220">
        <v>0</v>
      </c>
      <c r="W38" s="229" t="s">
        <v>590</v>
      </c>
      <c r="X38" s="220">
        <v>0</v>
      </c>
      <c r="Y38" s="229" t="s">
        <v>590</v>
      </c>
      <c r="Z38" s="220" t="s">
        <v>576</v>
      </c>
      <c r="AA38" s="229" t="s">
        <v>576</v>
      </c>
      <c r="AB38" s="220">
        <v>0</v>
      </c>
      <c r="AC38" s="220">
        <v>0</v>
      </c>
    </row>
    <row r="39" spans="1:29" s="226" customFormat="1" x14ac:dyDescent="0.25">
      <c r="A39" s="184" t="s">
        <v>166</v>
      </c>
      <c r="B39" s="185" t="s">
        <v>542</v>
      </c>
      <c r="C39" s="220"/>
      <c r="D39" s="220"/>
      <c r="E39" s="220"/>
      <c r="F39" s="220"/>
      <c r="G39" s="220">
        <v>0</v>
      </c>
      <c r="H39" s="220">
        <v>0</v>
      </c>
      <c r="I39" s="229" t="s">
        <v>590</v>
      </c>
      <c r="J39" s="220">
        <v>0</v>
      </c>
      <c r="K39" s="229" t="s">
        <v>590</v>
      </c>
      <c r="L39" s="220">
        <v>0</v>
      </c>
      <c r="M39" s="229" t="s">
        <v>590</v>
      </c>
      <c r="N39" s="220">
        <v>0</v>
      </c>
      <c r="O39" s="229" t="s">
        <v>590</v>
      </c>
      <c r="P39" s="220">
        <v>0</v>
      </c>
      <c r="Q39" s="229" t="s">
        <v>590</v>
      </c>
      <c r="R39" s="220">
        <v>0</v>
      </c>
      <c r="S39" s="229" t="s">
        <v>590</v>
      </c>
      <c r="T39" s="220">
        <v>0</v>
      </c>
      <c r="U39" s="229" t="s">
        <v>590</v>
      </c>
      <c r="V39" s="220">
        <v>0</v>
      </c>
      <c r="W39" s="229" t="s">
        <v>590</v>
      </c>
      <c r="X39" s="220">
        <v>0</v>
      </c>
      <c r="Y39" s="229" t="s">
        <v>590</v>
      </c>
      <c r="Z39" s="220" t="s">
        <v>576</v>
      </c>
      <c r="AA39" s="229" t="s">
        <v>576</v>
      </c>
      <c r="AB39" s="220">
        <v>0</v>
      </c>
      <c r="AC39" s="220">
        <v>0</v>
      </c>
    </row>
    <row r="40" spans="1:29" s="226" customFormat="1" x14ac:dyDescent="0.25">
      <c r="A40" s="184" t="s">
        <v>165</v>
      </c>
      <c r="B40" s="185" t="s">
        <v>544</v>
      </c>
      <c r="C40" s="220"/>
      <c r="D40" s="220"/>
      <c r="E40" s="220"/>
      <c r="F40" s="220"/>
      <c r="G40" s="220">
        <v>0</v>
      </c>
      <c r="H40" s="220">
        <v>0</v>
      </c>
      <c r="I40" s="229" t="s">
        <v>590</v>
      </c>
      <c r="J40" s="220">
        <v>0</v>
      </c>
      <c r="K40" s="229" t="s">
        <v>590</v>
      </c>
      <c r="L40" s="220">
        <v>0</v>
      </c>
      <c r="M40" s="229" t="s">
        <v>590</v>
      </c>
      <c r="N40" s="220">
        <v>0</v>
      </c>
      <c r="O40" s="229" t="s">
        <v>590</v>
      </c>
      <c r="P40" s="220">
        <v>0</v>
      </c>
      <c r="Q40" s="229" t="s">
        <v>590</v>
      </c>
      <c r="R40" s="220">
        <v>0</v>
      </c>
      <c r="S40" s="229" t="s">
        <v>590</v>
      </c>
      <c r="T40" s="220">
        <v>0</v>
      </c>
      <c r="U40" s="229" t="s">
        <v>590</v>
      </c>
      <c r="V40" s="220">
        <v>0</v>
      </c>
      <c r="W40" s="229" t="s">
        <v>590</v>
      </c>
      <c r="X40" s="220">
        <v>0</v>
      </c>
      <c r="Y40" s="229" t="s">
        <v>590</v>
      </c>
      <c r="Z40" s="220" t="s">
        <v>576</v>
      </c>
      <c r="AA40" s="229" t="s">
        <v>576</v>
      </c>
      <c r="AB40" s="220">
        <v>0</v>
      </c>
      <c r="AC40" s="220">
        <v>0</v>
      </c>
    </row>
    <row r="41" spans="1:29" s="226" customFormat="1" x14ac:dyDescent="0.25">
      <c r="A41" s="184" t="s">
        <v>164</v>
      </c>
      <c r="B41" s="185" t="s">
        <v>545</v>
      </c>
      <c r="C41" s="220"/>
      <c r="D41" s="220"/>
      <c r="E41" s="220"/>
      <c r="F41" s="220"/>
      <c r="G41" s="220">
        <v>0</v>
      </c>
      <c r="H41" s="220">
        <v>0</v>
      </c>
      <c r="I41" s="229" t="s">
        <v>590</v>
      </c>
      <c r="J41" s="220">
        <v>0</v>
      </c>
      <c r="K41" s="229" t="s">
        <v>590</v>
      </c>
      <c r="L41" s="220">
        <v>0</v>
      </c>
      <c r="M41" s="229" t="s">
        <v>590</v>
      </c>
      <c r="N41" s="220">
        <v>0</v>
      </c>
      <c r="O41" s="229" t="s">
        <v>590</v>
      </c>
      <c r="P41" s="220">
        <v>0</v>
      </c>
      <c r="Q41" s="229" t="s">
        <v>590</v>
      </c>
      <c r="R41" s="220">
        <v>0</v>
      </c>
      <c r="S41" s="229" t="s">
        <v>590</v>
      </c>
      <c r="T41" s="220">
        <v>0</v>
      </c>
      <c r="U41" s="229" t="s">
        <v>590</v>
      </c>
      <c r="V41" s="220">
        <v>0</v>
      </c>
      <c r="W41" s="229" t="s">
        <v>590</v>
      </c>
      <c r="X41" s="220">
        <v>0</v>
      </c>
      <c r="Y41" s="229" t="s">
        <v>590</v>
      </c>
      <c r="Z41" s="220" t="s">
        <v>576</v>
      </c>
      <c r="AA41" s="229" t="s">
        <v>576</v>
      </c>
      <c r="AB41" s="220">
        <v>0</v>
      </c>
      <c r="AC41" s="220">
        <v>0</v>
      </c>
    </row>
    <row r="42" spans="1:29" s="226" customFormat="1" x14ac:dyDescent="0.25">
      <c r="A42" s="184" t="s">
        <v>163</v>
      </c>
      <c r="B42" s="185" t="s">
        <v>546</v>
      </c>
      <c r="C42" s="220"/>
      <c r="D42" s="220"/>
      <c r="E42" s="220"/>
      <c r="F42" s="220"/>
      <c r="G42" s="220">
        <v>0</v>
      </c>
      <c r="H42" s="220">
        <v>0</v>
      </c>
      <c r="I42" s="229" t="s">
        <v>590</v>
      </c>
      <c r="J42" s="220">
        <v>0</v>
      </c>
      <c r="K42" s="229" t="s">
        <v>590</v>
      </c>
      <c r="L42" s="220">
        <v>0</v>
      </c>
      <c r="M42" s="229" t="s">
        <v>590</v>
      </c>
      <c r="N42" s="220">
        <v>0</v>
      </c>
      <c r="O42" s="229" t="s">
        <v>590</v>
      </c>
      <c r="P42" s="220">
        <v>0</v>
      </c>
      <c r="Q42" s="229" t="s">
        <v>590</v>
      </c>
      <c r="R42" s="220">
        <v>0</v>
      </c>
      <c r="S42" s="229" t="s">
        <v>590</v>
      </c>
      <c r="T42" s="220">
        <v>0</v>
      </c>
      <c r="U42" s="229" t="s">
        <v>590</v>
      </c>
      <c r="V42" s="220">
        <v>0</v>
      </c>
      <c r="W42" s="229" t="s">
        <v>590</v>
      </c>
      <c r="X42" s="220">
        <v>0</v>
      </c>
      <c r="Y42" s="229" t="s">
        <v>590</v>
      </c>
      <c r="Z42" s="220" t="s">
        <v>576</v>
      </c>
      <c r="AA42" s="229" t="s">
        <v>576</v>
      </c>
      <c r="AB42" s="220">
        <v>0</v>
      </c>
      <c r="AC42" s="220">
        <v>0</v>
      </c>
    </row>
    <row r="43" spans="1:29" s="226" customFormat="1" x14ac:dyDescent="0.25">
      <c r="A43" s="184" t="s">
        <v>547</v>
      </c>
      <c r="B43" s="185" t="s">
        <v>548</v>
      </c>
      <c r="C43" s="220"/>
      <c r="D43" s="220"/>
      <c r="E43" s="220"/>
      <c r="F43" s="220"/>
      <c r="G43" s="220">
        <v>0</v>
      </c>
      <c r="H43" s="220">
        <v>0</v>
      </c>
      <c r="I43" s="229" t="s">
        <v>590</v>
      </c>
      <c r="J43" s="220">
        <v>0</v>
      </c>
      <c r="K43" s="229" t="s">
        <v>590</v>
      </c>
      <c r="L43" s="220">
        <v>0</v>
      </c>
      <c r="M43" s="229" t="s">
        <v>590</v>
      </c>
      <c r="N43" s="220">
        <v>0</v>
      </c>
      <c r="O43" s="229" t="s">
        <v>590</v>
      </c>
      <c r="P43" s="220">
        <v>0</v>
      </c>
      <c r="Q43" s="229" t="s">
        <v>590</v>
      </c>
      <c r="R43" s="220">
        <v>0</v>
      </c>
      <c r="S43" s="229" t="s">
        <v>590</v>
      </c>
      <c r="T43" s="220">
        <v>0</v>
      </c>
      <c r="U43" s="229" t="s">
        <v>590</v>
      </c>
      <c r="V43" s="220">
        <v>0</v>
      </c>
      <c r="W43" s="229" t="s">
        <v>590</v>
      </c>
      <c r="X43" s="220">
        <v>0</v>
      </c>
      <c r="Y43" s="229" t="s">
        <v>590</v>
      </c>
      <c r="Z43" s="220" t="s">
        <v>576</v>
      </c>
      <c r="AA43" s="229" t="s">
        <v>576</v>
      </c>
      <c r="AB43" s="220">
        <v>0</v>
      </c>
      <c r="AC43" s="220">
        <v>0</v>
      </c>
    </row>
    <row r="44" spans="1:29" s="226" customFormat="1" x14ac:dyDescent="0.25">
      <c r="A44" s="184" t="s">
        <v>549</v>
      </c>
      <c r="B44" s="185" t="s">
        <v>550</v>
      </c>
      <c r="C44" s="220"/>
      <c r="D44" s="220"/>
      <c r="E44" s="220"/>
      <c r="F44" s="220"/>
      <c r="G44" s="220">
        <v>0</v>
      </c>
      <c r="H44" s="220">
        <v>0</v>
      </c>
      <c r="I44" s="229" t="s">
        <v>590</v>
      </c>
      <c r="J44" s="220">
        <v>0</v>
      </c>
      <c r="K44" s="229" t="s">
        <v>590</v>
      </c>
      <c r="L44" s="220">
        <v>0</v>
      </c>
      <c r="M44" s="229" t="s">
        <v>590</v>
      </c>
      <c r="N44" s="220">
        <v>0</v>
      </c>
      <c r="O44" s="229" t="s">
        <v>590</v>
      </c>
      <c r="P44" s="220">
        <v>0</v>
      </c>
      <c r="Q44" s="229" t="s">
        <v>590</v>
      </c>
      <c r="R44" s="220">
        <v>0</v>
      </c>
      <c r="S44" s="229" t="s">
        <v>590</v>
      </c>
      <c r="T44" s="220">
        <v>0</v>
      </c>
      <c r="U44" s="229" t="s">
        <v>590</v>
      </c>
      <c r="V44" s="220">
        <v>0</v>
      </c>
      <c r="W44" s="229" t="s">
        <v>590</v>
      </c>
      <c r="X44" s="220">
        <v>0</v>
      </c>
      <c r="Y44" s="229" t="s">
        <v>590</v>
      </c>
      <c r="Z44" s="220" t="s">
        <v>576</v>
      </c>
      <c r="AA44" s="229" t="s">
        <v>576</v>
      </c>
      <c r="AB44" s="220">
        <v>0</v>
      </c>
      <c r="AC44" s="220">
        <v>0</v>
      </c>
    </row>
    <row r="45" spans="1:29" s="226" customFormat="1" x14ac:dyDescent="0.25">
      <c r="A45" s="184" t="s">
        <v>551</v>
      </c>
      <c r="B45" s="185" t="s">
        <v>552</v>
      </c>
      <c r="C45" s="220"/>
      <c r="D45" s="220"/>
      <c r="E45" s="220"/>
      <c r="F45" s="220"/>
      <c r="G45" s="220">
        <v>0</v>
      </c>
      <c r="H45" s="220">
        <v>0</v>
      </c>
      <c r="I45" s="229" t="s">
        <v>590</v>
      </c>
      <c r="J45" s="220">
        <v>0</v>
      </c>
      <c r="K45" s="229" t="s">
        <v>590</v>
      </c>
      <c r="L45" s="220">
        <v>0</v>
      </c>
      <c r="M45" s="229" t="s">
        <v>590</v>
      </c>
      <c r="N45" s="220">
        <v>0</v>
      </c>
      <c r="O45" s="229" t="s">
        <v>590</v>
      </c>
      <c r="P45" s="220">
        <v>0</v>
      </c>
      <c r="Q45" s="229" t="s">
        <v>590</v>
      </c>
      <c r="R45" s="220">
        <v>0</v>
      </c>
      <c r="S45" s="229" t="s">
        <v>590</v>
      </c>
      <c r="T45" s="220">
        <v>0</v>
      </c>
      <c r="U45" s="229" t="s">
        <v>590</v>
      </c>
      <c r="V45" s="220">
        <v>0</v>
      </c>
      <c r="W45" s="229" t="s">
        <v>590</v>
      </c>
      <c r="X45" s="220">
        <v>0</v>
      </c>
      <c r="Y45" s="229" t="s">
        <v>590</v>
      </c>
      <c r="Z45" s="220" t="s">
        <v>576</v>
      </c>
      <c r="AA45" s="229" t="s">
        <v>576</v>
      </c>
      <c r="AB45" s="220">
        <v>0</v>
      </c>
      <c r="AC45" s="220">
        <v>0</v>
      </c>
    </row>
    <row r="46" spans="1:29" s="226" customFormat="1" x14ac:dyDescent="0.25">
      <c r="A46" s="184" t="s">
        <v>553</v>
      </c>
      <c r="B46" s="185" t="s">
        <v>554</v>
      </c>
      <c r="C46" s="220"/>
      <c r="D46" s="220"/>
      <c r="E46" s="220"/>
      <c r="F46" s="220"/>
      <c r="G46" s="220">
        <v>0</v>
      </c>
      <c r="H46" s="220">
        <v>0</v>
      </c>
      <c r="I46" s="229" t="s">
        <v>590</v>
      </c>
      <c r="J46" s="220">
        <v>0</v>
      </c>
      <c r="K46" s="229" t="s">
        <v>590</v>
      </c>
      <c r="L46" s="220">
        <v>0</v>
      </c>
      <c r="M46" s="229" t="s">
        <v>590</v>
      </c>
      <c r="N46" s="220">
        <v>0</v>
      </c>
      <c r="O46" s="229" t="s">
        <v>590</v>
      </c>
      <c r="P46" s="220">
        <v>0</v>
      </c>
      <c r="Q46" s="229" t="s">
        <v>590</v>
      </c>
      <c r="R46" s="220">
        <v>0</v>
      </c>
      <c r="S46" s="229" t="s">
        <v>590</v>
      </c>
      <c r="T46" s="220">
        <v>0</v>
      </c>
      <c r="U46" s="229" t="s">
        <v>590</v>
      </c>
      <c r="V46" s="220">
        <v>0</v>
      </c>
      <c r="W46" s="229" t="s">
        <v>590</v>
      </c>
      <c r="X46" s="220">
        <v>0</v>
      </c>
      <c r="Y46" s="229" t="s">
        <v>590</v>
      </c>
      <c r="Z46" s="220" t="s">
        <v>576</v>
      </c>
      <c r="AA46" s="229" t="s">
        <v>576</v>
      </c>
      <c r="AB46" s="220">
        <v>0</v>
      </c>
      <c r="AC46" s="220">
        <v>0</v>
      </c>
    </row>
    <row r="47" spans="1:29" s="226" customFormat="1" x14ac:dyDescent="0.25">
      <c r="A47" s="182" t="s">
        <v>63</v>
      </c>
      <c r="B47" s="183" t="s">
        <v>162</v>
      </c>
      <c r="C47" s="220"/>
      <c r="D47" s="220"/>
      <c r="E47" s="220"/>
      <c r="F47" s="220"/>
      <c r="G47" s="220"/>
      <c r="H47" s="220"/>
      <c r="I47" s="220"/>
      <c r="J47" s="220"/>
      <c r="K47" s="220"/>
      <c r="L47" s="220"/>
      <c r="M47" s="220"/>
      <c r="N47" s="220"/>
      <c r="O47" s="220"/>
      <c r="P47" s="220"/>
      <c r="Q47" s="220"/>
      <c r="R47" s="220"/>
      <c r="S47" s="229"/>
      <c r="T47" s="220"/>
      <c r="U47" s="220"/>
      <c r="V47" s="220"/>
      <c r="W47" s="220"/>
      <c r="X47" s="220"/>
      <c r="Y47" s="220"/>
      <c r="Z47" s="220"/>
      <c r="AA47" s="220"/>
      <c r="AB47" s="220"/>
      <c r="AC47" s="220"/>
    </row>
    <row r="48" spans="1:29" s="226" customFormat="1" ht="33.75" customHeight="1" x14ac:dyDescent="0.25">
      <c r="A48" s="184" t="s">
        <v>161</v>
      </c>
      <c r="B48" s="185" t="s">
        <v>543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576</v>
      </c>
      <c r="AA48" s="220"/>
      <c r="AB48" s="220">
        <v>0</v>
      </c>
      <c r="AC48" s="220">
        <v>0</v>
      </c>
    </row>
    <row r="49" spans="1:29" s="226" customFormat="1" ht="31.5" x14ac:dyDescent="0.25">
      <c r="A49" s="184" t="s">
        <v>160</v>
      </c>
      <c r="B49" s="187" t="s">
        <v>541</v>
      </c>
      <c r="C49" s="220">
        <v>0</v>
      </c>
      <c r="D49" s="220">
        <v>50</v>
      </c>
      <c r="E49" s="220"/>
      <c r="F49" s="220"/>
      <c r="G49" s="220">
        <v>0</v>
      </c>
      <c r="H49" s="220">
        <v>0</v>
      </c>
      <c r="I49" s="220"/>
      <c r="J49" s="220">
        <v>0</v>
      </c>
      <c r="K49" s="220"/>
      <c r="L49" s="220">
        <v>0</v>
      </c>
      <c r="M49" s="220"/>
      <c r="N49" s="220">
        <v>50</v>
      </c>
      <c r="O49" s="220"/>
      <c r="P49" s="220">
        <v>0</v>
      </c>
      <c r="Q49" s="220"/>
      <c r="R49" s="220">
        <v>0</v>
      </c>
      <c r="S49" s="220"/>
      <c r="T49" s="220">
        <v>0</v>
      </c>
      <c r="U49" s="220"/>
      <c r="V49" s="220">
        <v>0</v>
      </c>
      <c r="W49" s="220"/>
      <c r="X49" s="220">
        <v>0</v>
      </c>
      <c r="Y49" s="220"/>
      <c r="Z49" s="220" t="s">
        <v>576</v>
      </c>
      <c r="AA49" s="220"/>
      <c r="AB49" s="220">
        <v>0</v>
      </c>
      <c r="AC49" s="220">
        <v>50</v>
      </c>
    </row>
    <row r="50" spans="1:29" s="226" customFormat="1" x14ac:dyDescent="0.25">
      <c r="A50" s="184" t="s">
        <v>159</v>
      </c>
      <c r="B50" s="187"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576</v>
      </c>
      <c r="AA50" s="220"/>
      <c r="AB50" s="220">
        <v>0</v>
      </c>
      <c r="AC50" s="220">
        <v>0</v>
      </c>
    </row>
    <row r="51" spans="1:29" s="226" customFormat="1" ht="31.5" x14ac:dyDescent="0.25">
      <c r="A51" s="184" t="s">
        <v>157</v>
      </c>
      <c r="B51" s="185"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576</v>
      </c>
      <c r="AA51" s="220"/>
      <c r="AB51" s="220">
        <v>0</v>
      </c>
      <c r="AC51" s="220">
        <v>0</v>
      </c>
    </row>
    <row r="52" spans="1:29" s="226" customFormat="1" ht="31.5" x14ac:dyDescent="0.25">
      <c r="A52" s="184" t="s">
        <v>155</v>
      </c>
      <c r="B52" s="185"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576</v>
      </c>
      <c r="AA52" s="220"/>
      <c r="AB52" s="220">
        <v>0</v>
      </c>
      <c r="AC52" s="220">
        <v>0</v>
      </c>
    </row>
    <row r="53" spans="1:29" s="226" customFormat="1" x14ac:dyDescent="0.25">
      <c r="A53" s="184" t="s">
        <v>153</v>
      </c>
      <c r="B53" s="185"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576</v>
      </c>
      <c r="AA53" s="220"/>
      <c r="AB53" s="220">
        <v>0</v>
      </c>
      <c r="AC53" s="220">
        <v>0</v>
      </c>
    </row>
    <row r="54" spans="1:29" s="226" customFormat="1" x14ac:dyDescent="0.25">
      <c r="A54" s="184" t="s">
        <v>151</v>
      </c>
      <c r="B54" s="185" t="s">
        <v>544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576</v>
      </c>
      <c r="AA54" s="220"/>
      <c r="AB54" s="220">
        <v>0</v>
      </c>
      <c r="AC54" s="220">
        <v>0</v>
      </c>
    </row>
    <row r="55" spans="1:29" s="226" customFormat="1" x14ac:dyDescent="0.25">
      <c r="A55" s="184" t="s">
        <v>555</v>
      </c>
      <c r="B55" s="185" t="s">
        <v>545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576</v>
      </c>
      <c r="AA55" s="220"/>
      <c r="AB55" s="220">
        <v>0</v>
      </c>
      <c r="AC55" s="220">
        <v>0</v>
      </c>
    </row>
    <row r="56" spans="1:29" s="226" customFormat="1" x14ac:dyDescent="0.25">
      <c r="A56" s="184" t="s">
        <v>556</v>
      </c>
      <c r="B56" s="185" t="s">
        <v>546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576</v>
      </c>
      <c r="AA56" s="220"/>
      <c r="AB56" s="220">
        <v>0</v>
      </c>
      <c r="AC56" s="220">
        <v>0</v>
      </c>
    </row>
    <row r="57" spans="1:29" s="226" customFormat="1" x14ac:dyDescent="0.25">
      <c r="A57" s="184" t="s">
        <v>557</v>
      </c>
      <c r="B57" s="185" t="s">
        <v>548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576</v>
      </c>
      <c r="AA57" s="220"/>
      <c r="AB57" s="220">
        <v>0</v>
      </c>
      <c r="AC57" s="220">
        <v>0</v>
      </c>
    </row>
    <row r="58" spans="1:29" s="226" customFormat="1" x14ac:dyDescent="0.25">
      <c r="A58" s="184" t="s">
        <v>558</v>
      </c>
      <c r="B58" s="185" t="s">
        <v>550</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576</v>
      </c>
      <c r="AA58" s="220"/>
      <c r="AB58" s="220">
        <v>0</v>
      </c>
      <c r="AC58" s="220">
        <v>0</v>
      </c>
    </row>
    <row r="59" spans="1:29" s="226" customFormat="1" x14ac:dyDescent="0.25">
      <c r="A59" s="184" t="s">
        <v>559</v>
      </c>
      <c r="B59" s="185" t="s">
        <v>552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576</v>
      </c>
      <c r="AA59" s="220"/>
      <c r="AB59" s="220">
        <v>0</v>
      </c>
      <c r="AC59" s="220">
        <v>0</v>
      </c>
    </row>
    <row r="60" spans="1:29" s="226" customFormat="1" x14ac:dyDescent="0.25">
      <c r="A60" s="184" t="s">
        <v>560</v>
      </c>
      <c r="B60" s="185" t="s">
        <v>554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576</v>
      </c>
      <c r="AA60" s="220"/>
      <c r="AB60" s="220">
        <v>0</v>
      </c>
      <c r="AC60" s="220">
        <v>0</v>
      </c>
    </row>
    <row r="61" spans="1:29" s="226" customFormat="1" ht="35.25" customHeight="1" x14ac:dyDescent="0.25">
      <c r="A61" s="182" t="s">
        <v>61</v>
      </c>
      <c r="B61" s="183"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6" customFormat="1" x14ac:dyDescent="0.25">
      <c r="A62" s="184" t="s">
        <v>149</v>
      </c>
      <c r="B62" s="185" t="s">
        <v>148</v>
      </c>
      <c r="C62" s="220">
        <v>9.3220799999999997</v>
      </c>
      <c r="D62" s="220">
        <v>406.19470250828272</v>
      </c>
      <c r="E62" s="220"/>
      <c r="F62" s="220"/>
      <c r="G62" s="220">
        <v>0</v>
      </c>
      <c r="H62" s="220">
        <v>0</v>
      </c>
      <c r="I62" s="220"/>
      <c r="J62" s="220">
        <v>0</v>
      </c>
      <c r="K62" s="220"/>
      <c r="L62" s="220">
        <v>0</v>
      </c>
      <c r="M62" s="220"/>
      <c r="N62" s="220">
        <v>406.19470250828272</v>
      </c>
      <c r="O62" s="220"/>
      <c r="P62" s="220">
        <v>0</v>
      </c>
      <c r="Q62" s="220"/>
      <c r="R62" s="220">
        <v>0</v>
      </c>
      <c r="S62" s="220"/>
      <c r="T62" s="220">
        <v>0</v>
      </c>
      <c r="U62" s="220"/>
      <c r="V62" s="220">
        <v>0</v>
      </c>
      <c r="W62" s="220"/>
      <c r="X62" s="220">
        <v>0</v>
      </c>
      <c r="Y62" s="220"/>
      <c r="Z62" s="220" t="s">
        <v>576</v>
      </c>
      <c r="AA62" s="220"/>
      <c r="AB62" s="220">
        <v>0</v>
      </c>
      <c r="AC62" s="220">
        <v>406.19470250828272</v>
      </c>
    </row>
    <row r="63" spans="1:29" s="226" customFormat="1" x14ac:dyDescent="0.25">
      <c r="A63" s="184" t="s">
        <v>147</v>
      </c>
      <c r="B63" s="187"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576</v>
      </c>
      <c r="AA63" s="220"/>
      <c r="AB63" s="220">
        <v>0</v>
      </c>
      <c r="AC63" s="220">
        <v>0</v>
      </c>
    </row>
    <row r="64" spans="1:29" s="226" customFormat="1" x14ac:dyDescent="0.25">
      <c r="A64" s="184" t="s">
        <v>146</v>
      </c>
      <c r="B64" s="185" t="s">
        <v>140</v>
      </c>
      <c r="C64" s="220"/>
      <c r="D64" s="220"/>
      <c r="E64" s="220"/>
      <c r="F64" s="220"/>
      <c r="G64" s="220">
        <v>0</v>
      </c>
      <c r="H64" s="220">
        <v>0</v>
      </c>
      <c r="I64" s="220"/>
      <c r="J64" s="220">
        <v>0</v>
      </c>
      <c r="K64" s="220"/>
      <c r="L64" s="220">
        <v>0</v>
      </c>
      <c r="M64" s="220"/>
      <c r="N64" s="220">
        <v>50</v>
      </c>
      <c r="O64" s="220"/>
      <c r="P64" s="220">
        <v>0</v>
      </c>
      <c r="Q64" s="220"/>
      <c r="R64" s="220">
        <v>0</v>
      </c>
      <c r="S64" s="220"/>
      <c r="T64" s="220">
        <v>0</v>
      </c>
      <c r="U64" s="220"/>
      <c r="V64" s="220">
        <v>0</v>
      </c>
      <c r="W64" s="220"/>
      <c r="X64" s="220">
        <v>0</v>
      </c>
      <c r="Y64" s="220"/>
      <c r="Z64" s="220" t="s">
        <v>576</v>
      </c>
      <c r="AA64" s="220"/>
      <c r="AB64" s="220">
        <v>0</v>
      </c>
      <c r="AC64" s="220">
        <v>50</v>
      </c>
    </row>
    <row r="65" spans="1:29" s="226" customFormat="1" x14ac:dyDescent="0.25">
      <c r="A65" s="184" t="s">
        <v>145</v>
      </c>
      <c r="B65" s="187"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576</v>
      </c>
      <c r="AA65" s="220"/>
      <c r="AB65" s="220">
        <v>0</v>
      </c>
      <c r="AC65" s="220">
        <v>0</v>
      </c>
    </row>
    <row r="66" spans="1:29" s="226" customFormat="1" x14ac:dyDescent="0.25">
      <c r="A66" s="184" t="s">
        <v>144</v>
      </c>
      <c r="B66" s="187"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576</v>
      </c>
      <c r="AA66" s="220"/>
      <c r="AB66" s="220">
        <v>0</v>
      </c>
      <c r="AC66" s="220">
        <v>0</v>
      </c>
    </row>
    <row r="67" spans="1:29" s="226" customFormat="1" x14ac:dyDescent="0.25">
      <c r="A67" s="184" t="s">
        <v>143</v>
      </c>
      <c r="B67" s="185"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576</v>
      </c>
      <c r="AA67" s="220"/>
      <c r="AB67" s="220">
        <v>0</v>
      </c>
      <c r="AC67" s="220">
        <v>0</v>
      </c>
    </row>
    <row r="68" spans="1:29" s="226" customFormat="1" x14ac:dyDescent="0.25">
      <c r="A68" s="184" t="s">
        <v>561</v>
      </c>
      <c r="B68" s="185" t="s">
        <v>545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576</v>
      </c>
      <c r="AA68" s="220"/>
      <c r="AB68" s="220">
        <v>0</v>
      </c>
      <c r="AC68" s="220">
        <v>0</v>
      </c>
    </row>
    <row r="69" spans="1:29" s="226" customFormat="1" x14ac:dyDescent="0.25">
      <c r="A69" s="184" t="s">
        <v>562</v>
      </c>
      <c r="B69" s="185" t="s">
        <v>546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576</v>
      </c>
      <c r="AA69" s="220"/>
      <c r="AB69" s="220">
        <v>0</v>
      </c>
      <c r="AC69" s="220">
        <v>0</v>
      </c>
    </row>
    <row r="70" spans="1:29" s="226" customFormat="1" x14ac:dyDescent="0.25">
      <c r="A70" s="184" t="s">
        <v>563</v>
      </c>
      <c r="B70" s="185" t="s">
        <v>548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576</v>
      </c>
      <c r="AA70" s="220"/>
      <c r="AB70" s="220">
        <v>0</v>
      </c>
      <c r="AC70" s="220">
        <v>0</v>
      </c>
    </row>
    <row r="71" spans="1:29" s="226" customFormat="1" x14ac:dyDescent="0.25">
      <c r="A71" s="184" t="s">
        <v>564</v>
      </c>
      <c r="B71" s="185" t="s">
        <v>550</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576</v>
      </c>
      <c r="AA71" s="220"/>
      <c r="AB71" s="220">
        <v>0</v>
      </c>
      <c r="AC71" s="220">
        <v>0</v>
      </c>
    </row>
    <row r="72" spans="1:29" s="226" customFormat="1" x14ac:dyDescent="0.25">
      <c r="A72" s="184" t="s">
        <v>565</v>
      </c>
      <c r="B72" s="185" t="s">
        <v>552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576</v>
      </c>
      <c r="AA72" s="220"/>
      <c r="AB72" s="220">
        <v>0</v>
      </c>
      <c r="AC72" s="220">
        <v>0</v>
      </c>
    </row>
    <row r="73" spans="1:29" s="226" customFormat="1" x14ac:dyDescent="0.25">
      <c r="A73" s="184" t="s">
        <v>566</v>
      </c>
      <c r="B73" s="185" t="s">
        <v>554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576</v>
      </c>
      <c r="AA73" s="220"/>
      <c r="AB73" s="220">
        <v>0</v>
      </c>
      <c r="AC73" s="220">
        <v>0</v>
      </c>
    </row>
    <row r="74" spans="1:29" s="226" customFormat="1" ht="36.75" customHeight="1" x14ac:dyDescent="0.25">
      <c r="A74" s="182" t="s">
        <v>60</v>
      </c>
      <c r="B74" s="188"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576</v>
      </c>
      <c r="AA74" s="220"/>
      <c r="AB74" s="220">
        <v>0</v>
      </c>
      <c r="AC74" s="220">
        <v>0</v>
      </c>
    </row>
    <row r="75" spans="1:29" s="226" customFormat="1" x14ac:dyDescent="0.25">
      <c r="A75" s="182" t="s">
        <v>58</v>
      </c>
      <c r="B75" s="183"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6" customFormat="1" ht="45" customHeight="1" x14ac:dyDescent="0.25">
      <c r="A76" s="184" t="s">
        <v>232</v>
      </c>
      <c r="B76" s="185" t="s">
        <v>543</v>
      </c>
      <c r="C76" s="230"/>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576</v>
      </c>
      <c r="AA76" s="221"/>
      <c r="AB76" s="220">
        <v>0</v>
      </c>
      <c r="AC76" s="220">
        <v>0</v>
      </c>
    </row>
    <row r="77" spans="1:29" s="226" customFormat="1" ht="39.75" customHeight="1" x14ac:dyDescent="0.25">
      <c r="A77" s="184" t="s">
        <v>233</v>
      </c>
      <c r="B77" s="187" t="s">
        <v>541</v>
      </c>
      <c r="C77" s="220"/>
      <c r="D77" s="220"/>
      <c r="E77" s="220"/>
      <c r="F77" s="220"/>
      <c r="G77" s="220">
        <v>0</v>
      </c>
      <c r="H77" s="220">
        <v>0</v>
      </c>
      <c r="I77" s="220"/>
      <c r="J77" s="220">
        <v>0</v>
      </c>
      <c r="K77" s="220"/>
      <c r="L77" s="220">
        <v>0</v>
      </c>
      <c r="M77" s="220"/>
      <c r="N77" s="220">
        <v>20</v>
      </c>
      <c r="O77" s="220"/>
      <c r="P77" s="220">
        <v>0</v>
      </c>
      <c r="Q77" s="220"/>
      <c r="R77" s="220">
        <v>0</v>
      </c>
      <c r="S77" s="220"/>
      <c r="T77" s="220">
        <v>0</v>
      </c>
      <c r="U77" s="220"/>
      <c r="V77" s="220">
        <v>0</v>
      </c>
      <c r="W77" s="220"/>
      <c r="X77" s="220">
        <v>0</v>
      </c>
      <c r="Y77" s="220"/>
      <c r="Z77" s="220" t="s">
        <v>576</v>
      </c>
      <c r="AA77" s="220"/>
      <c r="AB77" s="220">
        <v>0</v>
      </c>
      <c r="AC77" s="220">
        <v>20</v>
      </c>
    </row>
    <row r="78" spans="1:29" s="226" customFormat="1" x14ac:dyDescent="0.25">
      <c r="A78" s="184" t="s">
        <v>234</v>
      </c>
      <c r="B78" s="187"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576</v>
      </c>
      <c r="AA78" s="220"/>
      <c r="AB78" s="220">
        <v>0</v>
      </c>
      <c r="AC78" s="220">
        <v>0</v>
      </c>
    </row>
    <row r="79" spans="1:29" s="226" customFormat="1" x14ac:dyDescent="0.25">
      <c r="A79" s="184" t="s">
        <v>235</v>
      </c>
      <c r="B79" s="185" t="s">
        <v>567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576</v>
      </c>
      <c r="AA79" s="220"/>
      <c r="AB79" s="220">
        <v>0</v>
      </c>
      <c r="AC79" s="220">
        <v>0</v>
      </c>
    </row>
    <row r="80" spans="1:29" s="226" customFormat="1" x14ac:dyDescent="0.25">
      <c r="A80" s="184" t="s">
        <v>236</v>
      </c>
      <c r="B80" s="185" t="s">
        <v>544</v>
      </c>
      <c r="C80" s="230"/>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576</v>
      </c>
      <c r="AA80" s="221"/>
      <c r="AB80" s="220">
        <v>0</v>
      </c>
      <c r="AC80" s="220">
        <v>0</v>
      </c>
    </row>
    <row r="81" spans="1:29" s="226" customFormat="1" x14ac:dyDescent="0.25">
      <c r="A81" s="184" t="s">
        <v>568</v>
      </c>
      <c r="B81" s="185" t="s">
        <v>545</v>
      </c>
      <c r="C81" s="230"/>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576</v>
      </c>
      <c r="AA81" s="221"/>
      <c r="AB81" s="220">
        <v>0</v>
      </c>
      <c r="AC81" s="220">
        <v>0</v>
      </c>
    </row>
    <row r="82" spans="1:29" s="226" customFormat="1" x14ac:dyDescent="0.25">
      <c r="A82" s="184" t="s">
        <v>569</v>
      </c>
      <c r="B82" s="185" t="s">
        <v>546</v>
      </c>
      <c r="C82" s="230"/>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576</v>
      </c>
      <c r="AA82" s="221"/>
      <c r="AB82" s="220">
        <v>0</v>
      </c>
      <c r="AC82" s="220">
        <v>0</v>
      </c>
    </row>
    <row r="83" spans="1:29" s="226" customFormat="1" x14ac:dyDescent="0.25">
      <c r="A83" s="184" t="s">
        <v>570</v>
      </c>
      <c r="B83" s="185" t="s">
        <v>548</v>
      </c>
      <c r="C83" s="230"/>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576</v>
      </c>
      <c r="AA83" s="221"/>
      <c r="AB83" s="220">
        <v>0</v>
      </c>
      <c r="AC83" s="220">
        <v>0</v>
      </c>
    </row>
    <row r="84" spans="1:29" s="226" customFormat="1" x14ac:dyDescent="0.25">
      <c r="A84" s="184" t="s">
        <v>571</v>
      </c>
      <c r="B84" s="185" t="s">
        <v>550</v>
      </c>
      <c r="C84" s="230"/>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576</v>
      </c>
      <c r="AA84" s="221"/>
      <c r="AB84" s="220">
        <v>0</v>
      </c>
      <c r="AC84" s="220">
        <v>0</v>
      </c>
    </row>
    <row r="85" spans="1:29" s="226" customFormat="1" x14ac:dyDescent="0.25">
      <c r="A85" s="184" t="s">
        <v>572</v>
      </c>
      <c r="B85" s="185" t="s">
        <v>552</v>
      </c>
      <c r="C85" s="230"/>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576</v>
      </c>
      <c r="AA85" s="221"/>
      <c r="AB85" s="220">
        <v>0</v>
      </c>
      <c r="AC85" s="220">
        <v>0</v>
      </c>
    </row>
    <row r="86" spans="1:29" s="226" customFormat="1" x14ac:dyDescent="0.25">
      <c r="A86" s="184" t="s">
        <v>573</v>
      </c>
      <c r="B86" s="185" t="s">
        <v>554</v>
      </c>
      <c r="C86" s="23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576</v>
      </c>
      <c r="AA86" s="221"/>
      <c r="AB86" s="220">
        <v>0</v>
      </c>
      <c r="AC86" s="22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6" sqref="A26:AV27"/>
    </sheetView>
  </sheetViews>
  <sheetFormatPr defaultColWidth="9.140625" defaultRowHeight="15" x14ac:dyDescent="0.25"/>
  <cols>
    <col min="1" max="1" width="6.140625" style="19" customWidth="1"/>
    <col min="2" max="2" width="23.140625" style="19" customWidth="1"/>
    <col min="3" max="3" width="26.2851562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5" width="10.7109375" style="19" customWidth="1"/>
    <col min="26" max="26" width="7.7109375" style="19" customWidth="1"/>
    <col min="27" max="28" width="10.7109375" style="19" customWidth="1"/>
    <col min="29" max="29" width="20.140625" style="19" customWidth="1"/>
    <col min="30" max="30" width="14.85546875" style="19" customWidth="1"/>
    <col min="31" max="31" width="15.85546875" style="19" customWidth="1"/>
    <col min="32" max="32" width="17" style="19" customWidth="1"/>
    <col min="33" max="33" width="17.28515625" style="19" customWidth="1"/>
    <col min="34" max="34" width="14.85546875" style="19" customWidth="1"/>
    <col min="35" max="35" width="16.42578125" style="19" customWidth="1"/>
    <col min="36" max="36" width="17.5703125" style="19" customWidth="1"/>
    <col min="37" max="38" width="19.7109375" style="19" customWidth="1"/>
    <col min="39" max="39" width="14" style="19" customWidth="1"/>
    <col min="40" max="40" width="14.425781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3" t="str">
        <f>'1. паспорт местоположение'!A12:C12</f>
        <v>M_TP3300.PS.0128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3" t="str">
        <f>'1. паспорт местоположение'!A15:C15</f>
        <v>Реконструкции ПС 110/10 кВ Чикча (замена силовых трансформаторов 2-10 МВА на 2*25 МВА)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0" t="s">
        <v>516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54</v>
      </c>
      <c r="B22" s="412" t="s">
        <v>26</v>
      </c>
      <c r="C22" s="401" t="s">
        <v>53</v>
      </c>
      <c r="D22" s="401" t="s">
        <v>52</v>
      </c>
      <c r="E22" s="415" t="s">
        <v>527</v>
      </c>
      <c r="F22" s="416"/>
      <c r="G22" s="416"/>
      <c r="H22" s="416"/>
      <c r="I22" s="416"/>
      <c r="J22" s="416"/>
      <c r="K22" s="416"/>
      <c r="L22" s="417"/>
      <c r="M22" s="401" t="s">
        <v>51</v>
      </c>
      <c r="N22" s="401" t="s">
        <v>50</v>
      </c>
      <c r="O22" s="401" t="s">
        <v>49</v>
      </c>
      <c r="P22" s="396" t="s">
        <v>267</v>
      </c>
      <c r="Q22" s="396" t="s">
        <v>48</v>
      </c>
      <c r="R22" s="396" t="s">
        <v>47</v>
      </c>
      <c r="S22" s="396" t="s">
        <v>46</v>
      </c>
      <c r="T22" s="396"/>
      <c r="U22" s="418" t="s">
        <v>45</v>
      </c>
      <c r="V22" s="418" t="s">
        <v>44</v>
      </c>
      <c r="W22" s="396" t="s">
        <v>43</v>
      </c>
      <c r="X22" s="396" t="s">
        <v>42</v>
      </c>
      <c r="Y22" s="396" t="s">
        <v>41</v>
      </c>
      <c r="Z22" s="403" t="s">
        <v>40</v>
      </c>
      <c r="AA22" s="396" t="s">
        <v>39</v>
      </c>
      <c r="AB22" s="396" t="s">
        <v>38</v>
      </c>
      <c r="AC22" s="396" t="s">
        <v>37</v>
      </c>
      <c r="AD22" s="396" t="s">
        <v>36</v>
      </c>
      <c r="AE22" s="396" t="s">
        <v>35</v>
      </c>
      <c r="AF22" s="396" t="s">
        <v>34</v>
      </c>
      <c r="AG22" s="396"/>
      <c r="AH22" s="396"/>
      <c r="AI22" s="396"/>
      <c r="AJ22" s="396"/>
      <c r="AK22" s="396"/>
      <c r="AL22" s="396" t="s">
        <v>33</v>
      </c>
      <c r="AM22" s="396"/>
      <c r="AN22" s="396"/>
      <c r="AO22" s="396"/>
      <c r="AP22" s="396" t="s">
        <v>32</v>
      </c>
      <c r="AQ22" s="396"/>
      <c r="AR22" s="396" t="s">
        <v>31</v>
      </c>
      <c r="AS22" s="396" t="s">
        <v>30</v>
      </c>
      <c r="AT22" s="396" t="s">
        <v>29</v>
      </c>
      <c r="AU22" s="396" t="s">
        <v>28</v>
      </c>
      <c r="AV22" s="404" t="s">
        <v>27</v>
      </c>
    </row>
    <row r="23" spans="1:48" s="22" customFormat="1" ht="64.5" customHeight="1" x14ac:dyDescent="0.25">
      <c r="A23" s="411"/>
      <c r="B23" s="413"/>
      <c r="C23" s="411"/>
      <c r="D23" s="411"/>
      <c r="E23" s="406" t="s">
        <v>25</v>
      </c>
      <c r="F23" s="397" t="s">
        <v>141</v>
      </c>
      <c r="G23" s="397" t="s">
        <v>140</v>
      </c>
      <c r="H23" s="397" t="s">
        <v>139</v>
      </c>
      <c r="I23" s="399" t="s">
        <v>435</v>
      </c>
      <c r="J23" s="399" t="s">
        <v>436</v>
      </c>
      <c r="K23" s="399" t="s">
        <v>437</v>
      </c>
      <c r="L23" s="397" t="s">
        <v>82</v>
      </c>
      <c r="M23" s="411"/>
      <c r="N23" s="411"/>
      <c r="O23" s="411"/>
      <c r="P23" s="396"/>
      <c r="Q23" s="396"/>
      <c r="R23" s="396"/>
      <c r="S23" s="408" t="s">
        <v>3</v>
      </c>
      <c r="T23" s="408" t="s">
        <v>13</v>
      </c>
      <c r="U23" s="418"/>
      <c r="V23" s="418"/>
      <c r="W23" s="396"/>
      <c r="X23" s="396"/>
      <c r="Y23" s="396"/>
      <c r="Z23" s="396"/>
      <c r="AA23" s="396"/>
      <c r="AB23" s="396"/>
      <c r="AC23" s="396"/>
      <c r="AD23" s="396"/>
      <c r="AE23" s="396"/>
      <c r="AF23" s="396" t="s">
        <v>24</v>
      </c>
      <c r="AG23" s="396"/>
      <c r="AH23" s="396" t="s">
        <v>23</v>
      </c>
      <c r="AI23" s="396"/>
      <c r="AJ23" s="401" t="s">
        <v>22</v>
      </c>
      <c r="AK23" s="401" t="s">
        <v>21</v>
      </c>
      <c r="AL23" s="401" t="s">
        <v>20</v>
      </c>
      <c r="AM23" s="401" t="s">
        <v>19</v>
      </c>
      <c r="AN23" s="401" t="s">
        <v>18</v>
      </c>
      <c r="AO23" s="401" t="s">
        <v>17</v>
      </c>
      <c r="AP23" s="401" t="s">
        <v>16</v>
      </c>
      <c r="AQ23" s="419" t="s">
        <v>13</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8" t="s">
        <v>15</v>
      </c>
      <c r="AG24" s="158" t="s">
        <v>14</v>
      </c>
      <c r="AH24" s="159" t="s">
        <v>3</v>
      </c>
      <c r="AI24" s="159" t="s">
        <v>13</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9" t="s">
        <v>71</v>
      </c>
    </row>
    <row r="2" spans="1:8" ht="18.75" x14ac:dyDescent="0.3">
      <c r="B2" s="15" t="s">
        <v>12</v>
      </c>
    </row>
    <row r="3" spans="1:8" ht="18.75" x14ac:dyDescent="0.3">
      <c r="B3" s="15" t="s">
        <v>535</v>
      </c>
    </row>
    <row r="4" spans="1:8" x14ac:dyDescent="0.25">
      <c r="B4" s="44"/>
    </row>
    <row r="5" spans="1:8" ht="18.75" x14ac:dyDescent="0.3">
      <c r="A5" s="423" t="str">
        <f>'1. паспорт местоположение'!A5:C5</f>
        <v>Год раскрытия информации: 2024 год</v>
      </c>
      <c r="B5" s="423"/>
      <c r="C5" s="68"/>
      <c r="D5" s="68"/>
      <c r="E5" s="68"/>
      <c r="F5" s="68"/>
      <c r="G5" s="68"/>
      <c r="H5" s="68"/>
    </row>
    <row r="6" spans="1:8" ht="18.75" x14ac:dyDescent="0.3">
      <c r="A6" s="163"/>
      <c r="B6" s="163"/>
      <c r="C6" s="163"/>
      <c r="D6" s="163"/>
      <c r="E6" s="163"/>
      <c r="F6" s="163"/>
      <c r="G6" s="163"/>
      <c r="H6" s="163"/>
    </row>
    <row r="7" spans="1:8" ht="18.75" x14ac:dyDescent="0.25">
      <c r="A7" s="258" t="s">
        <v>11</v>
      </c>
      <c r="B7" s="258"/>
      <c r="C7" s="162"/>
      <c r="D7" s="162"/>
      <c r="E7" s="162"/>
      <c r="F7" s="162"/>
      <c r="G7" s="162"/>
      <c r="H7" s="162"/>
    </row>
    <row r="8" spans="1:8" ht="18.75" x14ac:dyDescent="0.25">
      <c r="A8" s="162"/>
      <c r="B8" s="162"/>
      <c r="C8" s="162"/>
      <c r="D8" s="162"/>
      <c r="E8" s="162"/>
      <c r="F8" s="162"/>
      <c r="G8" s="162"/>
      <c r="H8" s="162"/>
    </row>
    <row r="9" spans="1:8" x14ac:dyDescent="0.25">
      <c r="A9" s="263" t="str">
        <f>'1. паспорт местоположение'!A9:C9</f>
        <v>АО "Россети Тюмень"</v>
      </c>
      <c r="B9" s="263"/>
      <c r="C9" s="160"/>
      <c r="D9" s="160"/>
      <c r="E9" s="160"/>
      <c r="F9" s="160"/>
      <c r="G9" s="160"/>
      <c r="H9" s="160"/>
    </row>
    <row r="10" spans="1:8" x14ac:dyDescent="0.25">
      <c r="A10" s="255" t="s">
        <v>10</v>
      </c>
      <c r="B10" s="255"/>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424" t="str">
        <f>'1. паспорт местоположение'!A12:C12</f>
        <v>M_TP3300.PS.0128</v>
      </c>
      <c r="B12" s="424"/>
      <c r="C12" s="160"/>
      <c r="D12" s="160"/>
      <c r="E12" s="160"/>
      <c r="F12" s="160"/>
      <c r="G12" s="160"/>
      <c r="H12" s="160"/>
    </row>
    <row r="13" spans="1:8" x14ac:dyDescent="0.25">
      <c r="A13" s="255" t="s">
        <v>9</v>
      </c>
      <c r="B13" s="255"/>
      <c r="C13" s="161"/>
      <c r="D13" s="161"/>
      <c r="E13" s="161"/>
      <c r="F13" s="161"/>
      <c r="G13" s="161"/>
      <c r="H13" s="161"/>
    </row>
    <row r="14" spans="1:8" ht="18.75" x14ac:dyDescent="0.25">
      <c r="A14" s="11"/>
      <c r="B14" s="11"/>
      <c r="C14" s="11"/>
      <c r="D14" s="11"/>
      <c r="E14" s="11"/>
      <c r="F14" s="11"/>
      <c r="G14" s="11"/>
      <c r="H14" s="11"/>
    </row>
    <row r="15" spans="1:8" ht="56.25" customHeight="1" x14ac:dyDescent="0.25">
      <c r="A15" s="256" t="str">
        <f>'1. паспорт местоположение'!A15:C15</f>
        <v>Реконструкции ПС 110/10 кВ Чикча (замена силовых трансформаторов 2-10 МВА на 2*25 МВА)</v>
      </c>
      <c r="B15" s="256"/>
      <c r="C15" s="160"/>
      <c r="D15" s="160"/>
      <c r="E15" s="160"/>
      <c r="F15" s="160"/>
      <c r="G15" s="160"/>
      <c r="H15" s="160"/>
    </row>
    <row r="16" spans="1:8" x14ac:dyDescent="0.25">
      <c r="A16" s="255" t="s">
        <v>7</v>
      </c>
      <c r="B16" s="255"/>
      <c r="C16" s="161"/>
      <c r="D16" s="161"/>
      <c r="E16" s="161"/>
      <c r="F16" s="161"/>
      <c r="G16" s="161"/>
      <c r="H16" s="161"/>
    </row>
    <row r="17" spans="1:2" x14ac:dyDescent="0.25">
      <c r="B17" s="142"/>
    </row>
    <row r="18" spans="1:2" ht="22.5" customHeight="1" x14ac:dyDescent="0.25">
      <c r="A18" s="421" t="s">
        <v>517</v>
      </c>
      <c r="B18" s="422"/>
    </row>
    <row r="19" spans="1:2" x14ac:dyDescent="0.25">
      <c r="B19" s="44"/>
    </row>
    <row r="20" spans="1:2" ht="16.5" thickBot="1" x14ac:dyDescent="0.3">
      <c r="B20" s="143"/>
    </row>
    <row r="21" spans="1:2" ht="30.75" thickBot="1" x14ac:dyDescent="0.3">
      <c r="A21" s="144" t="s">
        <v>403</v>
      </c>
      <c r="B21" s="145" t="str">
        <f>A15</f>
        <v>Реконструкции ПС 110/10 кВ Чикча (замена силовых трансформаторов 2-10 МВА на 2*25 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584</v>
      </c>
    </row>
    <row r="24" spans="1:2" ht="16.5" thickBot="1" x14ac:dyDescent="0.3">
      <c r="A24" s="144" t="s">
        <v>405</v>
      </c>
      <c r="B24" s="146" t="s">
        <v>585</v>
      </c>
    </row>
    <row r="25" spans="1:2" ht="16.5" thickBot="1" x14ac:dyDescent="0.3">
      <c r="A25" s="147" t="s">
        <v>406</v>
      </c>
      <c r="B25" s="145">
        <v>2025</v>
      </c>
    </row>
    <row r="26" spans="1:2" ht="16.5" thickBot="1" x14ac:dyDescent="0.3">
      <c r="A26" s="148" t="s">
        <v>407</v>
      </c>
      <c r="B26" s="149" t="str">
        <f>'3.3 паспорт описание'!C30</f>
        <v>П</v>
      </c>
    </row>
    <row r="27" spans="1:2" ht="29.25" thickBot="1" x14ac:dyDescent="0.3">
      <c r="A27" s="151" t="s">
        <v>633</v>
      </c>
      <c r="B27" s="225">
        <v>483.87946770010302</v>
      </c>
    </row>
    <row r="28" spans="1:2" ht="16.5" thickBot="1" x14ac:dyDescent="0.3">
      <c r="A28" s="150" t="s">
        <v>408</v>
      </c>
      <c r="B28" s="150" t="s">
        <v>586</v>
      </c>
    </row>
    <row r="29" spans="1:2" ht="28.5" x14ac:dyDescent="0.25">
      <c r="A29" s="238" t="s">
        <v>409</v>
      </c>
      <c r="B29" s="242">
        <v>0</v>
      </c>
    </row>
    <row r="30" spans="1:2" ht="28.5" x14ac:dyDescent="0.25">
      <c r="A30" s="239" t="s">
        <v>410</v>
      </c>
      <c r="B30" s="241">
        <v>0</v>
      </c>
    </row>
    <row r="31" spans="1:2" x14ac:dyDescent="0.25">
      <c r="A31" s="236" t="s">
        <v>411</v>
      </c>
      <c r="B31" s="237"/>
    </row>
    <row r="32" spans="1:2" ht="29.25" thickBot="1" x14ac:dyDescent="0.3">
      <c r="A32" s="245" t="s">
        <v>593</v>
      </c>
      <c r="B32" s="246">
        <v>0</v>
      </c>
    </row>
    <row r="33" spans="1:2" x14ac:dyDescent="0.25">
      <c r="A33" s="244" t="s">
        <v>594</v>
      </c>
      <c r="B33" s="243" t="s">
        <v>590</v>
      </c>
    </row>
    <row r="34" spans="1:2" x14ac:dyDescent="0.25">
      <c r="A34" s="244" t="s">
        <v>412</v>
      </c>
      <c r="B34" s="243" t="s">
        <v>590</v>
      </c>
    </row>
    <row r="35" spans="1:2" x14ac:dyDescent="0.25">
      <c r="A35" s="244" t="s">
        <v>413</v>
      </c>
      <c r="B35" s="243" t="s">
        <v>590</v>
      </c>
    </row>
    <row r="36" spans="1:2" x14ac:dyDescent="0.25">
      <c r="A36" s="244" t="s">
        <v>414</v>
      </c>
      <c r="B36" s="243" t="s">
        <v>590</v>
      </c>
    </row>
    <row r="37" spans="1:2" ht="29.25" thickBot="1" x14ac:dyDescent="0.3">
      <c r="A37" s="245" t="s">
        <v>595</v>
      </c>
      <c r="B37" s="246">
        <v>0</v>
      </c>
    </row>
    <row r="38" spans="1:2" x14ac:dyDescent="0.25">
      <c r="A38" s="244" t="s">
        <v>594</v>
      </c>
      <c r="B38" s="243" t="s">
        <v>590</v>
      </c>
    </row>
    <row r="39" spans="1:2" x14ac:dyDescent="0.25">
      <c r="A39" s="244" t="s">
        <v>412</v>
      </c>
      <c r="B39" s="243" t="s">
        <v>590</v>
      </c>
    </row>
    <row r="40" spans="1:2" x14ac:dyDescent="0.25">
      <c r="A40" s="244" t="s">
        <v>413</v>
      </c>
      <c r="B40" s="243" t="s">
        <v>590</v>
      </c>
    </row>
    <row r="41" spans="1:2" x14ac:dyDescent="0.25">
      <c r="A41" s="244" t="s">
        <v>414</v>
      </c>
      <c r="B41" s="243" t="s">
        <v>590</v>
      </c>
    </row>
    <row r="42" spans="1:2" ht="29.25" thickBot="1" x14ac:dyDescent="0.3">
      <c r="A42" s="245" t="s">
        <v>596</v>
      </c>
      <c r="B42" s="246">
        <v>0</v>
      </c>
    </row>
    <row r="43" spans="1:2" x14ac:dyDescent="0.25">
      <c r="A43" s="244" t="s">
        <v>594</v>
      </c>
      <c r="B43" s="243" t="s">
        <v>590</v>
      </c>
    </row>
    <row r="44" spans="1:2" x14ac:dyDescent="0.25">
      <c r="A44" s="244" t="s">
        <v>412</v>
      </c>
      <c r="B44" s="243" t="s">
        <v>590</v>
      </c>
    </row>
    <row r="45" spans="1:2" x14ac:dyDescent="0.25">
      <c r="A45" s="244" t="s">
        <v>413</v>
      </c>
      <c r="B45" s="243" t="s">
        <v>590</v>
      </c>
    </row>
    <row r="46" spans="1:2" x14ac:dyDescent="0.25">
      <c r="A46" s="244" t="s">
        <v>414</v>
      </c>
      <c r="B46" s="243" t="s">
        <v>590</v>
      </c>
    </row>
    <row r="47" spans="1:2" ht="29.25" thickBot="1" x14ac:dyDescent="0.3">
      <c r="A47" s="245" t="s">
        <v>415</v>
      </c>
      <c r="B47" s="240" t="s">
        <v>590</v>
      </c>
    </row>
    <row r="48" spans="1:2" x14ac:dyDescent="0.25">
      <c r="A48" s="244" t="s">
        <v>411</v>
      </c>
      <c r="B48" s="243" t="s">
        <v>590</v>
      </c>
    </row>
    <row r="49" spans="1:2" x14ac:dyDescent="0.25">
      <c r="A49" s="244" t="s">
        <v>597</v>
      </c>
      <c r="B49" s="243" t="s">
        <v>590</v>
      </c>
    </row>
    <row r="50" spans="1:2" x14ac:dyDescent="0.25">
      <c r="A50" s="244" t="s">
        <v>598</v>
      </c>
      <c r="B50" s="243" t="s">
        <v>590</v>
      </c>
    </row>
    <row r="51" spans="1:2" x14ac:dyDescent="0.25">
      <c r="A51" s="244" t="s">
        <v>599</v>
      </c>
      <c r="B51" s="243" t="s">
        <v>590</v>
      </c>
    </row>
    <row r="52" spans="1:2" ht="16.5" thickBot="1" x14ac:dyDescent="0.3">
      <c r="A52" s="245" t="s">
        <v>416</v>
      </c>
      <c r="B52" s="240">
        <v>0</v>
      </c>
    </row>
    <row r="53" spans="1:2" ht="16.5" thickBot="1" x14ac:dyDescent="0.3">
      <c r="A53" s="245" t="s">
        <v>417</v>
      </c>
      <c r="B53" s="246">
        <v>0</v>
      </c>
    </row>
    <row r="54" spans="1:2" ht="16.5" thickBot="1" x14ac:dyDescent="0.3">
      <c r="A54" s="245" t="s">
        <v>418</v>
      </c>
      <c r="B54" s="240">
        <v>0</v>
      </c>
    </row>
    <row r="55" spans="1:2" ht="16.5" thickBot="1" x14ac:dyDescent="0.3">
      <c r="A55" s="245" t="s">
        <v>419</v>
      </c>
      <c r="B55" s="246">
        <v>0</v>
      </c>
    </row>
    <row r="56" spans="1:2" ht="15.75" customHeight="1" thickBot="1" x14ac:dyDescent="0.3">
      <c r="A56" s="245" t="s">
        <v>420</v>
      </c>
      <c r="B56" s="240" t="s">
        <v>590</v>
      </c>
    </row>
    <row r="57" spans="1:2" x14ac:dyDescent="0.25">
      <c r="A57" s="244" t="s">
        <v>421</v>
      </c>
      <c r="B57" s="243" t="s">
        <v>600</v>
      </c>
    </row>
    <row r="58" spans="1:2" x14ac:dyDescent="0.25">
      <c r="A58" s="244" t="s">
        <v>422</v>
      </c>
      <c r="B58" s="243" t="s">
        <v>590</v>
      </c>
    </row>
    <row r="59" spans="1:2" x14ac:dyDescent="0.25">
      <c r="A59" s="244" t="s">
        <v>423</v>
      </c>
      <c r="B59" s="243" t="s">
        <v>590</v>
      </c>
    </row>
    <row r="60" spans="1:2" x14ac:dyDescent="0.25">
      <c r="A60" s="244" t="s">
        <v>424</v>
      </c>
      <c r="B60" s="243" t="s">
        <v>590</v>
      </c>
    </row>
    <row r="61" spans="1:2" x14ac:dyDescent="0.25">
      <c r="A61" s="244" t="s">
        <v>425</v>
      </c>
      <c r="B61" s="243" t="s">
        <v>590</v>
      </c>
    </row>
    <row r="62" spans="1:2" ht="29.25" thickBot="1" x14ac:dyDescent="0.3">
      <c r="A62" s="245" t="s">
        <v>426</v>
      </c>
      <c r="B62" s="240" t="s">
        <v>620</v>
      </c>
    </row>
    <row r="63" spans="1:2" ht="29.25" thickBot="1" x14ac:dyDescent="0.3">
      <c r="A63" s="245" t="s">
        <v>427</v>
      </c>
      <c r="B63" s="240" t="s">
        <v>620</v>
      </c>
    </row>
    <row r="64" spans="1:2" x14ac:dyDescent="0.25">
      <c r="A64" s="244" t="s">
        <v>411</v>
      </c>
      <c r="B64" s="243" t="s">
        <v>590</v>
      </c>
    </row>
    <row r="65" spans="1:2" x14ac:dyDescent="0.25">
      <c r="A65" s="244" t="s">
        <v>601</v>
      </c>
      <c r="B65" s="243" t="s">
        <v>590</v>
      </c>
    </row>
    <row r="66" spans="1:2" x14ac:dyDescent="0.25">
      <c r="A66" s="244" t="s">
        <v>602</v>
      </c>
      <c r="B66" s="243" t="s">
        <v>590</v>
      </c>
    </row>
    <row r="67" spans="1:2" ht="16.5" thickBot="1" x14ac:dyDescent="0.3">
      <c r="A67" s="245" t="s">
        <v>428</v>
      </c>
      <c r="B67" s="240" t="s">
        <v>621</v>
      </c>
    </row>
    <row r="68" spans="1:2" ht="16.5" thickBot="1" x14ac:dyDescent="0.3">
      <c r="A68" s="245" t="s">
        <v>429</v>
      </c>
      <c r="B68" s="240" t="s">
        <v>590</v>
      </c>
    </row>
    <row r="69" spans="1:2" x14ac:dyDescent="0.25">
      <c r="A69" s="244" t="s">
        <v>603</v>
      </c>
      <c r="B69" s="235">
        <f>'6.1. Паспорт сетевой график'!H43</f>
        <v>45774</v>
      </c>
    </row>
    <row r="70" spans="1:2" x14ac:dyDescent="0.25">
      <c r="A70" s="244" t="s">
        <v>604</v>
      </c>
      <c r="B70" s="243" t="s">
        <v>590</v>
      </c>
    </row>
    <row r="71" spans="1:2" x14ac:dyDescent="0.25">
      <c r="A71" s="244" t="s">
        <v>605</v>
      </c>
      <c r="B71" s="243" t="s">
        <v>590</v>
      </c>
    </row>
    <row r="72" spans="1:2" ht="29.25" thickBot="1" x14ac:dyDescent="0.3">
      <c r="A72" s="245" t="s">
        <v>430</v>
      </c>
      <c r="B72" s="240" t="s">
        <v>622</v>
      </c>
    </row>
    <row r="73" spans="1:2" ht="28.5" customHeight="1" thickBot="1" x14ac:dyDescent="0.3">
      <c r="A73" s="245" t="s">
        <v>431</v>
      </c>
      <c r="B73" s="240" t="s">
        <v>623</v>
      </c>
    </row>
    <row r="74" spans="1:2" x14ac:dyDescent="0.25">
      <c r="A74" s="244" t="s">
        <v>606</v>
      </c>
      <c r="B74" s="243" t="s">
        <v>590</v>
      </c>
    </row>
    <row r="75" spans="1:2" x14ac:dyDescent="0.25">
      <c r="A75" s="244" t="s">
        <v>607</v>
      </c>
      <c r="B75" s="243" t="s">
        <v>590</v>
      </c>
    </row>
    <row r="76" spans="1:2" x14ac:dyDescent="0.25">
      <c r="A76" s="244" t="s">
        <v>608</v>
      </c>
      <c r="B76" s="243" t="s">
        <v>590</v>
      </c>
    </row>
    <row r="77" spans="1:2" x14ac:dyDescent="0.25">
      <c r="A77" s="244" t="s">
        <v>609</v>
      </c>
      <c r="B77" s="243" t="s">
        <v>590</v>
      </c>
    </row>
    <row r="78" spans="1:2" x14ac:dyDescent="0.25">
      <c r="A78" s="244" t="s">
        <v>610</v>
      </c>
      <c r="B78" s="243" t="s">
        <v>590</v>
      </c>
    </row>
    <row r="81" spans="1:2" x14ac:dyDescent="0.25">
      <c r="A81" s="152"/>
      <c r="B81" s="153"/>
    </row>
    <row r="82" spans="1:2" x14ac:dyDescent="0.25">
      <c r="B82" s="154"/>
    </row>
    <row r="83" spans="1:2" x14ac:dyDescent="0.25">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2024-11-29T09:49:48Z</dcterms:modified>
</cp:coreProperties>
</file>