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PS.0130\"/>
    </mc:Choice>
  </mc:AlternateContent>
  <bookViews>
    <workbookView xWindow="0" yWindow="0" windowWidth="28800" windowHeight="12315"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ПС'!$A$2:$T$100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J22" i="12" l="1"/>
  <c r="D31" i="16" l="1"/>
  <c r="C32" i="16" s="1"/>
  <c r="D32" i="16" s="1"/>
  <c r="C33" i="16" s="1"/>
  <c r="D33" i="16" s="1"/>
  <c r="C37" i="16" s="1"/>
  <c r="D37" i="16" s="1"/>
  <c r="C35" i="16" s="1"/>
  <c r="D35" i="16" s="1"/>
  <c r="A5" i="22" l="1"/>
  <c r="A5" i="5"/>
  <c r="A5" i="16"/>
  <c r="A5" i="19"/>
  <c r="A4" i="17"/>
  <c r="A5" i="6"/>
  <c r="H31" i="16" l="1"/>
  <c r="B26" i="22" l="1"/>
  <c r="B22" i="22"/>
  <c r="B27" i="22"/>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<sst xmlns="http://schemas.openxmlformats.org/spreadsheetml/2006/main" count="2160" uniqueCount="693">
  <si>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</si>
  <si>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</si>
  <si>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</si>
  <si>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</si>
  <si>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</si>
  <si>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</si>
  <si>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</si>
  <si>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</si>
  <si>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</si>
  <si>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</si>
  <si>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</si>
  <si>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</si>
  <si>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</si>
  <si>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</si>
  <si>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</si>
  <si>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</si>
  <si>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</si>
  <si>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</si>
  <si>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</si>
  <si>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</si>
  <si>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</si>
  <si>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</si>
  <si>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</si>
  <si>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</si>
  <si>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</si>
  <si>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</si>
  <si>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</si>
  <si>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</si>
  <si>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</si>
  <si>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</si>
  <si>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</si>
  <si>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</si>
  <si>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</si>
  <si>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</si>
  <si>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</si>
  <si>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</si>
  <si>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</si>
  <si>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</si>
  <si>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</si>
  <si>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</si>
  <si>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</si>
  <si>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</si>
  <si>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</si>
  <si>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</si>
  <si>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</si>
  <si>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</si>
  <si>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</si>
  <si>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</si>
  <si>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</si>
  <si>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</si>
  <si>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</si>
  <si>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</si>
  <si>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</si>
  <si>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</si>
  <si>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</si>
  <si>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</si>
  <si>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</si>
  <si>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</si>
  <si>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</si>
  <si>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</si>
  <si>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</si>
  <si>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</si>
  <si>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</si>
  <si>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</si>
  <si>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</si>
  <si>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</si>
  <si>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</si>
  <si>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</si>
  <si>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</si>
  <si>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</si>
  <si>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</si>
  <si>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</si>
  <si>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</si>
  <si>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</si>
  <si>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</si>
  <si>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</si>
  <si>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</si>
  <si>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</si>
  <si>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</si>
  <si>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</si>
  <si>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</si>
  <si>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</si>
  <si>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</si>
  <si>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</si>
  <si>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</si>
  <si>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</si>
  <si>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</si>
  <si>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</si>
  <si>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</si>
  <si>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</si>
  <si>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</si>
  <si>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</si>
  <si>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</si>
  <si>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</si>
  <si>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</si>
  <si>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</si>
  <si>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</si>
  <si>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</si>
  <si>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</si>
  <si>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</si>
  <si>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</si>
  <si>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</si>
  <si>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</si>
  <si>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</si>
  <si>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</si>
  <si>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</si>
  <si>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</si>
  <si>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</si>
  <si>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</si>
  <si>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</si>
  <si>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</si>
  <si>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</si>
  <si>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</si>
  <si>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</si>
  <si>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</si>
  <si>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</si>
  <si>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</si>
  <si>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</si>
  <si>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</si>
  <si>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</si>
  <si>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</si>
  <si>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</si>
  <si>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</si>
  <si>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</si>
  <si>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</si>
  <si>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</si>
  <si>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</si>
  <si>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</si>
  <si>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</si>
  <si>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</si>
  <si>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</si>
  <si>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</si>
  <si>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</si>
  <si>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</si>
  <si>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</si>
  <si>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</si>
  <si>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</si>
  <si>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</si>
  <si>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</si>
  <si>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</si>
  <si>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</si>
  <si>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</si>
  <si>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</si>
  <si>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</si>
  <si>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</si>
  <si>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</si>
  <si>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</si>
  <si>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</si>
  <si>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</si>
  <si>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</si>
  <si>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</si>
  <si>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</si>
  <si>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</si>
  <si>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</si>
  <si>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</si>
  <si>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</si>
  <si>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</si>
  <si>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</si>
  <si>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</si>
  <si>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</si>
  <si>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</si>
  <si>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</si>
  <si>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</si>
  <si>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</si>
  <si>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</si>
  <si>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</si>
  <si>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</si>
  <si>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</si>
  <si>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</si>
  <si>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</si>
  <si>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</si>
  <si>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</si>
  <si>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</si>
  <si>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</si>
  <si>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</si>
  <si>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</si>
  <si>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</si>
  <si>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</si>
  <si>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</si>
  <si>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</si>
  <si>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</si>
  <si>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</si>
  <si>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</si>
  <si>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</si>
  <si>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</si>
  <si>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</si>
  <si>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</si>
  <si>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</si>
  <si>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</si>
  <si>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</si>
  <si>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</si>
  <si>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</si>
  <si>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</si>
  <si>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</si>
  <si>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</si>
  <si>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</si>
  <si>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</si>
  <si>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</si>
  <si>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</si>
  <si>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</si>
  <si>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</si>
  <si>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</si>
  <si>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</si>
  <si>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</si>
  <si>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</si>
  <si>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</si>
  <si>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</si>
  <si>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</si>
  <si>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</si>
  <si>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</si>
  <si>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</si>
  <si>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</si>
  <si>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</si>
  <si>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</si>
  <si>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</si>
  <si>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</si>
  <si>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</si>
  <si>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</si>
  <si>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</si>
  <si>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</si>
  <si>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</si>
  <si>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</si>
  <si>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</si>
  <si>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</si>
  <si>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</si>
  <si>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</si>
  <si>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</si>
  <si>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</si>
  <si>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</si>
  <si>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</si>
  <si>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</si>
  <si>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</si>
  <si>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</si>
  <si>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</si>
  <si>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</si>
  <si>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</si>
  <si>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</si>
  <si>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</si>
  <si>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</si>
  <si>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</si>
  <si>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</si>
  <si>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</si>
  <si>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</si>
  <si>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</si>
  <si>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</si>
  <si>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</si>
  <si>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</si>
  <si>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</si>
  <si>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</si>
  <si>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</si>
  <si>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</si>
  <si>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</si>
  <si>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</si>
  <si>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</si>
  <si>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</si>
  <si>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</si>
  <si>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</si>
  <si>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</si>
  <si>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</si>
  <si>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</si>
  <si>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</si>
  <si>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</si>
  <si>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</si>
  <si>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</si>
  <si>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</si>
  <si>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</si>
  <si>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</si>
  <si>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</si>
  <si>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</si>
  <si>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</si>
  <si>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</si>
  <si>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</si>
  <si>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</si>
  <si>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</si>
  <si>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</si>
  <si>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</si>
  <si>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</si>
  <si>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</si>
  <si>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</si>
  <si>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</si>
  <si>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</si>
  <si>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</si>
  <si>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</si>
  <si>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</si>
  <si>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</si>
  <si>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</si>
  <si>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</si>
  <si>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</si>
  <si>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</si>
  <si>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</si>
  <si>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</si>
  <si>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</si>
  <si>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</si>
  <si>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</si>
  <si>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</si>
  <si>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</si>
  <si>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</si>
  <si>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</si>
  <si>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</si>
  <si>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</si>
  <si>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</si>
  <si>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</si>
  <si>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</si>
  <si>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</si>
  <si>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</si>
  <si>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</si>
  <si>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</si>
  <si>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</si>
  <si>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</si>
  <si>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</si>
  <si>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</si>
  <si>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</si>
  <si>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</si>
  <si>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</si>
  <si>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</si>
  <si>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</si>
  <si>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</si>
  <si>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</si>
  <si>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</si>
  <si>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</si>
  <si>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</si>
  <si>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</si>
  <si>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</si>
  <si>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</si>
  <si>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</si>
  <si>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</si>
  <si>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</si>
  <si>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</si>
  <si>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</si>
  <si>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</si>
  <si>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</si>
  <si>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</si>
  <si>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</si>
  <si>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</si>
  <si>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</si>
  <si>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</si>
  <si>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</si>
  <si>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</si>
  <si>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</si>
  <si>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</si>
  <si>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</si>
  <si>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</si>
  <si>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</si>
  <si>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</si>
  <si>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</si>
  <si>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</si>
  <si>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</si>
  <si>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</si>
  <si>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</si>
  <si>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</si>
  <si>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</si>
  <si>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</si>
  <si>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</si>
  <si>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</si>
  <si>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</si>
  <si>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</si>
  <si>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</si>
  <si>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</si>
  <si>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</si>
  <si>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</si>
  <si>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</si>
  <si>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</si>
  <si>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</si>
  <si>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</si>
  <si>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</si>
  <si>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</si>
  <si>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</si>
  <si>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</si>
  <si>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</si>
  <si>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</si>
  <si>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</si>
  <si>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</si>
  <si>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</si>
  <si>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</si>
  <si>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</si>
  <si>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</si>
  <si>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</si>
  <si>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</si>
  <si>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</si>
  <si>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</si>
  <si>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</si>
  <si>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</si>
  <si>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</si>
  <si>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</si>
  <si>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</si>
  <si>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</si>
  <si>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</si>
  <si>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</si>
  <si>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</si>
  <si>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</si>
  <si>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</si>
  <si>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</si>
  <si>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</si>
  <si>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</si>
  <si>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</si>
  <si>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</si>
  <si>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</si>
  <si>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</si>
  <si>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</si>
  <si>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</si>
  <si>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</si>
  <si>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</si>
  <si>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</si>
  <si>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</si>
  <si>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</si>
  <si>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</si>
  <si>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</si>
  <si>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</si>
  <si>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</si>
  <si>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</si>
  <si>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</si>
  <si>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</si>
  <si>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</si>
  <si>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</si>
  <si>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</si>
  <si>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</si>
  <si>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</si>
  <si>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</si>
  <si>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</si>
  <si>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</si>
  <si>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</si>
  <si>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</si>
  <si>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</si>
  <si>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</si>
  <si>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</si>
  <si>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</si>
  <si>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</si>
  <si>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</si>
  <si>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</si>
  <si>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</si>
  <si>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</si>
  <si>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</si>
  <si>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</si>
  <si>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</si>
  <si>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</si>
  <si>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</si>
  <si>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</si>
  <si>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</si>
  <si>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</si>
  <si>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</si>
  <si>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</si>
  <si>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</si>
  <si>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</si>
  <si>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</si>
  <si>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</si>
  <si>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</si>
  <si>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</si>
  <si>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</si>
  <si>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</si>
  <si>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</si>
  <si>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</si>
  <si>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</si>
  <si>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</si>
  <si>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</si>
  <si>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</si>
  <si>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</si>
  <si>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</si>
  <si>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</si>
  <si>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</si>
  <si>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</si>
  <si>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</si>
  <si>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</si>
  <si>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</si>
  <si>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</si>
  <si>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</si>
  <si>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</si>
  <si>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</si>
  <si>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</si>
  <si>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</si>
  <si>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</si>
  <si>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</si>
  <si>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</si>
  <si>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</si>
  <si>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</si>
  <si>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</si>
  <si>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</si>
  <si>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</si>
  <si>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</si>
  <si>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</si>
  <si>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</si>
  <si>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</si>
  <si>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</si>
  <si>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</si>
  <si>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</si>
  <si>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</si>
  <si>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</si>
  <si>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</si>
  <si>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</si>
  <si>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</si>
  <si>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</si>
  <si>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</si>
  <si>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</si>
  <si>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</si>
  <si>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</si>
  <si>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</si>
  <si>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</si>
  <si>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</si>
  <si>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</si>
  <si>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</si>
  <si>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</si>
  <si>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</si>
  <si>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</si>
  <si>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</si>
  <si>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</si>
  <si>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</si>
  <si>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</si>
  <si>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</si>
  <si>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</si>
  <si>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</si>
  <si>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</si>
  <si>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</si>
  <si>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</si>
  <si>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</si>
  <si>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</si>
  <si>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</si>
  <si>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</si>
  <si>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</si>
  <si>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</si>
  <si>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</si>
  <si>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</si>
  <si>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</si>
  <si>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</si>
  <si>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</si>
  <si>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</si>
  <si>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</si>
  <si>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</si>
  <si>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</si>
  <si>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</si>
  <si>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</si>
  <si>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</si>
  <si>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</si>
  <si>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</si>
  <si>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</si>
  <si>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</si>
  <si>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</si>
  <si>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</si>
  <si>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</si>
  <si>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</si>
  <si>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</si>
  <si>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</si>
  <si>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</si>
  <si>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</si>
  <si>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</si>
  <si>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</si>
  <si>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</si>
  <si>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</si>
  <si>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</si>
  <si>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</si>
  <si>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</si>
  <si>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</si>
  <si>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</si>
  <si>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</si>
  <si>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</si>
  <si>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</si>
  <si>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</si>
  <si>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</si>
  <si>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</si>
  <si>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</si>
  <si>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</si>
  <si>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</si>
  <si>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</si>
  <si>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</si>
  <si>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</si>
  <si>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</si>
  <si>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</si>
  <si>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</si>
  <si>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</si>
  <si>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</si>
  <si>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</si>
  <si>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</si>
  <si>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</si>
  <si>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</si>
  <si>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</si>
  <si>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</si>
  <si>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</si>
  <si>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</si>
  <si>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</si>
  <si>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</si>
  <si>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</si>
  <si>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</si>
  <si>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</si>
  <si>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</si>
  <si>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</si>
  <si>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</si>
  <si>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</si>
  <si>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</si>
  <si>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</si>
  <si>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</si>
  <si>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</si>
  <si>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</si>
  <si>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</si>
  <si>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</si>
  <si>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</si>
  <si>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</si>
  <si>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</si>
  <si>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</si>
  <si>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Филиал АО "Россети Тюмень" ТЭС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</si>
  <si>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7,15960 млн. руб.</t>
  </si>
  <si>
    <t>7,15960 млн.руб./шт.</t>
  </si>
  <si>
    <t>M_TP3300.PS.0130</t>
  </si>
  <si>
    <t xml:space="preserve"> </t>
  </si>
  <si>
    <t>Тюменская область</t>
  </si>
  <si>
    <t xml:space="preserve"> Реализация проекта в установленные сроки</t>
  </si>
  <si>
    <t>Проблемные вопросы отсутствуют</t>
  </si>
  <si>
    <t>Год раскрытия информации: 2024 год</t>
  </si>
  <si>
    <t xml:space="preserve">Факт 2023 года </t>
  </si>
  <si>
    <t>Год 2028</t>
  </si>
  <si>
    <t xml:space="preserve"> по состоянию на 01.01.2023</t>
  </si>
  <si>
    <t>по состоянию на 01.01.2024</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</si>
  <si>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</si>
  <si>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действующий</t>
  </si>
  <si>
    <t>Тюменская область, Тюменский район, Горьковское МО, промзона Утяшево, ЭП-1</t>
  </si>
  <si>
    <t>распределительная сеть 10 кВ - ЛЭП 10 кВ Сельхозтехника - 1, 2 от ячеек 10 кВ № 9, № 10 ПС 110 кВ Утяшево</t>
  </si>
  <si>
    <t>ячейка 10 кВ № 9 ЗРУ 10 кВ ПС 110 кВ Утяшево;
ячейка 10 кВ № 10 ЗРУ 10 кВ ПС 110 кВ Утяшево</t>
  </si>
  <si>
    <t>II</t>
  </si>
  <si>
    <t>1. Замена в ячейказх 10 кВ № 9 и № 10 ЗРУ 10 кВ ПС 110 кВ Утяшево существующих трансформаторов тока на трансформаторы тока 200/5;
2. Замена в ячейках 10 кВ № 3, № 11 и № 18 ЗРУ 10 кВ ПС 110 кВ Утяшево существующих трансформаторов тока</t>
  </si>
  <si>
    <t>1. Проектирование и реконструкция ПС 110 кВ Утяшево в части замены силовых трансформаторов 110 кВ 2х10 МВА на трансформаторы 2х25 МВА</t>
  </si>
  <si>
    <t>ПС 110/10 кВ Утяшево</t>
  </si>
  <si>
    <t>ТДН-10000/110</t>
  </si>
  <si>
    <t>ТРДН-25000/110</t>
  </si>
  <si>
    <t>1Т</t>
  </si>
  <si>
    <t>2024</t>
  </si>
  <si>
    <t>110</t>
  </si>
  <si>
    <t>Акт б/н от 25.04.2024</t>
  </si>
  <si>
    <t>Эксплуатация разрешена до 25.04.2029</t>
  </si>
  <si>
    <t>2Т</t>
  </si>
  <si>
    <t>ВГТ-110</t>
  </si>
  <si>
    <t>В-110 1Т</t>
  </si>
  <si>
    <t>В-110 2Т</t>
  </si>
  <si>
    <t>ВЭБ-110</t>
  </si>
  <si>
    <t>СВ-110</t>
  </si>
  <si>
    <t>Разъединитель</t>
  </si>
  <si>
    <t>РЛНД-110</t>
  </si>
  <si>
    <t>РГН-110</t>
  </si>
  <si>
    <t>Р-110 1Т</t>
  </si>
  <si>
    <t>Р-110 2Т</t>
  </si>
  <si>
    <t>Р-110 ВЛ Рощино</t>
  </si>
  <si>
    <t>Р-110 ВЛ Гужевое</t>
  </si>
  <si>
    <t>1РРП-110</t>
  </si>
  <si>
    <t>2РРП-110</t>
  </si>
  <si>
    <t>1СР-110 СВ</t>
  </si>
  <si>
    <t>2СР-110 СВ</t>
  </si>
  <si>
    <t>ВМПП-10</t>
  </si>
  <si>
    <t>BB/TEL-10</t>
  </si>
  <si>
    <t>В-10 ВПП-1</t>
  </si>
  <si>
    <t>В-10 Учхоз</t>
  </si>
  <si>
    <t>В-10 Рощино-1</t>
  </si>
  <si>
    <t>В-10 ОПХ</t>
  </si>
  <si>
    <t>В-10 ПВХ-1</t>
  </si>
  <si>
    <t>В-10 с/х техника-1</t>
  </si>
  <si>
    <t>В-10 Завод</t>
  </si>
  <si>
    <t>В-10 1Т</t>
  </si>
  <si>
    <t>СВ-10</t>
  </si>
  <si>
    <t>В-10 Рощино-2</t>
  </si>
  <si>
    <t>В-10 Московский</t>
  </si>
  <si>
    <t>В-10 Утяшево</t>
  </si>
  <si>
    <t>В-10 ВПП-2</t>
  </si>
  <si>
    <t>В-10 Рощино-4</t>
  </si>
  <si>
    <t>В-10 с/х техника-2</t>
  </si>
  <si>
    <t>В-10 2Т</t>
  </si>
  <si>
    <t>В-10 ПВХ-2</t>
  </si>
  <si>
    <t>В-10 Школьный</t>
  </si>
  <si>
    <t>В-10 резерв</t>
  </si>
  <si>
    <t>ранее не предусматривалось</t>
  </si>
  <si>
    <t>3В-10 1Т</t>
  </si>
  <si>
    <t>4В-10 2Т</t>
  </si>
  <si>
    <t>21СВ-10</t>
  </si>
  <si>
    <t>43СВ-10</t>
  </si>
  <si>
    <t>В-10 1ТСН</t>
  </si>
  <si>
    <t>В-10 2ТСН</t>
  </si>
  <si>
    <t>В-10 1ДГР</t>
  </si>
  <si>
    <t>В-10 2ДГР</t>
  </si>
  <si>
    <t>В-10 3ДГР</t>
  </si>
  <si>
    <t>В-10 4ДГР</t>
  </si>
  <si>
    <t>34СВ-10</t>
  </si>
  <si>
    <t>В-10 1ТН</t>
  </si>
  <si>
    <t>В-10 2ТН</t>
  </si>
  <si>
    <t>В-10 3ТН</t>
  </si>
  <si>
    <t>В-10 4ТН</t>
  </si>
  <si>
    <t>ТМ-100</t>
  </si>
  <si>
    <t>ТМГ-250</t>
  </si>
  <si>
    <t>1ТСН</t>
  </si>
  <si>
    <t>2ТСН</t>
  </si>
  <si>
    <t>ФМЗО-1000/10</t>
  </si>
  <si>
    <t>1Т-ДГР</t>
  </si>
  <si>
    <t>2Т-ДГР</t>
  </si>
  <si>
    <t>3Т-ДГР</t>
  </si>
  <si>
    <t>4Т-ДГР</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</si>
  <si>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</si>
  <si>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Т13/22/7771-ДТП от 09.12.2022 ООО СК "Восток"</t>
  </si>
  <si>
    <t>Замена оборудования с неудовлетворительным техническим состоянием, увеличение трансформаторной мощности на ПС 110 кВ Утяшево</t>
  </si>
  <si>
    <t>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
Исполнение обязательств по договору на технологическое прилсоединение № Т13/22/7771-ДТП от 09.12.2022 ООО СК "Восток"</t>
  </si>
  <si>
    <t>На основании Схемы и программы развития электроэнергетики систем России на 2024-2029 годы утвержденный Приказом Минэнерго России от 30 ноября 2023 года №1095.
Исполнение обязательств по договору на технологическое прилсоединение № Т13/22/7771-ДТП от 09.12.2022 ООО СК "Восток"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</si>
</sst>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42" fontId="1" fillId="0" borderId="0" applyFont="0" applyFill="0" applyBorder="0" applyAlignment="0" applyProtection="0"/>
    <xf numFmtId="44" fontId="1" fillId="0" borderId="0" applyFont="0" applyFill="0" applyBorder="0" applyAlignment="0" applyProtection="0"/>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62" applyNumberFormat="1" applyFont="1" applyBorder="1" applyAlignment="1">
      <alignment vertical="center"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71</v>
      </c>
      <c r="F1" s="15"/>
      <c r="G1" s="15"/>
    </row>
    <row r="2" spans="1:22" s="11" customFormat="1" ht="18.75" customHeight="1" x14ac:dyDescent="0.3">
      <c r="A2" s="17"/>
      <c r="C2" s="14" t="s">
        <v>12</v>
      </c>
      <c r="F2" s="15"/>
      <c r="G2" s="15"/>
    </row>
    <row r="3" spans="1:22" s="11" customFormat="1" ht="18.75" x14ac:dyDescent="0.3">
      <c r="A3" s="16"/>
      <c r="C3" s="14" t="s">
        <v>70</v>
      </c>
      <c r="F3" s="15"/>
      <c r="G3" s="15"/>
    </row>
    <row r="4" spans="1:22" s="11" customFormat="1" ht="18.75" x14ac:dyDescent="0.3">
      <c r="A4" s="16"/>
      <c r="F4" s="15"/>
      <c r="G4" s="15"/>
      <c r="H4" s="14"/>
    </row>
    <row r="5" spans="1:22" s="11" customFormat="1" ht="15.75" x14ac:dyDescent="0.25">
      <c r="A5" s="275" t="s">
        <v>604</v>
      </c>
      <c r="B5" s="275"/>
      <c r="C5" s="275"/>
      <c r="D5" s="185"/>
      <c r="E5" s="185"/>
      <c r="F5" s="185"/>
      <c r="G5" s="185"/>
      <c r="H5" s="185"/>
      <c r="I5" s="185"/>
      <c r="J5" s="185"/>
    </row>
    <row r="6" spans="1:22" s="11" customFormat="1" ht="18.75" x14ac:dyDescent="0.3">
      <c r="A6" s="16"/>
      <c r="F6" s="15"/>
      <c r="G6" s="15"/>
      <c r="H6" s="14"/>
    </row>
    <row r="7" spans="1:22" s="11" customFormat="1" ht="18.75" x14ac:dyDescent="0.2">
      <c r="A7" s="279" t="s">
        <v>11</v>
      </c>
      <c r="B7" s="279"/>
      <c r="C7" s="27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8" t="s">
        <v>542</v>
      </c>
      <c r="B9" s="278"/>
      <c r="C9" s="278"/>
      <c r="D9" s="7"/>
      <c r="E9" s="7"/>
      <c r="F9" s="7"/>
      <c r="G9" s="7"/>
      <c r="H9" s="7"/>
      <c r="I9" s="12"/>
      <c r="J9" s="12"/>
      <c r="K9" s="12"/>
      <c r="L9" s="12"/>
      <c r="M9" s="12"/>
      <c r="N9" s="12"/>
      <c r="O9" s="12"/>
      <c r="P9" s="12"/>
      <c r="Q9" s="12"/>
      <c r="R9" s="12"/>
      <c r="S9" s="12"/>
      <c r="T9" s="12"/>
      <c r="U9" s="12"/>
      <c r="V9" s="12"/>
    </row>
    <row r="10" spans="1:22" s="11" customFormat="1" ht="18.75" x14ac:dyDescent="0.2">
      <c r="A10" s="276" t="s">
        <v>10</v>
      </c>
      <c r="B10" s="276"/>
      <c r="C10" s="27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8" t="s">
        <v>599</v>
      </c>
      <c r="B12" s="280"/>
      <c r="C12" s="280"/>
      <c r="D12" s="7"/>
      <c r="E12" s="7"/>
      <c r="F12" s="7"/>
      <c r="G12" s="7"/>
      <c r="H12" s="7"/>
      <c r="I12" s="12"/>
      <c r="J12" s="12"/>
      <c r="K12" s="12"/>
      <c r="L12" s="12"/>
      <c r="M12" s="12"/>
      <c r="N12" s="12"/>
      <c r="O12" s="12"/>
      <c r="P12" s="12"/>
      <c r="Q12" s="12"/>
      <c r="R12" s="12"/>
      <c r="S12" s="12"/>
      <c r="T12" s="12"/>
      <c r="U12" s="12"/>
      <c r="V12" s="12"/>
    </row>
    <row r="13" spans="1:22" s="11" customFormat="1" ht="18.75" x14ac:dyDescent="0.2">
      <c r="A13" s="276" t="s">
        <v>9</v>
      </c>
      <c r="B13" s="276"/>
      <c r="C13" s="27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9.5" customHeight="1" x14ac:dyDescent="0.2">
      <c r="A15" s="281" t="s">
        <v>609</v>
      </c>
      <c r="B15" s="282"/>
      <c r="C15" s="282"/>
      <c r="D15" s="7"/>
      <c r="E15" s="7"/>
      <c r="F15" s="7"/>
      <c r="G15" s="7"/>
      <c r="H15" s="7"/>
      <c r="I15" s="7"/>
      <c r="J15" s="7"/>
      <c r="K15" s="7"/>
      <c r="L15" s="7"/>
      <c r="M15" s="7"/>
      <c r="N15" s="7"/>
      <c r="O15" s="7"/>
      <c r="P15" s="7"/>
      <c r="Q15" s="7"/>
      <c r="R15" s="7"/>
      <c r="S15" s="7"/>
      <c r="T15" s="7"/>
      <c r="U15" s="7"/>
      <c r="V15" s="7"/>
    </row>
    <row r="16" spans="1:22" s="2" customFormat="1" ht="15" customHeight="1" x14ac:dyDescent="0.2">
      <c r="A16" s="276" t="s">
        <v>7</v>
      </c>
      <c r="B16" s="276"/>
      <c r="C16" s="27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7" t="s">
        <v>524</v>
      </c>
      <c r="B18" s="278"/>
      <c r="C18" s="27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69</v>
      </c>
      <c r="C20" s="39" t="s">
        <v>68</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67</v>
      </c>
      <c r="B22" s="43" t="s">
        <v>362</v>
      </c>
      <c r="C22" s="200" t="s">
        <v>688</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65</v>
      </c>
      <c r="B23" s="38" t="s">
        <v>66</v>
      </c>
      <c r="C23" s="199" t="s">
        <v>580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72"/>
      <c r="B24" s="273"/>
      <c r="C24" s="27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64</v>
      </c>
      <c r="B25" s="182" t="s">
        <v>473</v>
      </c>
      <c r="C25" s="207" t="s">
        <v>584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63</v>
      </c>
      <c r="B26" s="182" t="s">
        <v>77</v>
      </c>
      <c r="C26" s="205" t="s">
        <v>601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61</v>
      </c>
      <c r="B27" s="182" t="s">
        <v>76</v>
      </c>
      <c r="C27" s="206" t="s">
        <v>583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60</v>
      </c>
      <c r="B28" s="182" t="s">
        <v>474</v>
      </c>
      <c r="C28" s="208" t="s">
        <v>581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58</v>
      </c>
      <c r="B29" s="182" t="s">
        <v>475</v>
      </c>
      <c r="C29" s="209" t="s">
        <v>581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56</v>
      </c>
      <c r="B30" s="182" t="s">
        <v>476</v>
      </c>
      <c r="C30" s="210" t="s">
        <v>581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75</v>
      </c>
      <c r="B31" s="42" t="s">
        <v>477</v>
      </c>
      <c r="C31" s="211" t="s">
        <v>387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73</v>
      </c>
      <c r="B32" s="42" t="s">
        <v>478</v>
      </c>
      <c r="C32" s="212" t="s">
        <v>581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72</v>
      </c>
      <c r="B33" s="42" t="s">
        <v>479</v>
      </c>
      <c r="C33" s="213" t="s">
        <v>585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493</v>
      </c>
      <c r="B34" s="42" t="s">
        <v>480</v>
      </c>
      <c r="C34" s="201" t="s">
        <v>586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2" t="s">
        <v>74</v>
      </c>
      <c r="C35" s="214" t="s">
        <v>581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494</v>
      </c>
      <c r="B36" s="42" t="s">
        <v>481</v>
      </c>
      <c r="C36" s="215" t="s">
        <v>581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2" t="s">
        <v>482</v>
      </c>
      <c r="C37" s="201" t="s">
        <v>387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495</v>
      </c>
      <c r="B38" s="42" t="s">
        <v>232</v>
      </c>
      <c r="C38" s="216" t="s">
        <v>581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72"/>
      <c r="B39" s="273"/>
      <c r="C39" s="274"/>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2" t="s">
        <v>537</v>
      </c>
      <c r="C40" s="202" t="s">
        <v>597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496</v>
      </c>
      <c r="B41" s="42" t="s">
        <v>519</v>
      </c>
      <c r="C41" s="203" t="s">
        <v>581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2" t="s">
        <v>534</v>
      </c>
      <c r="C42" s="204" t="s">
        <v>582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499</v>
      </c>
      <c r="B43" s="42" t="s">
        <v>500</v>
      </c>
      <c r="C43" s="204" t="s">
        <v>581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2" t="s">
        <v>525</v>
      </c>
      <c r="C44" s="204" t="s">
        <v>582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2" t="s">
        <v>526</v>
      </c>
      <c r="C45" s="204" t="s">
        <v>581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2" t="s">
        <v>527</v>
      </c>
      <c r="C46" s="204" t="s">
        <v>582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72"/>
      <c r="B47" s="273"/>
      <c r="C47" s="27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2" t="s">
        <v>535</v>
      </c>
      <c r="C48" s="232">
        <v>547.89055908827504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2" t="s">
        <v>536</v>
      </c>
      <c r="C49" s="233">
        <v>461.53456647522927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71</v>
      </c>
    </row>
    <row r="2" spans="1:28" s="11" customFormat="1" ht="18.75" customHeight="1" x14ac:dyDescent="0.3">
      <c r="A2" s="17"/>
      <c r="S2" s="14" t="s">
        <v>12</v>
      </c>
    </row>
    <row r="3" spans="1:28" s="11" customFormat="1" ht="18.75" x14ac:dyDescent="0.3">
      <c r="S3" s="14" t="s">
        <v>70</v>
      </c>
    </row>
    <row r="4" spans="1:28" s="11"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1" customFormat="1" ht="15.75" x14ac:dyDescent="0.2">
      <c r="A5" s="16"/>
    </row>
    <row r="6" spans="1:28" s="11" customFormat="1" ht="18.75" x14ac:dyDescent="0.2">
      <c r="A6" s="279" t="s">
        <v>11</v>
      </c>
      <c r="B6" s="279"/>
      <c r="C6" s="279"/>
      <c r="D6" s="279"/>
      <c r="E6" s="279"/>
      <c r="F6" s="279"/>
      <c r="G6" s="279"/>
      <c r="H6" s="279"/>
      <c r="I6" s="279"/>
      <c r="J6" s="279"/>
      <c r="K6" s="279"/>
      <c r="L6" s="279"/>
      <c r="M6" s="279"/>
      <c r="N6" s="279"/>
      <c r="O6" s="279"/>
      <c r="P6" s="279"/>
      <c r="Q6" s="279"/>
      <c r="R6" s="279"/>
      <c r="S6" s="279"/>
      <c r="T6" s="12"/>
      <c r="U6" s="12"/>
      <c r="V6" s="12"/>
      <c r="W6" s="12"/>
      <c r="X6" s="12"/>
      <c r="Y6" s="12"/>
      <c r="Z6" s="12"/>
      <c r="AA6" s="12"/>
      <c r="AB6" s="12"/>
    </row>
    <row r="7" spans="1:28" s="11" customFormat="1" ht="18.75" x14ac:dyDescent="0.2">
      <c r="A7" s="279"/>
      <c r="B7" s="279"/>
      <c r="C7" s="279"/>
      <c r="D7" s="279"/>
      <c r="E7" s="279"/>
      <c r="F7" s="279"/>
      <c r="G7" s="279"/>
      <c r="H7" s="279"/>
      <c r="I7" s="279"/>
      <c r="J7" s="279"/>
      <c r="K7" s="279"/>
      <c r="L7" s="279"/>
      <c r="M7" s="279"/>
      <c r="N7" s="279"/>
      <c r="O7" s="279"/>
      <c r="P7" s="279"/>
      <c r="Q7" s="279"/>
      <c r="R7" s="279"/>
      <c r="S7" s="279"/>
      <c r="T7" s="12"/>
      <c r="U7" s="12"/>
      <c r="V7" s="12"/>
      <c r="W7" s="12"/>
      <c r="X7" s="12"/>
      <c r="Y7" s="12"/>
      <c r="Z7" s="12"/>
      <c r="AA7" s="12"/>
      <c r="AB7" s="12"/>
    </row>
    <row r="8" spans="1:28" s="11"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2"/>
      <c r="U8" s="12"/>
      <c r="V8" s="12"/>
      <c r="W8" s="12"/>
      <c r="X8" s="12"/>
      <c r="Y8" s="12"/>
      <c r="Z8" s="12"/>
      <c r="AA8" s="12"/>
      <c r="AB8" s="12"/>
    </row>
    <row r="9" spans="1:28" s="11" customFormat="1" ht="18.75" x14ac:dyDescent="0.2">
      <c r="A9" s="276" t="s">
        <v>10</v>
      </c>
      <c r="B9" s="276"/>
      <c r="C9" s="276"/>
      <c r="D9" s="276"/>
      <c r="E9" s="276"/>
      <c r="F9" s="276"/>
      <c r="G9" s="276"/>
      <c r="H9" s="276"/>
      <c r="I9" s="276"/>
      <c r="J9" s="276"/>
      <c r="K9" s="276"/>
      <c r="L9" s="276"/>
      <c r="M9" s="276"/>
      <c r="N9" s="276"/>
      <c r="O9" s="276"/>
      <c r="P9" s="276"/>
      <c r="Q9" s="276"/>
      <c r="R9" s="276"/>
      <c r="S9" s="276"/>
      <c r="T9" s="12"/>
      <c r="U9" s="12"/>
      <c r="V9" s="12"/>
      <c r="W9" s="12"/>
      <c r="X9" s="12"/>
      <c r="Y9" s="12"/>
      <c r="Z9" s="12"/>
      <c r="AA9" s="12"/>
      <c r="AB9" s="12"/>
    </row>
    <row r="10" spans="1:28" s="11" customFormat="1" ht="18.75" x14ac:dyDescent="0.2">
      <c r="A10" s="279"/>
      <c r="B10" s="279"/>
      <c r="C10" s="279"/>
      <c r="D10" s="279"/>
      <c r="E10" s="279"/>
      <c r="F10" s="279"/>
      <c r="G10" s="279"/>
      <c r="H10" s="279"/>
      <c r="I10" s="279"/>
      <c r="J10" s="279"/>
      <c r="K10" s="279"/>
      <c r="L10" s="279"/>
      <c r="M10" s="279"/>
      <c r="N10" s="279"/>
      <c r="O10" s="279"/>
      <c r="P10" s="279"/>
      <c r="Q10" s="279"/>
      <c r="R10" s="279"/>
      <c r="S10" s="279"/>
      <c r="T10" s="12"/>
      <c r="U10" s="12"/>
      <c r="V10" s="12"/>
      <c r="W10" s="12"/>
      <c r="X10" s="12"/>
      <c r="Y10" s="12"/>
      <c r="Z10" s="12"/>
      <c r="AA10" s="12"/>
      <c r="AB10" s="12"/>
    </row>
    <row r="11" spans="1:28" s="11" customFormat="1" ht="18.75" x14ac:dyDescent="0.2">
      <c r="A11" s="283" t="str">
        <f>'1. паспорт местоположение'!A12:C12</f>
        <v>M_TP3300.PS.0130</v>
      </c>
      <c r="B11" s="283"/>
      <c r="C11" s="283"/>
      <c r="D11" s="283"/>
      <c r="E11" s="283"/>
      <c r="F11" s="283"/>
      <c r="G11" s="283"/>
      <c r="H11" s="283"/>
      <c r="I11" s="283"/>
      <c r="J11" s="283"/>
      <c r="K11" s="283"/>
      <c r="L11" s="283"/>
      <c r="M11" s="283"/>
      <c r="N11" s="283"/>
      <c r="O11" s="283"/>
      <c r="P11" s="283"/>
      <c r="Q11" s="283"/>
      <c r="R11" s="283"/>
      <c r="S11" s="283"/>
      <c r="T11" s="12"/>
      <c r="U11" s="12"/>
      <c r="V11" s="12"/>
      <c r="W11" s="12"/>
      <c r="X11" s="12"/>
      <c r="Y11" s="12"/>
      <c r="Z11" s="12"/>
      <c r="AA11" s="12"/>
      <c r="AB11" s="12"/>
    </row>
    <row r="12" spans="1:28" s="11" customFormat="1" ht="18.75" x14ac:dyDescent="0.2">
      <c r="A12" s="276" t="s">
        <v>9</v>
      </c>
      <c r="B12" s="276"/>
      <c r="C12" s="276"/>
      <c r="D12" s="276"/>
      <c r="E12" s="276"/>
      <c r="F12" s="276"/>
      <c r="G12" s="276"/>
      <c r="H12" s="276"/>
      <c r="I12" s="276"/>
      <c r="J12" s="276"/>
      <c r="K12" s="276"/>
      <c r="L12" s="276"/>
      <c r="M12" s="276"/>
      <c r="N12" s="276"/>
      <c r="O12" s="276"/>
      <c r="P12" s="276"/>
      <c r="Q12" s="276"/>
      <c r="R12" s="276"/>
      <c r="S12" s="276"/>
      <c r="T12" s="12"/>
      <c r="U12" s="12"/>
      <c r="V12" s="12"/>
      <c r="W12" s="12"/>
      <c r="X12" s="12"/>
      <c r="Y12" s="12"/>
      <c r="Z12" s="12"/>
      <c r="AA12" s="12"/>
      <c r="AB12" s="12"/>
    </row>
    <row r="13" spans="1:28" s="8"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9"/>
      <c r="U13" s="9"/>
      <c r="V13" s="9"/>
      <c r="W13" s="9"/>
      <c r="X13" s="9"/>
      <c r="Y13" s="9"/>
      <c r="Z13" s="9"/>
      <c r="AA13" s="9"/>
      <c r="AB13" s="9"/>
    </row>
    <row r="14" spans="1:28" s="2" customFormat="1" ht="12" x14ac:dyDescent="0.2">
      <c r="A14" s="283"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4" s="283"/>
      <c r="C14" s="283"/>
      <c r="D14" s="283"/>
      <c r="E14" s="283"/>
      <c r="F14" s="283"/>
      <c r="G14" s="283"/>
      <c r="H14" s="283"/>
      <c r="I14" s="283"/>
      <c r="J14" s="283"/>
      <c r="K14" s="283"/>
      <c r="L14" s="283"/>
      <c r="M14" s="283"/>
      <c r="N14" s="283"/>
      <c r="O14" s="283"/>
      <c r="P14" s="283"/>
      <c r="Q14" s="283"/>
      <c r="R14" s="283"/>
      <c r="S14" s="283"/>
      <c r="T14" s="7"/>
      <c r="U14" s="7"/>
      <c r="V14" s="7"/>
      <c r="W14" s="7"/>
      <c r="X14" s="7"/>
      <c r="Y14" s="7"/>
      <c r="Z14" s="7"/>
      <c r="AA14" s="7"/>
      <c r="AB14" s="7"/>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5"/>
      <c r="U15" s="5"/>
      <c r="V15" s="5"/>
      <c r="W15" s="5"/>
      <c r="X15" s="5"/>
      <c r="Y15" s="5"/>
      <c r="Z15" s="5"/>
      <c r="AA15" s="5"/>
      <c r="AB15" s="5"/>
    </row>
    <row r="16" spans="1:28" s="2"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3"/>
      <c r="U16" s="3"/>
      <c r="V16" s="3"/>
      <c r="W16" s="3"/>
      <c r="X16" s="3"/>
      <c r="Y16" s="3"/>
    </row>
    <row r="17" spans="1:28" s="2" customFormat="1" ht="45.75" customHeight="1" x14ac:dyDescent="0.2">
      <c r="A17" s="277" t="s">
        <v>498</v>
      </c>
      <c r="B17" s="277"/>
      <c r="C17" s="277"/>
      <c r="D17" s="277"/>
      <c r="E17" s="277"/>
      <c r="F17" s="277"/>
      <c r="G17" s="277"/>
      <c r="H17" s="277"/>
      <c r="I17" s="277"/>
      <c r="J17" s="277"/>
      <c r="K17" s="277"/>
      <c r="L17" s="277"/>
      <c r="M17" s="277"/>
      <c r="N17" s="277"/>
      <c r="O17" s="277"/>
      <c r="P17" s="277"/>
      <c r="Q17" s="277"/>
      <c r="R17" s="277"/>
      <c r="S17" s="277"/>
      <c r="T17" s="6"/>
      <c r="U17" s="6"/>
      <c r="V17" s="6"/>
      <c r="W17" s="6"/>
      <c r="X17" s="6"/>
      <c r="Y17" s="6"/>
      <c r="Z17" s="6"/>
      <c r="AA17" s="6"/>
      <c r="AB17" s="6"/>
    </row>
    <row r="18" spans="1:28" s="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3"/>
      <c r="U18" s="3"/>
      <c r="V18" s="3"/>
      <c r="W18" s="3"/>
      <c r="X18" s="3"/>
      <c r="Y18" s="3"/>
    </row>
    <row r="19" spans="1:28" s="2" customFormat="1" ht="54" customHeight="1" x14ac:dyDescent="0.2">
      <c r="A19" s="287" t="s">
        <v>6</v>
      </c>
      <c r="B19" s="287" t="s">
        <v>102</v>
      </c>
      <c r="C19" s="288" t="s">
        <v>393</v>
      </c>
      <c r="D19" s="287" t="s">
        <v>392</v>
      </c>
      <c r="E19" s="287" t="s">
        <v>101</v>
      </c>
      <c r="F19" s="287" t="s">
        <v>100</v>
      </c>
      <c r="G19" s="287" t="s">
        <v>388</v>
      </c>
      <c r="H19" s="287" t="s">
        <v>99</v>
      </c>
      <c r="I19" s="287" t="s">
        <v>98</v>
      </c>
      <c r="J19" s="287" t="s">
        <v>97</v>
      </c>
      <c r="K19" s="287" t="s">
        <v>96</v>
      </c>
      <c r="L19" s="287" t="s">
        <v>95</v>
      </c>
      <c r="M19" s="287" t="s">
        <v>94</v>
      </c>
      <c r="N19" s="287" t="s">
        <v>93</v>
      </c>
      <c r="O19" s="287" t="s">
        <v>92</v>
      </c>
      <c r="P19" s="287" t="s">
        <v>91</v>
      </c>
      <c r="Q19" s="287" t="s">
        <v>391</v>
      </c>
      <c r="R19" s="287"/>
      <c r="S19" s="290" t="s">
        <v>492</v>
      </c>
      <c r="T19" s="3"/>
      <c r="U19" s="3"/>
      <c r="V19" s="3"/>
      <c r="W19" s="3"/>
      <c r="X19" s="3"/>
      <c r="Y19" s="3"/>
    </row>
    <row r="20" spans="1:28" s="2" customFormat="1" ht="180.75" customHeight="1" x14ac:dyDescent="0.2">
      <c r="A20" s="287"/>
      <c r="B20" s="287"/>
      <c r="C20" s="289"/>
      <c r="D20" s="287"/>
      <c r="E20" s="287"/>
      <c r="F20" s="287"/>
      <c r="G20" s="287"/>
      <c r="H20" s="287"/>
      <c r="I20" s="287"/>
      <c r="J20" s="287"/>
      <c r="K20" s="287"/>
      <c r="L20" s="287"/>
      <c r="M20" s="287"/>
      <c r="N20" s="287"/>
      <c r="O20" s="287"/>
      <c r="P20" s="287"/>
      <c r="Q20" s="44" t="s">
        <v>389</v>
      </c>
      <c r="R20" s="45" t="s">
        <v>390</v>
      </c>
      <c r="S20" s="290"/>
      <c r="T20" s="31"/>
      <c r="U20" s="31"/>
      <c r="V20" s="31"/>
      <c r="W20" s="31"/>
      <c r="X20" s="31"/>
      <c r="Y20" s="31"/>
      <c r="Z20" s="30"/>
      <c r="AA20" s="30"/>
      <c r="AB20" s="30"/>
    </row>
    <row r="21" spans="1:28" s="2" customFormat="1" ht="18.75" x14ac:dyDescent="0.2">
      <c r="A21" s="44">
        <v>1</v>
      </c>
      <c r="B21" s="49">
        <v>2</v>
      </c>
      <c r="C21" s="44">
        <v>3</v>
      </c>
      <c r="D21" s="49">
        <v>4</v>
      </c>
      <c r="E21" s="44">
        <v>5</v>
      </c>
      <c r="F21" s="49">
        <v>6</v>
      </c>
      <c r="G21" s="176">
        <v>7</v>
      </c>
      <c r="H21" s="177">
        <v>8</v>
      </c>
      <c r="I21" s="176">
        <v>9</v>
      </c>
      <c r="J21" s="177">
        <v>10</v>
      </c>
      <c r="K21" s="176">
        <v>11</v>
      </c>
      <c r="L21" s="177">
        <v>12</v>
      </c>
      <c r="M21" s="176">
        <v>13</v>
      </c>
      <c r="N21" s="177">
        <v>14</v>
      </c>
      <c r="O21" s="176">
        <v>15</v>
      </c>
      <c r="P21" s="177">
        <v>16</v>
      </c>
      <c r="Q21" s="176">
        <v>17</v>
      </c>
      <c r="R21" s="177">
        <v>18</v>
      </c>
      <c r="S21" s="176">
        <v>19</v>
      </c>
      <c r="T21" s="31"/>
      <c r="U21" s="31"/>
      <c r="V21" s="31"/>
      <c r="W21" s="31"/>
      <c r="X21" s="31"/>
      <c r="Y21" s="31"/>
      <c r="Z21" s="30"/>
      <c r="AA21" s="30"/>
      <c r="AB21" s="30"/>
    </row>
    <row r="22" spans="1:28" s="2" customFormat="1" ht="208.5" customHeight="1" x14ac:dyDescent="0.2">
      <c r="A22" s="217">
        <v>1</v>
      </c>
      <c r="B22" s="40" t="s">
        <v>689</v>
      </c>
      <c r="C22" s="40" t="s">
        <v>387</v>
      </c>
      <c r="D22" s="40" t="s">
        <v>610</v>
      </c>
      <c r="E22" s="40" t="s">
        <v>611</v>
      </c>
      <c r="F22" s="40" t="s">
        <v>612</v>
      </c>
      <c r="G22" s="40" t="s">
        <v>613</v>
      </c>
      <c r="H22" s="40">
        <v>3.03</v>
      </c>
      <c r="I22" s="40">
        <v>0.66100000000000003</v>
      </c>
      <c r="J22" s="40">
        <f>H22-I22</f>
        <v>2.3689999999999998</v>
      </c>
      <c r="K22" s="40">
        <v>10</v>
      </c>
      <c r="L22" s="40" t="s">
        <v>614</v>
      </c>
      <c r="M22" s="40">
        <v>50</v>
      </c>
      <c r="N22" s="40">
        <v>2</v>
      </c>
      <c r="O22" s="40">
        <v>0</v>
      </c>
      <c r="P22" s="40">
        <v>0</v>
      </c>
      <c r="Q22" s="40" t="s">
        <v>615</v>
      </c>
      <c r="R22" s="217" t="s">
        <v>616</v>
      </c>
      <c r="S22" s="264">
        <v>9.9588000000000003E-3</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0"/>
  <sheetViews>
    <sheetView view="pageBreakPreview" topLeftCell="A78" zoomScale="60" zoomScaleNormal="60" workbookViewId="0">
      <selection activeCell="X83" sqref="X83"/>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71</v>
      </c>
    </row>
    <row r="3" spans="1:20" s="11" customFormat="1" ht="18.75" customHeight="1" x14ac:dyDescent="0.3">
      <c r="A3" s="17"/>
      <c r="H3" s="15"/>
      <c r="T3" s="14" t="s">
        <v>12</v>
      </c>
    </row>
    <row r="4" spans="1:20" s="11" customFormat="1" ht="18.75" customHeight="1" x14ac:dyDescent="0.3">
      <c r="A4" s="17"/>
      <c r="H4" s="15"/>
      <c r="T4" s="14" t="s">
        <v>70</v>
      </c>
    </row>
    <row r="5" spans="1:20" s="11" customFormat="1" ht="18.75" customHeight="1" x14ac:dyDescent="0.3">
      <c r="A5" s="17"/>
      <c r="H5" s="15"/>
      <c r="T5" s="14"/>
    </row>
    <row r="6" spans="1:20" s="11" customFormat="1" x14ac:dyDescent="0.2">
      <c r="A6" s="275" t="str">
        <f>'2. паспорт  ТП'!A4:S4</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1" customFormat="1" x14ac:dyDescent="0.2">
      <c r="A7" s="16"/>
      <c r="H7" s="15"/>
    </row>
    <row r="8" spans="1:20" s="11" customFormat="1" ht="18.75" x14ac:dyDescent="0.2">
      <c r="A8" s="279" t="s">
        <v>11</v>
      </c>
      <c r="B8" s="279"/>
      <c r="C8" s="279"/>
      <c r="D8" s="279"/>
      <c r="E8" s="279"/>
      <c r="F8" s="279"/>
      <c r="G8" s="279"/>
      <c r="H8" s="279"/>
      <c r="I8" s="279"/>
      <c r="J8" s="279"/>
      <c r="K8" s="279"/>
      <c r="L8" s="279"/>
      <c r="M8" s="279"/>
      <c r="N8" s="279"/>
      <c r="O8" s="279"/>
      <c r="P8" s="279"/>
      <c r="Q8" s="279"/>
      <c r="R8" s="279"/>
      <c r="S8" s="279"/>
      <c r="T8" s="279"/>
    </row>
    <row r="9" spans="1:20" s="11"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1"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1" customFormat="1" ht="18.75" customHeight="1" x14ac:dyDescent="0.2">
      <c r="A11" s="276" t="s">
        <v>10</v>
      </c>
      <c r="B11" s="276"/>
      <c r="C11" s="276"/>
      <c r="D11" s="276"/>
      <c r="E11" s="276"/>
      <c r="F11" s="276"/>
      <c r="G11" s="276"/>
      <c r="H11" s="276"/>
      <c r="I11" s="276"/>
      <c r="J11" s="276"/>
      <c r="K11" s="276"/>
      <c r="L11" s="276"/>
      <c r="M11" s="276"/>
      <c r="N11" s="276"/>
      <c r="O11" s="276"/>
      <c r="P11" s="276"/>
      <c r="Q11" s="276"/>
      <c r="R11" s="276"/>
      <c r="S11" s="276"/>
      <c r="T11" s="276"/>
    </row>
    <row r="12" spans="1:20" s="11"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1" customFormat="1" ht="18.75" customHeight="1" x14ac:dyDescent="0.2">
      <c r="A13" s="283" t="str">
        <f>'1. паспорт местоположение'!A12:C12</f>
        <v>M_TP3300.PS.0130</v>
      </c>
      <c r="B13" s="283"/>
      <c r="C13" s="283"/>
      <c r="D13" s="283"/>
      <c r="E13" s="283"/>
      <c r="F13" s="283"/>
      <c r="G13" s="283"/>
      <c r="H13" s="283"/>
      <c r="I13" s="283"/>
      <c r="J13" s="283"/>
      <c r="K13" s="283"/>
      <c r="L13" s="283"/>
      <c r="M13" s="283"/>
      <c r="N13" s="283"/>
      <c r="O13" s="283"/>
      <c r="P13" s="283"/>
      <c r="Q13" s="283"/>
      <c r="R13" s="283"/>
      <c r="S13" s="283"/>
      <c r="T13" s="283"/>
    </row>
    <row r="14" spans="1:20" s="11" customFormat="1" ht="18.75" customHeight="1" x14ac:dyDescent="0.2">
      <c r="A14" s="276" t="s">
        <v>9</v>
      </c>
      <c r="B14" s="276"/>
      <c r="C14" s="276"/>
      <c r="D14" s="276"/>
      <c r="E14" s="276"/>
      <c r="F14" s="276"/>
      <c r="G14" s="276"/>
      <c r="H14" s="276"/>
      <c r="I14" s="276"/>
      <c r="J14" s="276"/>
      <c r="K14" s="276"/>
      <c r="L14" s="276"/>
      <c r="M14" s="276"/>
      <c r="N14" s="276"/>
      <c r="O14" s="276"/>
      <c r="P14" s="276"/>
      <c r="Q14" s="276"/>
      <c r="R14" s="276"/>
      <c r="S14" s="276"/>
      <c r="T14" s="276"/>
    </row>
    <row r="15" spans="1:20" s="8"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ht="12" x14ac:dyDescent="0.2">
      <c r="A16" s="283"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6" s="283"/>
      <c r="C16" s="283"/>
      <c r="D16" s="283"/>
      <c r="E16" s="283"/>
      <c r="F16" s="283"/>
      <c r="G16" s="283"/>
      <c r="H16" s="283"/>
      <c r="I16" s="283"/>
      <c r="J16" s="283"/>
      <c r="K16" s="283"/>
      <c r="L16" s="283"/>
      <c r="M16" s="283"/>
      <c r="N16" s="283"/>
      <c r="O16" s="283"/>
      <c r="P16" s="283"/>
      <c r="Q16" s="283"/>
      <c r="R16" s="283"/>
      <c r="S16" s="283"/>
      <c r="T16" s="283"/>
    </row>
    <row r="17" spans="1:20"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2" customFormat="1" ht="15" customHeight="1" x14ac:dyDescent="0.2">
      <c r="A19" s="278" t="s">
        <v>503</v>
      </c>
      <c r="B19" s="278"/>
      <c r="C19" s="278"/>
      <c r="D19" s="278"/>
      <c r="E19" s="278"/>
      <c r="F19" s="278"/>
      <c r="G19" s="278"/>
      <c r="H19" s="278"/>
      <c r="I19" s="278"/>
      <c r="J19" s="278"/>
      <c r="K19" s="278"/>
      <c r="L19" s="278"/>
      <c r="M19" s="278"/>
      <c r="N19" s="278"/>
      <c r="O19" s="278"/>
      <c r="P19" s="278"/>
      <c r="Q19" s="278"/>
      <c r="R19" s="278"/>
      <c r="S19" s="278"/>
      <c r="T19" s="278"/>
    </row>
    <row r="20" spans="1:20" s="61"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6</v>
      </c>
      <c r="B21" s="298" t="s">
        <v>223</v>
      </c>
      <c r="C21" s="299"/>
      <c r="D21" s="302" t="s">
        <v>124</v>
      </c>
      <c r="E21" s="298" t="s">
        <v>532</v>
      </c>
      <c r="F21" s="299"/>
      <c r="G21" s="298" t="s">
        <v>273</v>
      </c>
      <c r="H21" s="299"/>
      <c r="I21" s="298" t="s">
        <v>123</v>
      </c>
      <c r="J21" s="299"/>
      <c r="K21" s="302" t="s">
        <v>122</v>
      </c>
      <c r="L21" s="298" t="s">
        <v>121</v>
      </c>
      <c r="M21" s="299"/>
      <c r="N21" s="298" t="s">
        <v>528</v>
      </c>
      <c r="O21" s="299"/>
      <c r="P21" s="302" t="s">
        <v>120</v>
      </c>
      <c r="Q21" s="291" t="s">
        <v>119</v>
      </c>
      <c r="R21" s="292"/>
      <c r="S21" s="291" t="s">
        <v>118</v>
      </c>
      <c r="T21" s="293"/>
    </row>
    <row r="22" spans="1:20" ht="204.75" customHeight="1" x14ac:dyDescent="0.25">
      <c r="A22" s="296"/>
      <c r="B22" s="300"/>
      <c r="C22" s="301"/>
      <c r="D22" s="305"/>
      <c r="E22" s="300"/>
      <c r="F22" s="301"/>
      <c r="G22" s="300"/>
      <c r="H22" s="301"/>
      <c r="I22" s="300"/>
      <c r="J22" s="301"/>
      <c r="K22" s="303"/>
      <c r="L22" s="300"/>
      <c r="M22" s="301"/>
      <c r="N22" s="300"/>
      <c r="O22" s="301"/>
      <c r="P22" s="303"/>
      <c r="Q22" s="96" t="s">
        <v>117</v>
      </c>
      <c r="R22" s="96" t="s">
        <v>502</v>
      </c>
      <c r="S22" s="96" t="s">
        <v>116</v>
      </c>
      <c r="T22" s="96" t="s">
        <v>115</v>
      </c>
    </row>
    <row r="23" spans="1:20" ht="51.75" customHeight="1" x14ac:dyDescent="0.25">
      <c r="A23" s="297"/>
      <c r="B23" s="183" t="s">
        <v>113</v>
      </c>
      <c r="C23" s="183" t="s">
        <v>114</v>
      </c>
      <c r="D23" s="303"/>
      <c r="E23" s="183" t="s">
        <v>113</v>
      </c>
      <c r="F23" s="183" t="s">
        <v>114</v>
      </c>
      <c r="G23" s="183" t="s">
        <v>113</v>
      </c>
      <c r="H23" s="183" t="s">
        <v>114</v>
      </c>
      <c r="I23" s="183" t="s">
        <v>113</v>
      </c>
      <c r="J23" s="183" t="s">
        <v>114</v>
      </c>
      <c r="K23" s="183" t="s">
        <v>113</v>
      </c>
      <c r="L23" s="183" t="s">
        <v>113</v>
      </c>
      <c r="M23" s="183" t="s">
        <v>114</v>
      </c>
      <c r="N23" s="183" t="s">
        <v>113</v>
      </c>
      <c r="O23" s="183" t="s">
        <v>114</v>
      </c>
      <c r="P23" s="184" t="s">
        <v>113</v>
      </c>
      <c r="Q23" s="96" t="s">
        <v>113</v>
      </c>
      <c r="R23" s="96" t="s">
        <v>113</v>
      </c>
      <c r="S23" s="96" t="s">
        <v>113</v>
      </c>
      <c r="T23" s="96" t="s">
        <v>113</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ht="78.75" x14ac:dyDescent="0.25">
      <c r="A25" s="64">
        <v>1</v>
      </c>
      <c r="B25" s="265" t="s">
        <v>617</v>
      </c>
      <c r="C25" s="265" t="s">
        <v>617</v>
      </c>
      <c r="D25" s="265" t="s">
        <v>109</v>
      </c>
      <c r="E25" s="265" t="s">
        <v>618</v>
      </c>
      <c r="F25" s="265" t="s">
        <v>619</v>
      </c>
      <c r="G25" s="265" t="s">
        <v>620</v>
      </c>
      <c r="H25" s="265" t="s">
        <v>620</v>
      </c>
      <c r="I25" s="265">
        <v>1983</v>
      </c>
      <c r="J25" s="62" t="s">
        <v>621</v>
      </c>
      <c r="K25" s="265">
        <v>1983</v>
      </c>
      <c r="L25" s="62" t="s">
        <v>622</v>
      </c>
      <c r="M25" s="62" t="s">
        <v>622</v>
      </c>
      <c r="N25" s="63">
        <v>10</v>
      </c>
      <c r="O25" s="63">
        <v>25</v>
      </c>
      <c r="P25" s="265" t="s">
        <v>582</v>
      </c>
      <c r="Q25" s="265" t="s">
        <v>623</v>
      </c>
      <c r="R25" s="265" t="s">
        <v>624</v>
      </c>
      <c r="S25" s="265" t="s">
        <v>582</v>
      </c>
      <c r="T25" s="265" t="s">
        <v>582</v>
      </c>
    </row>
    <row r="26" spans="1:20" ht="78.75" x14ac:dyDescent="0.25">
      <c r="A26" s="64">
        <v>2</v>
      </c>
      <c r="B26" s="265" t="s">
        <v>617</v>
      </c>
      <c r="C26" s="265" t="s">
        <v>617</v>
      </c>
      <c r="D26" s="265" t="s">
        <v>109</v>
      </c>
      <c r="E26" s="265" t="s">
        <v>618</v>
      </c>
      <c r="F26" s="265" t="s">
        <v>619</v>
      </c>
      <c r="G26" s="265" t="s">
        <v>625</v>
      </c>
      <c r="H26" s="265" t="s">
        <v>625</v>
      </c>
      <c r="I26" s="265">
        <v>1973</v>
      </c>
      <c r="J26" s="62" t="s">
        <v>621</v>
      </c>
      <c r="K26" s="265">
        <v>1973</v>
      </c>
      <c r="L26" s="62" t="s">
        <v>622</v>
      </c>
      <c r="M26" s="62" t="s">
        <v>622</v>
      </c>
      <c r="N26" s="63">
        <v>10</v>
      </c>
      <c r="O26" s="63">
        <v>25</v>
      </c>
      <c r="P26" s="265" t="s">
        <v>582</v>
      </c>
      <c r="Q26" s="265" t="s">
        <v>623</v>
      </c>
      <c r="R26" s="265" t="s">
        <v>624</v>
      </c>
      <c r="S26" s="265" t="s">
        <v>582</v>
      </c>
      <c r="T26" s="265" t="s">
        <v>582</v>
      </c>
    </row>
    <row r="27" spans="1:20" ht="78.75" x14ac:dyDescent="0.25">
      <c r="A27" s="64">
        <v>3</v>
      </c>
      <c r="B27" s="265" t="s">
        <v>617</v>
      </c>
      <c r="C27" s="265" t="s">
        <v>617</v>
      </c>
      <c r="D27" s="265" t="s">
        <v>501</v>
      </c>
      <c r="E27" s="265" t="s">
        <v>626</v>
      </c>
      <c r="F27" s="265" t="s">
        <v>626</v>
      </c>
      <c r="G27" s="265" t="s">
        <v>627</v>
      </c>
      <c r="H27" s="265" t="s">
        <v>627</v>
      </c>
      <c r="I27" s="265">
        <v>2012</v>
      </c>
      <c r="J27" s="62" t="s">
        <v>621</v>
      </c>
      <c r="K27" s="265">
        <v>2012</v>
      </c>
      <c r="L27" s="62" t="s">
        <v>622</v>
      </c>
      <c r="M27" s="62" t="s">
        <v>622</v>
      </c>
      <c r="N27" s="265" t="s">
        <v>582</v>
      </c>
      <c r="O27" s="265" t="s">
        <v>582</v>
      </c>
      <c r="P27" s="265" t="s">
        <v>582</v>
      </c>
      <c r="Q27" s="265" t="s">
        <v>582</v>
      </c>
      <c r="R27" s="265" t="s">
        <v>582</v>
      </c>
      <c r="S27" s="265" t="s">
        <v>582</v>
      </c>
      <c r="T27" s="265" t="s">
        <v>582</v>
      </c>
    </row>
    <row r="28" spans="1:20" ht="78.75" x14ac:dyDescent="0.25">
      <c r="A28" s="64">
        <v>4</v>
      </c>
      <c r="B28" s="265" t="s">
        <v>617</v>
      </c>
      <c r="C28" s="265" t="s">
        <v>617</v>
      </c>
      <c r="D28" s="265" t="s">
        <v>501</v>
      </c>
      <c r="E28" s="265" t="s">
        <v>626</v>
      </c>
      <c r="F28" s="265" t="s">
        <v>626</v>
      </c>
      <c r="G28" s="265" t="s">
        <v>628</v>
      </c>
      <c r="H28" s="265" t="s">
        <v>628</v>
      </c>
      <c r="I28" s="265">
        <v>2012</v>
      </c>
      <c r="J28" s="62" t="s">
        <v>621</v>
      </c>
      <c r="K28" s="265">
        <v>2012</v>
      </c>
      <c r="L28" s="62" t="s">
        <v>622</v>
      </c>
      <c r="M28" s="62" t="s">
        <v>622</v>
      </c>
      <c r="N28" s="265" t="s">
        <v>582</v>
      </c>
      <c r="O28" s="265" t="s">
        <v>582</v>
      </c>
      <c r="P28" s="265" t="s">
        <v>582</v>
      </c>
      <c r="Q28" s="265" t="s">
        <v>582</v>
      </c>
      <c r="R28" s="265" t="s">
        <v>582</v>
      </c>
      <c r="S28" s="265" t="s">
        <v>582</v>
      </c>
      <c r="T28" s="265" t="s">
        <v>582</v>
      </c>
    </row>
    <row r="29" spans="1:20" ht="78.75" x14ac:dyDescent="0.25">
      <c r="A29" s="64">
        <v>5</v>
      </c>
      <c r="B29" s="265" t="s">
        <v>617</v>
      </c>
      <c r="C29" s="265" t="s">
        <v>617</v>
      </c>
      <c r="D29" s="265" t="s">
        <v>501</v>
      </c>
      <c r="E29" s="265" t="s">
        <v>629</v>
      </c>
      <c r="F29" s="265" t="s">
        <v>626</v>
      </c>
      <c r="G29" s="265" t="s">
        <v>630</v>
      </c>
      <c r="H29" s="265" t="s">
        <v>630</v>
      </c>
      <c r="I29" s="265">
        <v>2010</v>
      </c>
      <c r="J29" s="62" t="s">
        <v>621</v>
      </c>
      <c r="K29" s="265">
        <v>2010</v>
      </c>
      <c r="L29" s="62" t="s">
        <v>622</v>
      </c>
      <c r="M29" s="62" t="s">
        <v>622</v>
      </c>
      <c r="N29" s="265" t="s">
        <v>582</v>
      </c>
      <c r="O29" s="265" t="s">
        <v>582</v>
      </c>
      <c r="P29" s="265" t="s">
        <v>582</v>
      </c>
      <c r="Q29" s="265" t="s">
        <v>582</v>
      </c>
      <c r="R29" s="265" t="s">
        <v>582</v>
      </c>
      <c r="S29" s="265" t="s">
        <v>582</v>
      </c>
      <c r="T29" s="265" t="s">
        <v>582</v>
      </c>
    </row>
    <row r="30" spans="1:20" ht="78.75" x14ac:dyDescent="0.25">
      <c r="A30" s="64">
        <v>6</v>
      </c>
      <c r="B30" s="265" t="s">
        <v>617</v>
      </c>
      <c r="C30" s="265" t="s">
        <v>617</v>
      </c>
      <c r="D30" s="265" t="s">
        <v>631</v>
      </c>
      <c r="E30" s="265" t="s">
        <v>632</v>
      </c>
      <c r="F30" s="265" t="s">
        <v>633</v>
      </c>
      <c r="G30" s="265" t="s">
        <v>634</v>
      </c>
      <c r="H30" s="265" t="s">
        <v>634</v>
      </c>
      <c r="I30" s="265">
        <v>1975</v>
      </c>
      <c r="J30" s="62" t="s">
        <v>621</v>
      </c>
      <c r="K30" s="265">
        <v>1975</v>
      </c>
      <c r="L30" s="265">
        <v>110</v>
      </c>
      <c r="M30" s="265">
        <v>110</v>
      </c>
      <c r="N30" s="265" t="s">
        <v>582</v>
      </c>
      <c r="O30" s="265" t="s">
        <v>582</v>
      </c>
      <c r="P30" s="265" t="s">
        <v>582</v>
      </c>
      <c r="Q30" s="265" t="s">
        <v>623</v>
      </c>
      <c r="R30" s="265" t="s">
        <v>624</v>
      </c>
      <c r="S30" s="265" t="s">
        <v>582</v>
      </c>
      <c r="T30" s="265" t="s">
        <v>582</v>
      </c>
    </row>
    <row r="31" spans="1:20" ht="78.75" x14ac:dyDescent="0.25">
      <c r="A31" s="64">
        <v>7</v>
      </c>
      <c r="B31" s="265" t="s">
        <v>617</v>
      </c>
      <c r="C31" s="265" t="s">
        <v>617</v>
      </c>
      <c r="D31" s="265" t="s">
        <v>631</v>
      </c>
      <c r="E31" s="265" t="s">
        <v>632</v>
      </c>
      <c r="F31" s="265" t="s">
        <v>633</v>
      </c>
      <c r="G31" s="265" t="s">
        <v>635</v>
      </c>
      <c r="H31" s="265" t="s">
        <v>635</v>
      </c>
      <c r="I31" s="265">
        <v>1975</v>
      </c>
      <c r="J31" s="62" t="s">
        <v>621</v>
      </c>
      <c r="K31" s="265">
        <v>1975</v>
      </c>
      <c r="L31" s="265">
        <v>110</v>
      </c>
      <c r="M31" s="265">
        <v>110</v>
      </c>
      <c r="N31" s="265" t="s">
        <v>582</v>
      </c>
      <c r="O31" s="265" t="s">
        <v>582</v>
      </c>
      <c r="P31" s="265" t="s">
        <v>582</v>
      </c>
      <c r="Q31" s="265" t="s">
        <v>623</v>
      </c>
      <c r="R31" s="265" t="s">
        <v>624</v>
      </c>
      <c r="S31" s="265" t="s">
        <v>582</v>
      </c>
      <c r="T31" s="265" t="s">
        <v>582</v>
      </c>
    </row>
    <row r="32" spans="1:20" ht="78.75" x14ac:dyDescent="0.25">
      <c r="A32" s="64">
        <v>8</v>
      </c>
      <c r="B32" s="265" t="s">
        <v>617</v>
      </c>
      <c r="C32" s="265" t="s">
        <v>617</v>
      </c>
      <c r="D32" s="265" t="s">
        <v>631</v>
      </c>
      <c r="E32" s="265" t="s">
        <v>632</v>
      </c>
      <c r="F32" s="265" t="s">
        <v>633</v>
      </c>
      <c r="G32" s="265" t="s">
        <v>636</v>
      </c>
      <c r="H32" s="265" t="s">
        <v>636</v>
      </c>
      <c r="I32" s="265">
        <v>1977</v>
      </c>
      <c r="J32" s="62" t="s">
        <v>621</v>
      </c>
      <c r="K32" s="265">
        <v>1977</v>
      </c>
      <c r="L32" s="265">
        <v>110</v>
      </c>
      <c r="M32" s="265">
        <v>110</v>
      </c>
      <c r="N32" s="265" t="s">
        <v>582</v>
      </c>
      <c r="O32" s="265" t="s">
        <v>582</v>
      </c>
      <c r="P32" s="265" t="s">
        <v>582</v>
      </c>
      <c r="Q32" s="265" t="s">
        <v>623</v>
      </c>
      <c r="R32" s="265" t="s">
        <v>624</v>
      </c>
      <c r="S32" s="265" t="s">
        <v>582</v>
      </c>
      <c r="T32" s="265" t="s">
        <v>582</v>
      </c>
    </row>
    <row r="33" spans="1:20" ht="78.75" x14ac:dyDescent="0.25">
      <c r="A33" s="64">
        <v>9</v>
      </c>
      <c r="B33" s="265" t="s">
        <v>617</v>
      </c>
      <c r="C33" s="265" t="s">
        <v>617</v>
      </c>
      <c r="D33" s="265" t="s">
        <v>631</v>
      </c>
      <c r="E33" s="265" t="s">
        <v>632</v>
      </c>
      <c r="F33" s="265" t="s">
        <v>633</v>
      </c>
      <c r="G33" s="265" t="s">
        <v>637</v>
      </c>
      <c r="H33" s="265" t="s">
        <v>637</v>
      </c>
      <c r="I33" s="265">
        <v>1977</v>
      </c>
      <c r="J33" s="62" t="s">
        <v>621</v>
      </c>
      <c r="K33" s="265">
        <v>1977</v>
      </c>
      <c r="L33" s="265">
        <v>110</v>
      </c>
      <c r="M33" s="265">
        <v>110</v>
      </c>
      <c r="N33" s="265" t="s">
        <v>582</v>
      </c>
      <c r="O33" s="265" t="s">
        <v>582</v>
      </c>
      <c r="P33" s="265" t="s">
        <v>582</v>
      </c>
      <c r="Q33" s="265" t="s">
        <v>623</v>
      </c>
      <c r="R33" s="265" t="s">
        <v>624</v>
      </c>
      <c r="S33" s="265" t="s">
        <v>582</v>
      </c>
      <c r="T33" s="265" t="s">
        <v>582</v>
      </c>
    </row>
    <row r="34" spans="1:20" ht="78.75" x14ac:dyDescent="0.25">
      <c r="A34" s="64">
        <v>10</v>
      </c>
      <c r="B34" s="265" t="s">
        <v>617</v>
      </c>
      <c r="C34" s="265" t="s">
        <v>617</v>
      </c>
      <c r="D34" s="265" t="s">
        <v>631</v>
      </c>
      <c r="E34" s="265" t="s">
        <v>632</v>
      </c>
      <c r="F34" s="265" t="s">
        <v>633</v>
      </c>
      <c r="G34" s="265" t="s">
        <v>638</v>
      </c>
      <c r="H34" s="265" t="s">
        <v>638</v>
      </c>
      <c r="I34" s="265">
        <v>1972</v>
      </c>
      <c r="J34" s="62" t="s">
        <v>621</v>
      </c>
      <c r="K34" s="265">
        <v>1972</v>
      </c>
      <c r="L34" s="265">
        <v>110</v>
      </c>
      <c r="M34" s="265">
        <v>110</v>
      </c>
      <c r="N34" s="265" t="s">
        <v>582</v>
      </c>
      <c r="O34" s="265" t="s">
        <v>582</v>
      </c>
      <c r="P34" s="265" t="s">
        <v>582</v>
      </c>
      <c r="Q34" s="265" t="s">
        <v>623</v>
      </c>
      <c r="R34" s="265" t="s">
        <v>624</v>
      </c>
      <c r="S34" s="265" t="s">
        <v>582</v>
      </c>
      <c r="T34" s="265" t="s">
        <v>582</v>
      </c>
    </row>
    <row r="35" spans="1:20" ht="78.75" x14ac:dyDescent="0.25">
      <c r="A35" s="64">
        <v>11</v>
      </c>
      <c r="B35" s="265" t="s">
        <v>617</v>
      </c>
      <c r="C35" s="265" t="s">
        <v>617</v>
      </c>
      <c r="D35" s="265" t="s">
        <v>631</v>
      </c>
      <c r="E35" s="265" t="s">
        <v>632</v>
      </c>
      <c r="F35" s="265" t="s">
        <v>633</v>
      </c>
      <c r="G35" s="265" t="s">
        <v>639</v>
      </c>
      <c r="H35" s="265" t="s">
        <v>639</v>
      </c>
      <c r="I35" s="265">
        <v>1972</v>
      </c>
      <c r="J35" s="62" t="s">
        <v>621</v>
      </c>
      <c r="K35" s="265">
        <v>1972</v>
      </c>
      <c r="L35" s="265">
        <v>110</v>
      </c>
      <c r="M35" s="265">
        <v>110</v>
      </c>
      <c r="N35" s="265" t="s">
        <v>582</v>
      </c>
      <c r="O35" s="265" t="s">
        <v>582</v>
      </c>
      <c r="P35" s="265" t="s">
        <v>582</v>
      </c>
      <c r="Q35" s="265" t="s">
        <v>623</v>
      </c>
      <c r="R35" s="265" t="s">
        <v>624</v>
      </c>
      <c r="S35" s="265" t="s">
        <v>582</v>
      </c>
      <c r="T35" s="265" t="s">
        <v>582</v>
      </c>
    </row>
    <row r="36" spans="1:20" ht="78.75" x14ac:dyDescent="0.25">
      <c r="A36" s="64">
        <v>12</v>
      </c>
      <c r="B36" s="265" t="s">
        <v>617</v>
      </c>
      <c r="C36" s="265" t="s">
        <v>617</v>
      </c>
      <c r="D36" s="265" t="s">
        <v>631</v>
      </c>
      <c r="E36" s="265" t="s">
        <v>632</v>
      </c>
      <c r="F36" s="265" t="s">
        <v>633</v>
      </c>
      <c r="G36" s="265" t="s">
        <v>640</v>
      </c>
      <c r="H36" s="265" t="s">
        <v>640</v>
      </c>
      <c r="I36" s="265">
        <v>1972</v>
      </c>
      <c r="J36" s="62" t="s">
        <v>621</v>
      </c>
      <c r="K36" s="265">
        <v>1972</v>
      </c>
      <c r="L36" s="265">
        <v>110</v>
      </c>
      <c r="M36" s="265">
        <v>110</v>
      </c>
      <c r="N36" s="265" t="s">
        <v>582</v>
      </c>
      <c r="O36" s="265" t="s">
        <v>582</v>
      </c>
      <c r="P36" s="265" t="s">
        <v>582</v>
      </c>
      <c r="Q36" s="265" t="s">
        <v>623</v>
      </c>
      <c r="R36" s="265" t="s">
        <v>624</v>
      </c>
      <c r="S36" s="265" t="s">
        <v>582</v>
      </c>
      <c r="T36" s="265" t="s">
        <v>582</v>
      </c>
    </row>
    <row r="37" spans="1:20" ht="78.75" x14ac:dyDescent="0.25">
      <c r="A37" s="64">
        <v>13</v>
      </c>
      <c r="B37" s="265" t="s">
        <v>617</v>
      </c>
      <c r="C37" s="265" t="s">
        <v>617</v>
      </c>
      <c r="D37" s="265" t="s">
        <v>631</v>
      </c>
      <c r="E37" s="265" t="s">
        <v>632</v>
      </c>
      <c r="F37" s="265" t="s">
        <v>633</v>
      </c>
      <c r="G37" s="265" t="s">
        <v>641</v>
      </c>
      <c r="H37" s="265" t="s">
        <v>641</v>
      </c>
      <c r="I37" s="265">
        <v>1972</v>
      </c>
      <c r="J37" s="62" t="s">
        <v>621</v>
      </c>
      <c r="K37" s="265">
        <v>1972</v>
      </c>
      <c r="L37" s="265">
        <v>110</v>
      </c>
      <c r="M37" s="265">
        <v>110</v>
      </c>
      <c r="N37" s="265" t="s">
        <v>582</v>
      </c>
      <c r="O37" s="265" t="s">
        <v>582</v>
      </c>
      <c r="P37" s="265" t="s">
        <v>582</v>
      </c>
      <c r="Q37" s="265" t="s">
        <v>623</v>
      </c>
      <c r="R37" s="265" t="s">
        <v>624</v>
      </c>
      <c r="S37" s="265" t="s">
        <v>582</v>
      </c>
      <c r="T37" s="265" t="s">
        <v>582</v>
      </c>
    </row>
    <row r="38" spans="1:20" ht="78.75" x14ac:dyDescent="0.25">
      <c r="A38" s="64">
        <v>14</v>
      </c>
      <c r="B38" s="265" t="s">
        <v>617</v>
      </c>
      <c r="C38" s="265" t="s">
        <v>617</v>
      </c>
      <c r="D38" s="265" t="s">
        <v>501</v>
      </c>
      <c r="E38" s="265" t="s">
        <v>642</v>
      </c>
      <c r="F38" s="265" t="s">
        <v>643</v>
      </c>
      <c r="G38" s="265" t="s">
        <v>644</v>
      </c>
      <c r="H38" s="265" t="s">
        <v>644</v>
      </c>
      <c r="I38" s="265">
        <v>1977</v>
      </c>
      <c r="J38" s="62" t="s">
        <v>621</v>
      </c>
      <c r="K38" s="265">
        <v>1977</v>
      </c>
      <c r="L38" s="265">
        <v>10</v>
      </c>
      <c r="M38" s="265">
        <v>10</v>
      </c>
      <c r="N38" s="265" t="s">
        <v>582</v>
      </c>
      <c r="O38" s="265" t="s">
        <v>582</v>
      </c>
      <c r="P38" s="265" t="s">
        <v>582</v>
      </c>
      <c r="Q38" s="265" t="s">
        <v>623</v>
      </c>
      <c r="R38" s="265" t="s">
        <v>624</v>
      </c>
      <c r="S38" s="265" t="s">
        <v>582</v>
      </c>
      <c r="T38" s="265" t="s">
        <v>582</v>
      </c>
    </row>
    <row r="39" spans="1:20" ht="78.75" x14ac:dyDescent="0.25">
      <c r="A39" s="64">
        <v>15</v>
      </c>
      <c r="B39" s="265" t="s">
        <v>617</v>
      </c>
      <c r="C39" s="265" t="s">
        <v>617</v>
      </c>
      <c r="D39" s="265" t="s">
        <v>501</v>
      </c>
      <c r="E39" s="265" t="s">
        <v>642</v>
      </c>
      <c r="F39" s="265" t="s">
        <v>643</v>
      </c>
      <c r="G39" s="265" t="s">
        <v>645</v>
      </c>
      <c r="H39" s="265" t="s">
        <v>645</v>
      </c>
      <c r="I39" s="265">
        <v>1977</v>
      </c>
      <c r="J39" s="62" t="s">
        <v>621</v>
      </c>
      <c r="K39" s="265">
        <v>1977</v>
      </c>
      <c r="L39" s="265">
        <v>10</v>
      </c>
      <c r="M39" s="265">
        <v>10</v>
      </c>
      <c r="N39" s="265" t="s">
        <v>582</v>
      </c>
      <c r="O39" s="265" t="s">
        <v>582</v>
      </c>
      <c r="P39" s="265" t="s">
        <v>582</v>
      </c>
      <c r="Q39" s="265" t="s">
        <v>623</v>
      </c>
      <c r="R39" s="265" t="s">
        <v>624</v>
      </c>
      <c r="S39" s="265" t="s">
        <v>582</v>
      </c>
      <c r="T39" s="265" t="s">
        <v>582</v>
      </c>
    </row>
    <row r="40" spans="1:20" ht="78.75" x14ac:dyDescent="0.25">
      <c r="A40" s="64">
        <v>16</v>
      </c>
      <c r="B40" s="265" t="s">
        <v>617</v>
      </c>
      <c r="C40" s="265" t="s">
        <v>617</v>
      </c>
      <c r="D40" s="265" t="s">
        <v>501</v>
      </c>
      <c r="E40" s="265" t="s">
        <v>642</v>
      </c>
      <c r="F40" s="265" t="s">
        <v>643</v>
      </c>
      <c r="G40" s="265" t="s">
        <v>646</v>
      </c>
      <c r="H40" s="265" t="s">
        <v>646</v>
      </c>
      <c r="I40" s="265">
        <v>1977</v>
      </c>
      <c r="J40" s="62" t="s">
        <v>621</v>
      </c>
      <c r="K40" s="265">
        <v>1977</v>
      </c>
      <c r="L40" s="265">
        <v>10</v>
      </c>
      <c r="M40" s="265">
        <v>10</v>
      </c>
      <c r="N40" s="265" t="s">
        <v>582</v>
      </c>
      <c r="O40" s="265" t="s">
        <v>582</v>
      </c>
      <c r="P40" s="265" t="s">
        <v>582</v>
      </c>
      <c r="Q40" s="265" t="s">
        <v>623</v>
      </c>
      <c r="R40" s="265" t="s">
        <v>624</v>
      </c>
      <c r="S40" s="265" t="s">
        <v>582</v>
      </c>
      <c r="T40" s="265" t="s">
        <v>582</v>
      </c>
    </row>
    <row r="41" spans="1:20" ht="78.75" x14ac:dyDescent="0.25">
      <c r="A41" s="64">
        <v>17</v>
      </c>
      <c r="B41" s="265" t="s">
        <v>617</v>
      </c>
      <c r="C41" s="265" t="s">
        <v>617</v>
      </c>
      <c r="D41" s="265" t="s">
        <v>501</v>
      </c>
      <c r="E41" s="265" t="s">
        <v>642</v>
      </c>
      <c r="F41" s="265" t="s">
        <v>643</v>
      </c>
      <c r="G41" s="265" t="s">
        <v>647</v>
      </c>
      <c r="H41" s="265" t="s">
        <v>647</v>
      </c>
      <c r="I41" s="265">
        <v>1977</v>
      </c>
      <c r="J41" s="62" t="s">
        <v>621</v>
      </c>
      <c r="K41" s="265">
        <v>1977</v>
      </c>
      <c r="L41" s="265">
        <v>10</v>
      </c>
      <c r="M41" s="265">
        <v>10</v>
      </c>
      <c r="N41" s="265" t="s">
        <v>582</v>
      </c>
      <c r="O41" s="265" t="s">
        <v>582</v>
      </c>
      <c r="P41" s="265" t="s">
        <v>582</v>
      </c>
      <c r="Q41" s="265" t="s">
        <v>623</v>
      </c>
      <c r="R41" s="265" t="s">
        <v>624</v>
      </c>
      <c r="S41" s="265" t="s">
        <v>582</v>
      </c>
      <c r="T41" s="265" t="s">
        <v>582</v>
      </c>
    </row>
    <row r="42" spans="1:20" ht="78.75" x14ac:dyDescent="0.25">
      <c r="A42" s="64">
        <v>18</v>
      </c>
      <c r="B42" s="265" t="s">
        <v>617</v>
      </c>
      <c r="C42" s="265" t="s">
        <v>617</v>
      </c>
      <c r="D42" s="265" t="s">
        <v>501</v>
      </c>
      <c r="E42" s="265" t="s">
        <v>642</v>
      </c>
      <c r="F42" s="265" t="s">
        <v>643</v>
      </c>
      <c r="G42" s="265" t="s">
        <v>648</v>
      </c>
      <c r="H42" s="265" t="s">
        <v>648</v>
      </c>
      <c r="I42" s="265">
        <v>1977</v>
      </c>
      <c r="J42" s="62" t="s">
        <v>621</v>
      </c>
      <c r="K42" s="265">
        <v>1977</v>
      </c>
      <c r="L42" s="265">
        <v>10</v>
      </c>
      <c r="M42" s="265">
        <v>10</v>
      </c>
      <c r="N42" s="265" t="s">
        <v>582</v>
      </c>
      <c r="O42" s="265" t="s">
        <v>582</v>
      </c>
      <c r="P42" s="265" t="s">
        <v>582</v>
      </c>
      <c r="Q42" s="265" t="s">
        <v>623</v>
      </c>
      <c r="R42" s="265" t="s">
        <v>624</v>
      </c>
      <c r="S42" s="265" t="s">
        <v>582</v>
      </c>
      <c r="T42" s="265" t="s">
        <v>582</v>
      </c>
    </row>
    <row r="43" spans="1:20" ht="78.75" x14ac:dyDescent="0.25">
      <c r="A43" s="64">
        <v>19</v>
      </c>
      <c r="B43" s="265" t="s">
        <v>617</v>
      </c>
      <c r="C43" s="265" t="s">
        <v>617</v>
      </c>
      <c r="D43" s="265" t="s">
        <v>501</v>
      </c>
      <c r="E43" s="265" t="s">
        <v>642</v>
      </c>
      <c r="F43" s="265" t="s">
        <v>643</v>
      </c>
      <c r="G43" s="265" t="s">
        <v>649</v>
      </c>
      <c r="H43" s="265" t="s">
        <v>649</v>
      </c>
      <c r="I43" s="265">
        <v>1977</v>
      </c>
      <c r="J43" s="62" t="s">
        <v>621</v>
      </c>
      <c r="K43" s="265">
        <v>1977</v>
      </c>
      <c r="L43" s="265">
        <v>10</v>
      </c>
      <c r="M43" s="265">
        <v>10</v>
      </c>
      <c r="N43" s="265" t="s">
        <v>582</v>
      </c>
      <c r="O43" s="265" t="s">
        <v>582</v>
      </c>
      <c r="P43" s="265" t="s">
        <v>582</v>
      </c>
      <c r="Q43" s="265" t="s">
        <v>623</v>
      </c>
      <c r="R43" s="265" t="s">
        <v>624</v>
      </c>
      <c r="S43" s="265" t="s">
        <v>582</v>
      </c>
      <c r="T43" s="265" t="s">
        <v>582</v>
      </c>
    </row>
    <row r="44" spans="1:20" ht="78.75" x14ac:dyDescent="0.25">
      <c r="A44" s="64">
        <v>20</v>
      </c>
      <c r="B44" s="265" t="s">
        <v>617</v>
      </c>
      <c r="C44" s="265" t="s">
        <v>617</v>
      </c>
      <c r="D44" s="265" t="s">
        <v>501</v>
      </c>
      <c r="E44" s="265" t="s">
        <v>642</v>
      </c>
      <c r="F44" s="265" t="s">
        <v>643</v>
      </c>
      <c r="G44" s="265" t="s">
        <v>650</v>
      </c>
      <c r="H44" s="265" t="s">
        <v>650</v>
      </c>
      <c r="I44" s="265">
        <v>1977</v>
      </c>
      <c r="J44" s="62" t="s">
        <v>621</v>
      </c>
      <c r="K44" s="265">
        <v>1977</v>
      </c>
      <c r="L44" s="265">
        <v>10</v>
      </c>
      <c r="M44" s="265">
        <v>10</v>
      </c>
      <c r="N44" s="265" t="s">
        <v>582</v>
      </c>
      <c r="O44" s="265" t="s">
        <v>582</v>
      </c>
      <c r="P44" s="265" t="s">
        <v>582</v>
      </c>
      <c r="Q44" s="265" t="s">
        <v>623</v>
      </c>
      <c r="R44" s="265" t="s">
        <v>624</v>
      </c>
      <c r="S44" s="265" t="s">
        <v>582</v>
      </c>
      <c r="T44" s="265" t="s">
        <v>582</v>
      </c>
    </row>
    <row r="45" spans="1:20" ht="78.75" x14ac:dyDescent="0.25">
      <c r="A45" s="64">
        <v>21</v>
      </c>
      <c r="B45" s="265" t="s">
        <v>617</v>
      </c>
      <c r="C45" s="265" t="s">
        <v>617</v>
      </c>
      <c r="D45" s="265" t="s">
        <v>501</v>
      </c>
      <c r="E45" s="265" t="s">
        <v>642</v>
      </c>
      <c r="F45" s="265" t="s">
        <v>643</v>
      </c>
      <c r="G45" s="265" t="s">
        <v>651</v>
      </c>
      <c r="H45" s="265" t="s">
        <v>651</v>
      </c>
      <c r="I45" s="265">
        <v>1977</v>
      </c>
      <c r="J45" s="62" t="s">
        <v>621</v>
      </c>
      <c r="K45" s="265">
        <v>1977</v>
      </c>
      <c r="L45" s="265">
        <v>10</v>
      </c>
      <c r="M45" s="265">
        <v>10</v>
      </c>
      <c r="N45" s="265" t="s">
        <v>582</v>
      </c>
      <c r="O45" s="265" t="s">
        <v>582</v>
      </c>
      <c r="P45" s="265" t="s">
        <v>582</v>
      </c>
      <c r="Q45" s="265" t="s">
        <v>623</v>
      </c>
      <c r="R45" s="265" t="s">
        <v>624</v>
      </c>
      <c r="S45" s="265" t="s">
        <v>582</v>
      </c>
      <c r="T45" s="265" t="s">
        <v>582</v>
      </c>
    </row>
    <row r="46" spans="1:20" ht="78.75" x14ac:dyDescent="0.25">
      <c r="A46" s="64">
        <v>22</v>
      </c>
      <c r="B46" s="265" t="s">
        <v>617</v>
      </c>
      <c r="C46" s="265" t="s">
        <v>617</v>
      </c>
      <c r="D46" s="265" t="s">
        <v>501</v>
      </c>
      <c r="E46" s="265" t="s">
        <v>642</v>
      </c>
      <c r="F46" s="265" t="s">
        <v>643</v>
      </c>
      <c r="G46" s="265" t="s">
        <v>652</v>
      </c>
      <c r="H46" s="265" t="s">
        <v>652</v>
      </c>
      <c r="I46" s="265">
        <v>1977</v>
      </c>
      <c r="J46" s="62" t="s">
        <v>621</v>
      </c>
      <c r="K46" s="265">
        <v>1977</v>
      </c>
      <c r="L46" s="265">
        <v>10</v>
      </c>
      <c r="M46" s="265">
        <v>10</v>
      </c>
      <c r="N46" s="265" t="s">
        <v>582</v>
      </c>
      <c r="O46" s="265" t="s">
        <v>582</v>
      </c>
      <c r="P46" s="265" t="s">
        <v>582</v>
      </c>
      <c r="Q46" s="265" t="s">
        <v>623</v>
      </c>
      <c r="R46" s="265" t="s">
        <v>624</v>
      </c>
      <c r="S46" s="265" t="s">
        <v>582</v>
      </c>
      <c r="T46" s="265" t="s">
        <v>582</v>
      </c>
    </row>
    <row r="47" spans="1:20" ht="78.75" x14ac:dyDescent="0.25">
      <c r="A47" s="64">
        <v>23</v>
      </c>
      <c r="B47" s="265" t="s">
        <v>617</v>
      </c>
      <c r="C47" s="265" t="s">
        <v>617</v>
      </c>
      <c r="D47" s="265" t="s">
        <v>501</v>
      </c>
      <c r="E47" s="265" t="s">
        <v>642</v>
      </c>
      <c r="F47" s="265" t="s">
        <v>643</v>
      </c>
      <c r="G47" s="265" t="s">
        <v>653</v>
      </c>
      <c r="H47" s="265" t="s">
        <v>653</v>
      </c>
      <c r="I47" s="265">
        <v>1977</v>
      </c>
      <c r="J47" s="62" t="s">
        <v>621</v>
      </c>
      <c r="K47" s="265">
        <v>1977</v>
      </c>
      <c r="L47" s="265">
        <v>10</v>
      </c>
      <c r="M47" s="265">
        <v>10</v>
      </c>
      <c r="N47" s="265" t="s">
        <v>582</v>
      </c>
      <c r="O47" s="265" t="s">
        <v>582</v>
      </c>
      <c r="P47" s="265" t="s">
        <v>582</v>
      </c>
      <c r="Q47" s="265" t="s">
        <v>623</v>
      </c>
      <c r="R47" s="265" t="s">
        <v>624</v>
      </c>
      <c r="S47" s="265" t="s">
        <v>582</v>
      </c>
      <c r="T47" s="265" t="s">
        <v>582</v>
      </c>
    </row>
    <row r="48" spans="1:20" ht="78.75" x14ac:dyDescent="0.25">
      <c r="A48" s="64">
        <v>24</v>
      </c>
      <c r="B48" s="265" t="s">
        <v>617</v>
      </c>
      <c r="C48" s="265" t="s">
        <v>617</v>
      </c>
      <c r="D48" s="265" t="s">
        <v>501</v>
      </c>
      <c r="E48" s="265" t="s">
        <v>642</v>
      </c>
      <c r="F48" s="265" t="s">
        <v>643</v>
      </c>
      <c r="G48" s="265" t="s">
        <v>654</v>
      </c>
      <c r="H48" s="265" t="s">
        <v>654</v>
      </c>
      <c r="I48" s="265">
        <v>1977</v>
      </c>
      <c r="J48" s="62" t="s">
        <v>621</v>
      </c>
      <c r="K48" s="265">
        <v>1977</v>
      </c>
      <c r="L48" s="265">
        <v>10</v>
      </c>
      <c r="M48" s="265">
        <v>10</v>
      </c>
      <c r="N48" s="265" t="s">
        <v>582</v>
      </c>
      <c r="O48" s="265" t="s">
        <v>582</v>
      </c>
      <c r="P48" s="265" t="s">
        <v>582</v>
      </c>
      <c r="Q48" s="265" t="s">
        <v>623</v>
      </c>
      <c r="R48" s="265" t="s">
        <v>624</v>
      </c>
      <c r="S48" s="265" t="s">
        <v>582</v>
      </c>
      <c r="T48" s="265" t="s">
        <v>582</v>
      </c>
    </row>
    <row r="49" spans="1:20" ht="78.75" x14ac:dyDescent="0.25">
      <c r="A49" s="64">
        <v>25</v>
      </c>
      <c r="B49" s="265" t="s">
        <v>617</v>
      </c>
      <c r="C49" s="265" t="s">
        <v>617</v>
      </c>
      <c r="D49" s="265" t="s">
        <v>501</v>
      </c>
      <c r="E49" s="265" t="s">
        <v>642</v>
      </c>
      <c r="F49" s="265" t="s">
        <v>643</v>
      </c>
      <c r="G49" s="265" t="s">
        <v>655</v>
      </c>
      <c r="H49" s="265" t="s">
        <v>655</v>
      </c>
      <c r="I49" s="265">
        <v>1977</v>
      </c>
      <c r="J49" s="62" t="s">
        <v>621</v>
      </c>
      <c r="K49" s="265">
        <v>1977</v>
      </c>
      <c r="L49" s="265">
        <v>10</v>
      </c>
      <c r="M49" s="265">
        <v>10</v>
      </c>
      <c r="N49" s="265" t="s">
        <v>582</v>
      </c>
      <c r="O49" s="265" t="s">
        <v>582</v>
      </c>
      <c r="P49" s="265" t="s">
        <v>582</v>
      </c>
      <c r="Q49" s="265" t="s">
        <v>623</v>
      </c>
      <c r="R49" s="265" t="s">
        <v>624</v>
      </c>
      <c r="S49" s="265" t="s">
        <v>582</v>
      </c>
      <c r="T49" s="265" t="s">
        <v>582</v>
      </c>
    </row>
    <row r="50" spans="1:20" ht="78.75" x14ac:dyDescent="0.25">
      <c r="A50" s="64">
        <v>26</v>
      </c>
      <c r="B50" s="265" t="s">
        <v>617</v>
      </c>
      <c r="C50" s="265" t="s">
        <v>617</v>
      </c>
      <c r="D50" s="265" t="s">
        <v>501</v>
      </c>
      <c r="E50" s="265" t="s">
        <v>642</v>
      </c>
      <c r="F50" s="265" t="s">
        <v>643</v>
      </c>
      <c r="G50" s="265" t="s">
        <v>656</v>
      </c>
      <c r="H50" s="265" t="s">
        <v>656</v>
      </c>
      <c r="I50" s="265">
        <v>1977</v>
      </c>
      <c r="J50" s="62" t="s">
        <v>621</v>
      </c>
      <c r="K50" s="265">
        <v>1977</v>
      </c>
      <c r="L50" s="265">
        <v>10</v>
      </c>
      <c r="M50" s="265">
        <v>10</v>
      </c>
      <c r="N50" s="265" t="s">
        <v>582</v>
      </c>
      <c r="O50" s="265" t="s">
        <v>582</v>
      </c>
      <c r="P50" s="265" t="s">
        <v>582</v>
      </c>
      <c r="Q50" s="265" t="s">
        <v>623</v>
      </c>
      <c r="R50" s="265" t="s">
        <v>624</v>
      </c>
      <c r="S50" s="265" t="s">
        <v>582</v>
      </c>
      <c r="T50" s="265" t="s">
        <v>582</v>
      </c>
    </row>
    <row r="51" spans="1:20" ht="78.75" x14ac:dyDescent="0.25">
      <c r="A51" s="64">
        <v>27</v>
      </c>
      <c r="B51" s="265" t="s">
        <v>617</v>
      </c>
      <c r="C51" s="265" t="s">
        <v>617</v>
      </c>
      <c r="D51" s="265" t="s">
        <v>501</v>
      </c>
      <c r="E51" s="265" t="s">
        <v>642</v>
      </c>
      <c r="F51" s="265" t="s">
        <v>643</v>
      </c>
      <c r="G51" s="265" t="s">
        <v>657</v>
      </c>
      <c r="H51" s="265" t="s">
        <v>657</v>
      </c>
      <c r="I51" s="265">
        <v>1977</v>
      </c>
      <c r="J51" s="62" t="s">
        <v>621</v>
      </c>
      <c r="K51" s="265">
        <v>1977</v>
      </c>
      <c r="L51" s="265">
        <v>10</v>
      </c>
      <c r="M51" s="265">
        <v>10</v>
      </c>
      <c r="N51" s="265" t="s">
        <v>582</v>
      </c>
      <c r="O51" s="265" t="s">
        <v>582</v>
      </c>
      <c r="P51" s="265" t="s">
        <v>582</v>
      </c>
      <c r="Q51" s="265" t="s">
        <v>623</v>
      </c>
      <c r="R51" s="265" t="s">
        <v>624</v>
      </c>
      <c r="S51" s="265" t="s">
        <v>582</v>
      </c>
      <c r="T51" s="265" t="s">
        <v>582</v>
      </c>
    </row>
    <row r="52" spans="1:20" ht="78.75" x14ac:dyDescent="0.25">
      <c r="A52" s="64">
        <v>28</v>
      </c>
      <c r="B52" s="265" t="s">
        <v>617</v>
      </c>
      <c r="C52" s="265" t="s">
        <v>617</v>
      </c>
      <c r="D52" s="265" t="s">
        <v>501</v>
      </c>
      <c r="E52" s="265" t="s">
        <v>642</v>
      </c>
      <c r="F52" s="265" t="s">
        <v>643</v>
      </c>
      <c r="G52" s="265" t="s">
        <v>658</v>
      </c>
      <c r="H52" s="265" t="s">
        <v>658</v>
      </c>
      <c r="I52" s="265">
        <v>1977</v>
      </c>
      <c r="J52" s="62" t="s">
        <v>621</v>
      </c>
      <c r="K52" s="265">
        <v>1977</v>
      </c>
      <c r="L52" s="265">
        <v>10</v>
      </c>
      <c r="M52" s="265">
        <v>10</v>
      </c>
      <c r="N52" s="265" t="s">
        <v>582</v>
      </c>
      <c r="O52" s="265" t="s">
        <v>582</v>
      </c>
      <c r="P52" s="265" t="s">
        <v>582</v>
      </c>
      <c r="Q52" s="265" t="s">
        <v>623</v>
      </c>
      <c r="R52" s="265" t="s">
        <v>624</v>
      </c>
      <c r="S52" s="265" t="s">
        <v>582</v>
      </c>
      <c r="T52" s="265" t="s">
        <v>582</v>
      </c>
    </row>
    <row r="53" spans="1:20" ht="78.75" x14ac:dyDescent="0.25">
      <c r="A53" s="64">
        <v>29</v>
      </c>
      <c r="B53" s="265" t="s">
        <v>617</v>
      </c>
      <c r="C53" s="265" t="s">
        <v>617</v>
      </c>
      <c r="D53" s="265" t="s">
        <v>501</v>
      </c>
      <c r="E53" s="265" t="s">
        <v>642</v>
      </c>
      <c r="F53" s="265" t="s">
        <v>643</v>
      </c>
      <c r="G53" s="265" t="s">
        <v>659</v>
      </c>
      <c r="H53" s="265" t="s">
        <v>659</v>
      </c>
      <c r="I53" s="265">
        <v>1977</v>
      </c>
      <c r="J53" s="62" t="s">
        <v>621</v>
      </c>
      <c r="K53" s="265">
        <v>1977</v>
      </c>
      <c r="L53" s="265">
        <v>10</v>
      </c>
      <c r="M53" s="265">
        <v>10</v>
      </c>
      <c r="N53" s="265" t="s">
        <v>582</v>
      </c>
      <c r="O53" s="265" t="s">
        <v>582</v>
      </c>
      <c r="P53" s="265" t="s">
        <v>582</v>
      </c>
      <c r="Q53" s="265" t="s">
        <v>623</v>
      </c>
      <c r="R53" s="265" t="s">
        <v>624</v>
      </c>
      <c r="S53" s="265" t="s">
        <v>582</v>
      </c>
      <c r="T53" s="265" t="s">
        <v>582</v>
      </c>
    </row>
    <row r="54" spans="1:20" ht="78.75" x14ac:dyDescent="0.25">
      <c r="A54" s="64">
        <v>30</v>
      </c>
      <c r="B54" s="265" t="s">
        <v>617</v>
      </c>
      <c r="C54" s="265" t="s">
        <v>617</v>
      </c>
      <c r="D54" s="265" t="s">
        <v>501</v>
      </c>
      <c r="E54" s="265" t="s">
        <v>642</v>
      </c>
      <c r="F54" s="265" t="s">
        <v>643</v>
      </c>
      <c r="G54" s="265" t="s">
        <v>660</v>
      </c>
      <c r="H54" s="265" t="s">
        <v>660</v>
      </c>
      <c r="I54" s="265">
        <v>1977</v>
      </c>
      <c r="J54" s="62" t="s">
        <v>621</v>
      </c>
      <c r="K54" s="265">
        <v>1977</v>
      </c>
      <c r="L54" s="265">
        <v>10</v>
      </c>
      <c r="M54" s="265">
        <v>10</v>
      </c>
      <c r="N54" s="265" t="s">
        <v>582</v>
      </c>
      <c r="O54" s="265" t="s">
        <v>582</v>
      </c>
      <c r="P54" s="265" t="s">
        <v>582</v>
      </c>
      <c r="Q54" s="265" t="s">
        <v>623</v>
      </c>
      <c r="R54" s="265" t="s">
        <v>624</v>
      </c>
      <c r="S54" s="265" t="s">
        <v>582</v>
      </c>
      <c r="T54" s="265" t="s">
        <v>582</v>
      </c>
    </row>
    <row r="55" spans="1:20" ht="78.75" x14ac:dyDescent="0.25">
      <c r="A55" s="64">
        <v>31</v>
      </c>
      <c r="B55" s="265" t="s">
        <v>617</v>
      </c>
      <c r="C55" s="265" t="s">
        <v>617</v>
      </c>
      <c r="D55" s="265" t="s">
        <v>501</v>
      </c>
      <c r="E55" s="265" t="s">
        <v>642</v>
      </c>
      <c r="F55" s="265" t="s">
        <v>643</v>
      </c>
      <c r="G55" s="265" t="s">
        <v>661</v>
      </c>
      <c r="H55" s="265" t="s">
        <v>661</v>
      </c>
      <c r="I55" s="265">
        <v>1977</v>
      </c>
      <c r="J55" s="62" t="s">
        <v>621</v>
      </c>
      <c r="K55" s="265">
        <v>1977</v>
      </c>
      <c r="L55" s="265">
        <v>10</v>
      </c>
      <c r="M55" s="265">
        <v>10</v>
      </c>
      <c r="N55" s="265" t="s">
        <v>582</v>
      </c>
      <c r="O55" s="265" t="s">
        <v>582</v>
      </c>
      <c r="P55" s="265" t="s">
        <v>582</v>
      </c>
      <c r="Q55" s="265" t="s">
        <v>623</v>
      </c>
      <c r="R55" s="265" t="s">
        <v>624</v>
      </c>
      <c r="S55" s="265" t="s">
        <v>582</v>
      </c>
      <c r="T55" s="265" t="s">
        <v>582</v>
      </c>
    </row>
    <row r="56" spans="1:20" ht="78.75" x14ac:dyDescent="0.25">
      <c r="A56" s="64">
        <v>32</v>
      </c>
      <c r="B56" s="265" t="s">
        <v>617</v>
      </c>
      <c r="C56" s="265" t="s">
        <v>617</v>
      </c>
      <c r="D56" s="265" t="s">
        <v>501</v>
      </c>
      <c r="E56" s="265" t="s">
        <v>642</v>
      </c>
      <c r="F56" s="265" t="s">
        <v>643</v>
      </c>
      <c r="G56" s="265" t="s">
        <v>662</v>
      </c>
      <c r="H56" s="265" t="s">
        <v>662</v>
      </c>
      <c r="I56" s="265">
        <v>1977</v>
      </c>
      <c r="J56" s="62" t="s">
        <v>621</v>
      </c>
      <c r="K56" s="265">
        <v>1977</v>
      </c>
      <c r="L56" s="265">
        <v>10</v>
      </c>
      <c r="M56" s="265">
        <v>10</v>
      </c>
      <c r="N56" s="265" t="s">
        <v>582</v>
      </c>
      <c r="O56" s="265" t="s">
        <v>582</v>
      </c>
      <c r="P56" s="265" t="s">
        <v>582</v>
      </c>
      <c r="Q56" s="265" t="s">
        <v>623</v>
      </c>
      <c r="R56" s="265" t="s">
        <v>624</v>
      </c>
      <c r="S56" s="265" t="s">
        <v>582</v>
      </c>
      <c r="T56" s="265" t="s">
        <v>582</v>
      </c>
    </row>
    <row r="57" spans="1:20" ht="78.75" x14ac:dyDescent="0.25">
      <c r="A57" s="64">
        <v>33</v>
      </c>
      <c r="B57" s="265" t="s">
        <v>617</v>
      </c>
      <c r="C57" s="265" t="s">
        <v>617</v>
      </c>
      <c r="D57" s="265" t="s">
        <v>501</v>
      </c>
      <c r="E57" s="265" t="s">
        <v>642</v>
      </c>
      <c r="F57" s="265" t="s">
        <v>643</v>
      </c>
      <c r="G57" s="265" t="s">
        <v>662</v>
      </c>
      <c r="H57" s="265" t="s">
        <v>662</v>
      </c>
      <c r="I57" s="265">
        <v>1977</v>
      </c>
      <c r="J57" s="62" t="s">
        <v>621</v>
      </c>
      <c r="K57" s="265">
        <v>1977</v>
      </c>
      <c r="L57" s="265">
        <v>10</v>
      </c>
      <c r="M57" s="265">
        <v>10</v>
      </c>
      <c r="N57" s="265" t="s">
        <v>582</v>
      </c>
      <c r="O57" s="265" t="s">
        <v>582</v>
      </c>
      <c r="P57" s="265" t="s">
        <v>582</v>
      </c>
      <c r="Q57" s="265" t="s">
        <v>623</v>
      </c>
      <c r="R57" s="265" t="s">
        <v>624</v>
      </c>
      <c r="S57" s="265" t="s">
        <v>582</v>
      </c>
      <c r="T57" s="265" t="s">
        <v>582</v>
      </c>
    </row>
    <row r="58" spans="1:20" ht="78.75" x14ac:dyDescent="0.25">
      <c r="A58" s="64">
        <v>34</v>
      </c>
      <c r="B58" s="265" t="s">
        <v>617</v>
      </c>
      <c r="C58" s="265" t="s">
        <v>617</v>
      </c>
      <c r="D58" s="265" t="s">
        <v>501</v>
      </c>
      <c r="E58" s="265" t="s">
        <v>642</v>
      </c>
      <c r="F58" s="265" t="s">
        <v>643</v>
      </c>
      <c r="G58" s="265" t="s">
        <v>662</v>
      </c>
      <c r="H58" s="265" t="s">
        <v>662</v>
      </c>
      <c r="I58" s="265">
        <v>1977</v>
      </c>
      <c r="J58" s="62" t="s">
        <v>621</v>
      </c>
      <c r="K58" s="265">
        <v>1977</v>
      </c>
      <c r="L58" s="265">
        <v>10</v>
      </c>
      <c r="M58" s="265">
        <v>10</v>
      </c>
      <c r="N58" s="265" t="s">
        <v>582</v>
      </c>
      <c r="O58" s="265" t="s">
        <v>582</v>
      </c>
      <c r="P58" s="265" t="s">
        <v>582</v>
      </c>
      <c r="Q58" s="265" t="s">
        <v>623</v>
      </c>
      <c r="R58" s="265" t="s">
        <v>624</v>
      </c>
      <c r="S58" s="265" t="s">
        <v>582</v>
      </c>
      <c r="T58" s="265" t="s">
        <v>582</v>
      </c>
    </row>
    <row r="59" spans="1:20" ht="78.75" x14ac:dyDescent="0.25">
      <c r="A59" s="64">
        <v>35</v>
      </c>
      <c r="B59" s="265" t="s">
        <v>617</v>
      </c>
      <c r="C59" s="265" t="s">
        <v>617</v>
      </c>
      <c r="D59" s="265" t="s">
        <v>501</v>
      </c>
      <c r="E59" s="265" t="s">
        <v>642</v>
      </c>
      <c r="F59" s="265" t="s">
        <v>643</v>
      </c>
      <c r="G59" s="265" t="s">
        <v>662</v>
      </c>
      <c r="H59" s="265" t="s">
        <v>662</v>
      </c>
      <c r="I59" s="265">
        <v>1977</v>
      </c>
      <c r="J59" s="62" t="s">
        <v>621</v>
      </c>
      <c r="K59" s="265">
        <v>1977</v>
      </c>
      <c r="L59" s="265">
        <v>10</v>
      </c>
      <c r="M59" s="265">
        <v>10</v>
      </c>
      <c r="N59" s="265" t="s">
        <v>582</v>
      </c>
      <c r="O59" s="265" t="s">
        <v>582</v>
      </c>
      <c r="P59" s="265" t="s">
        <v>582</v>
      </c>
      <c r="Q59" s="265" t="s">
        <v>623</v>
      </c>
      <c r="R59" s="265" t="s">
        <v>624</v>
      </c>
      <c r="S59" s="265" t="s">
        <v>582</v>
      </c>
      <c r="T59" s="265" t="s">
        <v>582</v>
      </c>
    </row>
    <row r="60" spans="1:20" ht="78.75" x14ac:dyDescent="0.25">
      <c r="A60" s="64">
        <v>36</v>
      </c>
      <c r="B60" s="265" t="s">
        <v>617</v>
      </c>
      <c r="C60" s="265" t="s">
        <v>617</v>
      </c>
      <c r="D60" s="265" t="s">
        <v>501</v>
      </c>
      <c r="E60" s="265" t="s">
        <v>642</v>
      </c>
      <c r="F60" s="265" t="s">
        <v>643</v>
      </c>
      <c r="G60" s="265" t="s">
        <v>662</v>
      </c>
      <c r="H60" s="265" t="s">
        <v>662</v>
      </c>
      <c r="I60" s="265">
        <v>1977</v>
      </c>
      <c r="J60" s="62" t="s">
        <v>621</v>
      </c>
      <c r="K60" s="265">
        <v>1977</v>
      </c>
      <c r="L60" s="265">
        <v>10</v>
      </c>
      <c r="M60" s="265">
        <v>10</v>
      </c>
      <c r="N60" s="265" t="s">
        <v>582</v>
      </c>
      <c r="O60" s="265" t="s">
        <v>582</v>
      </c>
      <c r="P60" s="265" t="s">
        <v>582</v>
      </c>
      <c r="Q60" s="265" t="s">
        <v>623</v>
      </c>
      <c r="R60" s="265" t="s">
        <v>624</v>
      </c>
      <c r="S60" s="265" t="s">
        <v>582</v>
      </c>
      <c r="T60" s="265" t="s">
        <v>582</v>
      </c>
    </row>
    <row r="61" spans="1:20" ht="94.5" x14ac:dyDescent="0.25">
      <c r="A61" s="64">
        <v>37</v>
      </c>
      <c r="B61" s="265" t="s">
        <v>617</v>
      </c>
      <c r="C61" s="265" t="s">
        <v>617</v>
      </c>
      <c r="D61" s="265" t="s">
        <v>663</v>
      </c>
      <c r="E61" s="265" t="s">
        <v>663</v>
      </c>
      <c r="F61" s="265" t="s">
        <v>643</v>
      </c>
      <c r="G61" s="265" t="s">
        <v>663</v>
      </c>
      <c r="H61" s="265" t="s">
        <v>662</v>
      </c>
      <c r="I61" s="265" t="s">
        <v>663</v>
      </c>
      <c r="J61" s="62" t="s">
        <v>621</v>
      </c>
      <c r="K61" s="265" t="s">
        <v>663</v>
      </c>
      <c r="L61" s="265" t="s">
        <v>663</v>
      </c>
      <c r="M61" s="265">
        <v>10</v>
      </c>
      <c r="N61" s="265" t="s">
        <v>582</v>
      </c>
      <c r="O61" s="265" t="s">
        <v>582</v>
      </c>
      <c r="P61" s="265" t="s">
        <v>582</v>
      </c>
      <c r="Q61" s="265" t="s">
        <v>582</v>
      </c>
      <c r="R61" s="265" t="s">
        <v>582</v>
      </c>
      <c r="S61" s="265" t="s">
        <v>582</v>
      </c>
      <c r="T61" s="265" t="s">
        <v>582</v>
      </c>
    </row>
    <row r="62" spans="1:20" ht="94.5" x14ac:dyDescent="0.25">
      <c r="A62" s="64">
        <v>38</v>
      </c>
      <c r="B62" s="265" t="s">
        <v>617</v>
      </c>
      <c r="C62" s="265" t="s">
        <v>617</v>
      </c>
      <c r="D62" s="265" t="s">
        <v>663</v>
      </c>
      <c r="E62" s="265" t="s">
        <v>663</v>
      </c>
      <c r="F62" s="265" t="s">
        <v>643</v>
      </c>
      <c r="G62" s="265" t="s">
        <v>663</v>
      </c>
      <c r="H62" s="265" t="s">
        <v>662</v>
      </c>
      <c r="I62" s="265" t="s">
        <v>663</v>
      </c>
      <c r="J62" s="62" t="s">
        <v>621</v>
      </c>
      <c r="K62" s="265" t="s">
        <v>663</v>
      </c>
      <c r="L62" s="265" t="s">
        <v>663</v>
      </c>
      <c r="M62" s="265">
        <v>10</v>
      </c>
      <c r="N62" s="265" t="s">
        <v>582</v>
      </c>
      <c r="O62" s="265" t="s">
        <v>582</v>
      </c>
      <c r="P62" s="265" t="s">
        <v>582</v>
      </c>
      <c r="Q62" s="265" t="s">
        <v>582</v>
      </c>
      <c r="R62" s="265" t="s">
        <v>582</v>
      </c>
      <c r="S62" s="265" t="s">
        <v>582</v>
      </c>
      <c r="T62" s="265" t="s">
        <v>582</v>
      </c>
    </row>
    <row r="63" spans="1:20" ht="94.5" x14ac:dyDescent="0.25">
      <c r="A63" s="64">
        <v>39</v>
      </c>
      <c r="B63" s="265" t="s">
        <v>617</v>
      </c>
      <c r="C63" s="265" t="s">
        <v>617</v>
      </c>
      <c r="D63" s="265" t="s">
        <v>663</v>
      </c>
      <c r="E63" s="265" t="s">
        <v>663</v>
      </c>
      <c r="F63" s="265" t="s">
        <v>643</v>
      </c>
      <c r="G63" s="265" t="s">
        <v>663</v>
      </c>
      <c r="H63" s="265" t="s">
        <v>664</v>
      </c>
      <c r="I63" s="265" t="s">
        <v>663</v>
      </c>
      <c r="J63" s="62" t="s">
        <v>621</v>
      </c>
      <c r="K63" s="265" t="s">
        <v>663</v>
      </c>
      <c r="L63" s="265" t="s">
        <v>663</v>
      </c>
      <c r="M63" s="265">
        <v>10</v>
      </c>
      <c r="N63" s="265" t="s">
        <v>582</v>
      </c>
      <c r="O63" s="265" t="s">
        <v>582</v>
      </c>
      <c r="P63" s="265" t="s">
        <v>582</v>
      </c>
      <c r="Q63" s="265" t="s">
        <v>582</v>
      </c>
      <c r="R63" s="265" t="s">
        <v>582</v>
      </c>
      <c r="S63" s="265" t="s">
        <v>582</v>
      </c>
      <c r="T63" s="265" t="s">
        <v>582</v>
      </c>
    </row>
    <row r="64" spans="1:20" ht="94.5" x14ac:dyDescent="0.25">
      <c r="A64" s="64">
        <v>40</v>
      </c>
      <c r="B64" s="265" t="s">
        <v>617</v>
      </c>
      <c r="C64" s="265" t="s">
        <v>617</v>
      </c>
      <c r="D64" s="265" t="s">
        <v>663</v>
      </c>
      <c r="E64" s="265" t="s">
        <v>663</v>
      </c>
      <c r="F64" s="265" t="s">
        <v>643</v>
      </c>
      <c r="G64" s="265" t="s">
        <v>663</v>
      </c>
      <c r="H64" s="265" t="s">
        <v>665</v>
      </c>
      <c r="I64" s="265" t="s">
        <v>663</v>
      </c>
      <c r="J64" s="62" t="s">
        <v>621</v>
      </c>
      <c r="K64" s="265" t="s">
        <v>663</v>
      </c>
      <c r="L64" s="265" t="s">
        <v>663</v>
      </c>
      <c r="M64" s="265">
        <v>10</v>
      </c>
      <c r="N64" s="265" t="s">
        <v>582</v>
      </c>
      <c r="O64" s="265" t="s">
        <v>582</v>
      </c>
      <c r="P64" s="265" t="s">
        <v>582</v>
      </c>
      <c r="Q64" s="265" t="s">
        <v>582</v>
      </c>
      <c r="R64" s="265" t="s">
        <v>582</v>
      </c>
      <c r="S64" s="265" t="s">
        <v>582</v>
      </c>
      <c r="T64" s="265" t="s">
        <v>582</v>
      </c>
    </row>
    <row r="65" spans="1:20" ht="94.5" x14ac:dyDescent="0.25">
      <c r="A65" s="64">
        <v>41</v>
      </c>
      <c r="B65" s="265" t="s">
        <v>617</v>
      </c>
      <c r="C65" s="265" t="s">
        <v>617</v>
      </c>
      <c r="D65" s="265" t="s">
        <v>663</v>
      </c>
      <c r="E65" s="265" t="s">
        <v>663</v>
      </c>
      <c r="F65" s="265" t="s">
        <v>643</v>
      </c>
      <c r="G65" s="265" t="s">
        <v>663</v>
      </c>
      <c r="H65" s="265" t="s">
        <v>666</v>
      </c>
      <c r="I65" s="265" t="s">
        <v>663</v>
      </c>
      <c r="J65" s="62" t="s">
        <v>621</v>
      </c>
      <c r="K65" s="265" t="s">
        <v>663</v>
      </c>
      <c r="L65" s="265" t="s">
        <v>663</v>
      </c>
      <c r="M65" s="265">
        <v>10</v>
      </c>
      <c r="N65" s="265" t="s">
        <v>582</v>
      </c>
      <c r="O65" s="265" t="s">
        <v>582</v>
      </c>
      <c r="P65" s="265" t="s">
        <v>582</v>
      </c>
      <c r="Q65" s="265" t="s">
        <v>582</v>
      </c>
      <c r="R65" s="265" t="s">
        <v>582</v>
      </c>
      <c r="S65" s="265" t="s">
        <v>582</v>
      </c>
      <c r="T65" s="265" t="s">
        <v>582</v>
      </c>
    </row>
    <row r="66" spans="1:20" ht="94.5" x14ac:dyDescent="0.25">
      <c r="A66" s="64">
        <v>42</v>
      </c>
      <c r="B66" s="265" t="s">
        <v>617</v>
      </c>
      <c r="C66" s="265" t="s">
        <v>617</v>
      </c>
      <c r="D66" s="265" t="s">
        <v>663</v>
      </c>
      <c r="E66" s="265" t="s">
        <v>663</v>
      </c>
      <c r="F66" s="265" t="s">
        <v>643</v>
      </c>
      <c r="G66" s="265" t="s">
        <v>663</v>
      </c>
      <c r="H66" s="265" t="s">
        <v>667</v>
      </c>
      <c r="I66" s="265" t="s">
        <v>663</v>
      </c>
      <c r="J66" s="62" t="s">
        <v>621</v>
      </c>
      <c r="K66" s="265" t="s">
        <v>663</v>
      </c>
      <c r="L66" s="265" t="s">
        <v>663</v>
      </c>
      <c r="M66" s="265">
        <v>10</v>
      </c>
      <c r="N66" s="265" t="s">
        <v>582</v>
      </c>
      <c r="O66" s="265" t="s">
        <v>582</v>
      </c>
      <c r="P66" s="265" t="s">
        <v>582</v>
      </c>
      <c r="Q66" s="265" t="s">
        <v>582</v>
      </c>
      <c r="R66" s="265" t="s">
        <v>582</v>
      </c>
      <c r="S66" s="265" t="s">
        <v>582</v>
      </c>
      <c r="T66" s="265" t="s">
        <v>582</v>
      </c>
    </row>
    <row r="67" spans="1:20" ht="94.5" x14ac:dyDescent="0.25">
      <c r="A67" s="64">
        <v>43</v>
      </c>
      <c r="B67" s="265" t="s">
        <v>617</v>
      </c>
      <c r="C67" s="265" t="s">
        <v>617</v>
      </c>
      <c r="D67" s="265" t="s">
        <v>663</v>
      </c>
      <c r="E67" s="265" t="s">
        <v>663</v>
      </c>
      <c r="F67" s="265" t="s">
        <v>643</v>
      </c>
      <c r="G67" s="265" t="s">
        <v>663</v>
      </c>
      <c r="H67" s="265" t="s">
        <v>668</v>
      </c>
      <c r="I67" s="265" t="s">
        <v>663</v>
      </c>
      <c r="J67" s="62" t="s">
        <v>621</v>
      </c>
      <c r="K67" s="265" t="s">
        <v>663</v>
      </c>
      <c r="L67" s="265" t="s">
        <v>663</v>
      </c>
      <c r="M67" s="265">
        <v>10</v>
      </c>
      <c r="N67" s="265" t="s">
        <v>582</v>
      </c>
      <c r="O67" s="265" t="s">
        <v>582</v>
      </c>
      <c r="P67" s="265" t="s">
        <v>582</v>
      </c>
      <c r="Q67" s="265" t="s">
        <v>582</v>
      </c>
      <c r="R67" s="265" t="s">
        <v>582</v>
      </c>
      <c r="S67" s="265" t="s">
        <v>582</v>
      </c>
      <c r="T67" s="265" t="s">
        <v>582</v>
      </c>
    </row>
    <row r="68" spans="1:20" ht="94.5" x14ac:dyDescent="0.25">
      <c r="A68" s="64">
        <v>44</v>
      </c>
      <c r="B68" s="265" t="s">
        <v>617</v>
      </c>
      <c r="C68" s="265" t="s">
        <v>617</v>
      </c>
      <c r="D68" s="265" t="s">
        <v>663</v>
      </c>
      <c r="E68" s="265" t="s">
        <v>663</v>
      </c>
      <c r="F68" s="265" t="s">
        <v>643</v>
      </c>
      <c r="G68" s="265" t="s">
        <v>663</v>
      </c>
      <c r="H68" s="265" t="s">
        <v>669</v>
      </c>
      <c r="I68" s="265" t="s">
        <v>663</v>
      </c>
      <c r="J68" s="62" t="s">
        <v>621</v>
      </c>
      <c r="K68" s="265" t="s">
        <v>663</v>
      </c>
      <c r="L68" s="265" t="s">
        <v>663</v>
      </c>
      <c r="M68" s="265">
        <v>10</v>
      </c>
      <c r="N68" s="265" t="s">
        <v>582</v>
      </c>
      <c r="O68" s="265" t="s">
        <v>582</v>
      </c>
      <c r="P68" s="265" t="s">
        <v>582</v>
      </c>
      <c r="Q68" s="265" t="s">
        <v>582</v>
      </c>
      <c r="R68" s="265" t="s">
        <v>582</v>
      </c>
      <c r="S68" s="265" t="s">
        <v>582</v>
      </c>
      <c r="T68" s="265" t="s">
        <v>582</v>
      </c>
    </row>
    <row r="69" spans="1:20" ht="94.5" x14ac:dyDescent="0.25">
      <c r="A69" s="64">
        <v>45</v>
      </c>
      <c r="B69" s="265" t="s">
        <v>617</v>
      </c>
      <c r="C69" s="265" t="s">
        <v>617</v>
      </c>
      <c r="D69" s="265" t="s">
        <v>663</v>
      </c>
      <c r="E69" s="265" t="s">
        <v>663</v>
      </c>
      <c r="F69" s="265" t="s">
        <v>643</v>
      </c>
      <c r="G69" s="265" t="s">
        <v>663</v>
      </c>
      <c r="H69" s="265" t="s">
        <v>670</v>
      </c>
      <c r="I69" s="265" t="s">
        <v>663</v>
      </c>
      <c r="J69" s="62" t="s">
        <v>621</v>
      </c>
      <c r="K69" s="265" t="s">
        <v>663</v>
      </c>
      <c r="L69" s="265" t="s">
        <v>663</v>
      </c>
      <c r="M69" s="265">
        <v>10</v>
      </c>
      <c r="N69" s="265" t="s">
        <v>582</v>
      </c>
      <c r="O69" s="265" t="s">
        <v>582</v>
      </c>
      <c r="P69" s="265" t="s">
        <v>582</v>
      </c>
      <c r="Q69" s="265" t="s">
        <v>582</v>
      </c>
      <c r="R69" s="265" t="s">
        <v>582</v>
      </c>
      <c r="S69" s="265" t="s">
        <v>582</v>
      </c>
      <c r="T69" s="265" t="s">
        <v>582</v>
      </c>
    </row>
    <row r="70" spans="1:20" ht="94.5" x14ac:dyDescent="0.25">
      <c r="A70" s="64">
        <v>46</v>
      </c>
      <c r="B70" s="265" t="s">
        <v>617</v>
      </c>
      <c r="C70" s="265" t="s">
        <v>617</v>
      </c>
      <c r="D70" s="265" t="s">
        <v>663</v>
      </c>
      <c r="E70" s="265" t="s">
        <v>663</v>
      </c>
      <c r="F70" s="265" t="s">
        <v>643</v>
      </c>
      <c r="G70" s="265" t="s">
        <v>663</v>
      </c>
      <c r="H70" s="265" t="s">
        <v>671</v>
      </c>
      <c r="I70" s="265" t="s">
        <v>663</v>
      </c>
      <c r="J70" s="62" t="s">
        <v>621</v>
      </c>
      <c r="K70" s="265" t="s">
        <v>663</v>
      </c>
      <c r="L70" s="265" t="s">
        <v>663</v>
      </c>
      <c r="M70" s="265">
        <v>10</v>
      </c>
      <c r="N70" s="265" t="s">
        <v>582</v>
      </c>
      <c r="O70" s="265" t="s">
        <v>582</v>
      </c>
      <c r="P70" s="265" t="s">
        <v>582</v>
      </c>
      <c r="Q70" s="265" t="s">
        <v>582</v>
      </c>
      <c r="R70" s="265" t="s">
        <v>582</v>
      </c>
      <c r="S70" s="265" t="s">
        <v>582</v>
      </c>
      <c r="T70" s="265" t="s">
        <v>582</v>
      </c>
    </row>
    <row r="71" spans="1:20" ht="94.5" x14ac:dyDescent="0.25">
      <c r="A71" s="64">
        <v>47</v>
      </c>
      <c r="B71" s="265" t="s">
        <v>617</v>
      </c>
      <c r="C71" s="265" t="s">
        <v>617</v>
      </c>
      <c r="D71" s="265" t="s">
        <v>663</v>
      </c>
      <c r="E71" s="265" t="s">
        <v>663</v>
      </c>
      <c r="F71" s="265" t="s">
        <v>643</v>
      </c>
      <c r="G71" s="265" t="s">
        <v>663</v>
      </c>
      <c r="H71" s="265" t="s">
        <v>672</v>
      </c>
      <c r="I71" s="265" t="s">
        <v>663</v>
      </c>
      <c r="J71" s="62" t="s">
        <v>621</v>
      </c>
      <c r="K71" s="265" t="s">
        <v>663</v>
      </c>
      <c r="L71" s="265" t="s">
        <v>663</v>
      </c>
      <c r="M71" s="265">
        <v>10</v>
      </c>
      <c r="N71" s="265" t="s">
        <v>582</v>
      </c>
      <c r="O71" s="265" t="s">
        <v>582</v>
      </c>
      <c r="P71" s="265" t="s">
        <v>582</v>
      </c>
      <c r="Q71" s="265" t="s">
        <v>582</v>
      </c>
      <c r="R71" s="265" t="s">
        <v>582</v>
      </c>
      <c r="S71" s="265" t="s">
        <v>582</v>
      </c>
      <c r="T71" s="265" t="s">
        <v>582</v>
      </c>
    </row>
    <row r="72" spans="1:20" ht="94.5" x14ac:dyDescent="0.25">
      <c r="A72" s="64">
        <v>48</v>
      </c>
      <c r="B72" s="265" t="s">
        <v>617</v>
      </c>
      <c r="C72" s="265" t="s">
        <v>617</v>
      </c>
      <c r="D72" s="265" t="s">
        <v>663</v>
      </c>
      <c r="E72" s="265" t="s">
        <v>663</v>
      </c>
      <c r="F72" s="265" t="s">
        <v>643</v>
      </c>
      <c r="G72" s="265" t="s">
        <v>663</v>
      </c>
      <c r="H72" s="265" t="s">
        <v>673</v>
      </c>
      <c r="I72" s="265" t="s">
        <v>663</v>
      </c>
      <c r="J72" s="62" t="s">
        <v>621</v>
      </c>
      <c r="K72" s="265" t="s">
        <v>663</v>
      </c>
      <c r="L72" s="265" t="s">
        <v>663</v>
      </c>
      <c r="M72" s="265">
        <v>10</v>
      </c>
      <c r="N72" s="265" t="s">
        <v>582</v>
      </c>
      <c r="O72" s="265" t="s">
        <v>582</v>
      </c>
      <c r="P72" s="265" t="s">
        <v>582</v>
      </c>
      <c r="Q72" s="265" t="s">
        <v>582</v>
      </c>
      <c r="R72" s="265" t="s">
        <v>582</v>
      </c>
      <c r="S72" s="265" t="s">
        <v>582</v>
      </c>
      <c r="T72" s="265" t="s">
        <v>582</v>
      </c>
    </row>
    <row r="73" spans="1:20" ht="94.5" x14ac:dyDescent="0.25">
      <c r="A73" s="64">
        <v>49</v>
      </c>
      <c r="B73" s="265" t="s">
        <v>617</v>
      </c>
      <c r="C73" s="265" t="s">
        <v>617</v>
      </c>
      <c r="D73" s="265" t="s">
        <v>663</v>
      </c>
      <c r="E73" s="265" t="s">
        <v>663</v>
      </c>
      <c r="F73" s="265" t="s">
        <v>643</v>
      </c>
      <c r="G73" s="265" t="s">
        <v>663</v>
      </c>
      <c r="H73" s="265" t="s">
        <v>674</v>
      </c>
      <c r="I73" s="265" t="s">
        <v>663</v>
      </c>
      <c r="J73" s="62" t="s">
        <v>621</v>
      </c>
      <c r="K73" s="265" t="s">
        <v>663</v>
      </c>
      <c r="L73" s="265" t="s">
        <v>663</v>
      </c>
      <c r="M73" s="265">
        <v>10</v>
      </c>
      <c r="N73" s="265" t="s">
        <v>582</v>
      </c>
      <c r="O73" s="265" t="s">
        <v>582</v>
      </c>
      <c r="P73" s="265" t="s">
        <v>582</v>
      </c>
      <c r="Q73" s="265" t="s">
        <v>582</v>
      </c>
      <c r="R73" s="265" t="s">
        <v>582</v>
      </c>
      <c r="S73" s="265" t="s">
        <v>582</v>
      </c>
      <c r="T73" s="265" t="s">
        <v>582</v>
      </c>
    </row>
    <row r="74" spans="1:20" ht="94.5" x14ac:dyDescent="0.25">
      <c r="A74" s="64">
        <v>50</v>
      </c>
      <c r="B74" s="265" t="s">
        <v>617</v>
      </c>
      <c r="C74" s="265" t="s">
        <v>617</v>
      </c>
      <c r="D74" s="265" t="s">
        <v>663</v>
      </c>
      <c r="E74" s="265" t="s">
        <v>663</v>
      </c>
      <c r="F74" s="265" t="s">
        <v>643</v>
      </c>
      <c r="G74" s="265" t="s">
        <v>663</v>
      </c>
      <c r="H74" s="265" t="s">
        <v>675</v>
      </c>
      <c r="I74" s="265" t="s">
        <v>663</v>
      </c>
      <c r="J74" s="62" t="s">
        <v>621</v>
      </c>
      <c r="K74" s="265" t="s">
        <v>663</v>
      </c>
      <c r="L74" s="265" t="s">
        <v>663</v>
      </c>
      <c r="M74" s="265">
        <v>10</v>
      </c>
      <c r="N74" s="265" t="s">
        <v>582</v>
      </c>
      <c r="O74" s="265" t="s">
        <v>582</v>
      </c>
      <c r="P74" s="265" t="s">
        <v>582</v>
      </c>
      <c r="Q74" s="265" t="s">
        <v>582</v>
      </c>
      <c r="R74" s="265" t="s">
        <v>582</v>
      </c>
      <c r="S74" s="265" t="s">
        <v>582</v>
      </c>
      <c r="T74" s="265" t="s">
        <v>582</v>
      </c>
    </row>
    <row r="75" spans="1:20" ht="94.5" x14ac:dyDescent="0.25">
      <c r="A75" s="64">
        <v>51</v>
      </c>
      <c r="B75" s="265" t="s">
        <v>617</v>
      </c>
      <c r="C75" s="265" t="s">
        <v>617</v>
      </c>
      <c r="D75" s="265" t="s">
        <v>663</v>
      </c>
      <c r="E75" s="265" t="s">
        <v>663</v>
      </c>
      <c r="F75" s="265" t="s">
        <v>643</v>
      </c>
      <c r="G75" s="265" t="s">
        <v>663</v>
      </c>
      <c r="H75" s="265" t="s">
        <v>676</v>
      </c>
      <c r="I75" s="265" t="s">
        <v>663</v>
      </c>
      <c r="J75" s="62" t="s">
        <v>621</v>
      </c>
      <c r="K75" s="265" t="s">
        <v>663</v>
      </c>
      <c r="L75" s="265" t="s">
        <v>663</v>
      </c>
      <c r="M75" s="265">
        <v>10</v>
      </c>
      <c r="N75" s="265" t="s">
        <v>582</v>
      </c>
      <c r="O75" s="265" t="s">
        <v>582</v>
      </c>
      <c r="P75" s="265" t="s">
        <v>582</v>
      </c>
      <c r="Q75" s="265" t="s">
        <v>582</v>
      </c>
      <c r="R75" s="265" t="s">
        <v>582</v>
      </c>
      <c r="S75" s="265" t="s">
        <v>582</v>
      </c>
      <c r="T75" s="265" t="s">
        <v>582</v>
      </c>
    </row>
    <row r="76" spans="1:20" ht="94.5" x14ac:dyDescent="0.25">
      <c r="A76" s="64">
        <v>52</v>
      </c>
      <c r="B76" s="265" t="s">
        <v>617</v>
      </c>
      <c r="C76" s="265" t="s">
        <v>617</v>
      </c>
      <c r="D76" s="265" t="s">
        <v>663</v>
      </c>
      <c r="E76" s="265" t="s">
        <v>663</v>
      </c>
      <c r="F76" s="265" t="s">
        <v>643</v>
      </c>
      <c r="G76" s="265" t="s">
        <v>663</v>
      </c>
      <c r="H76" s="265" t="s">
        <v>677</v>
      </c>
      <c r="I76" s="265" t="s">
        <v>663</v>
      </c>
      <c r="J76" s="62" t="s">
        <v>621</v>
      </c>
      <c r="K76" s="265" t="s">
        <v>663</v>
      </c>
      <c r="L76" s="265" t="s">
        <v>663</v>
      </c>
      <c r="M76" s="265">
        <v>10</v>
      </c>
      <c r="N76" s="265" t="s">
        <v>582</v>
      </c>
      <c r="O76" s="265" t="s">
        <v>582</v>
      </c>
      <c r="P76" s="265" t="s">
        <v>582</v>
      </c>
      <c r="Q76" s="265" t="s">
        <v>582</v>
      </c>
      <c r="R76" s="265" t="s">
        <v>582</v>
      </c>
      <c r="S76" s="265" t="s">
        <v>582</v>
      </c>
      <c r="T76" s="265" t="s">
        <v>582</v>
      </c>
    </row>
    <row r="77" spans="1:20" ht="94.5" x14ac:dyDescent="0.25">
      <c r="A77" s="64">
        <v>53</v>
      </c>
      <c r="B77" s="265" t="s">
        <v>617</v>
      </c>
      <c r="C77" s="265" t="s">
        <v>617</v>
      </c>
      <c r="D77" s="265" t="s">
        <v>663</v>
      </c>
      <c r="E77" s="265" t="s">
        <v>663</v>
      </c>
      <c r="F77" s="265" t="s">
        <v>643</v>
      </c>
      <c r="G77" s="265" t="s">
        <v>663</v>
      </c>
      <c r="H77" s="265" t="s">
        <v>678</v>
      </c>
      <c r="I77" s="265" t="s">
        <v>663</v>
      </c>
      <c r="J77" s="62" t="s">
        <v>621</v>
      </c>
      <c r="K77" s="265" t="s">
        <v>663</v>
      </c>
      <c r="L77" s="265" t="s">
        <v>663</v>
      </c>
      <c r="M77" s="265">
        <v>10</v>
      </c>
      <c r="N77" s="265" t="s">
        <v>582</v>
      </c>
      <c r="O77" s="265" t="s">
        <v>582</v>
      </c>
      <c r="P77" s="265" t="s">
        <v>582</v>
      </c>
      <c r="Q77" s="265" t="s">
        <v>582</v>
      </c>
      <c r="R77" s="265" t="s">
        <v>582</v>
      </c>
      <c r="S77" s="265" t="s">
        <v>582</v>
      </c>
      <c r="T77" s="265" t="s">
        <v>582</v>
      </c>
    </row>
    <row r="78" spans="1:20" ht="78.75" x14ac:dyDescent="0.25">
      <c r="A78" s="64">
        <v>54</v>
      </c>
      <c r="B78" s="265" t="s">
        <v>617</v>
      </c>
      <c r="C78" s="265" t="s">
        <v>617</v>
      </c>
      <c r="D78" s="265" t="s">
        <v>109</v>
      </c>
      <c r="E78" s="265" t="s">
        <v>679</v>
      </c>
      <c r="F78" s="265" t="s">
        <v>680</v>
      </c>
      <c r="G78" s="265" t="s">
        <v>681</v>
      </c>
      <c r="H78" s="265" t="s">
        <v>681</v>
      </c>
      <c r="I78" s="265">
        <v>1977</v>
      </c>
      <c r="J78" s="62" t="s">
        <v>621</v>
      </c>
      <c r="K78" s="265">
        <v>1977</v>
      </c>
      <c r="L78" s="265">
        <v>10</v>
      </c>
      <c r="M78" s="265">
        <v>10</v>
      </c>
      <c r="N78" s="265">
        <v>0.1</v>
      </c>
      <c r="O78" s="265">
        <v>0.25</v>
      </c>
      <c r="P78" s="265" t="s">
        <v>582</v>
      </c>
      <c r="Q78" s="265" t="s">
        <v>623</v>
      </c>
      <c r="R78" s="265" t="s">
        <v>624</v>
      </c>
      <c r="S78" s="265" t="s">
        <v>582</v>
      </c>
      <c r="T78" s="265" t="s">
        <v>582</v>
      </c>
    </row>
    <row r="79" spans="1:20" ht="78.75" x14ac:dyDescent="0.25">
      <c r="A79" s="64">
        <v>55</v>
      </c>
      <c r="B79" s="265" t="s">
        <v>617</v>
      </c>
      <c r="C79" s="265" t="s">
        <v>617</v>
      </c>
      <c r="D79" s="265" t="s">
        <v>109</v>
      </c>
      <c r="E79" s="265" t="s">
        <v>679</v>
      </c>
      <c r="F79" s="265" t="s">
        <v>680</v>
      </c>
      <c r="G79" s="265" t="s">
        <v>682</v>
      </c>
      <c r="H79" s="265" t="s">
        <v>682</v>
      </c>
      <c r="I79" s="265">
        <v>1977</v>
      </c>
      <c r="J79" s="62" t="s">
        <v>621</v>
      </c>
      <c r="K79" s="265">
        <v>1977</v>
      </c>
      <c r="L79" s="265">
        <v>10</v>
      </c>
      <c r="M79" s="265">
        <v>10</v>
      </c>
      <c r="N79" s="265">
        <v>0.1</v>
      </c>
      <c r="O79" s="265">
        <v>0.25</v>
      </c>
      <c r="P79" s="265" t="s">
        <v>582</v>
      </c>
      <c r="Q79" s="265" t="s">
        <v>623</v>
      </c>
      <c r="R79" s="265" t="s">
        <v>624</v>
      </c>
      <c r="S79" s="265" t="s">
        <v>582</v>
      </c>
      <c r="T79" s="265" t="s">
        <v>582</v>
      </c>
    </row>
    <row r="80" spans="1:20" ht="94.5" x14ac:dyDescent="0.25">
      <c r="A80" s="64">
        <v>56</v>
      </c>
      <c r="B80" s="265" t="s">
        <v>617</v>
      </c>
      <c r="C80" s="265" t="s">
        <v>617</v>
      </c>
      <c r="D80" s="265" t="s">
        <v>663</v>
      </c>
      <c r="E80" s="265" t="s">
        <v>663</v>
      </c>
      <c r="F80" s="265" t="s">
        <v>683</v>
      </c>
      <c r="G80" s="265" t="s">
        <v>663</v>
      </c>
      <c r="H80" s="265" t="s">
        <v>684</v>
      </c>
      <c r="I80" s="265" t="s">
        <v>663</v>
      </c>
      <c r="J80" s="62" t="s">
        <v>621</v>
      </c>
      <c r="K80" s="265" t="s">
        <v>663</v>
      </c>
      <c r="L80" s="265" t="s">
        <v>663</v>
      </c>
      <c r="M80" s="265">
        <v>10</v>
      </c>
      <c r="N80" s="265" t="s">
        <v>582</v>
      </c>
      <c r="O80" s="265">
        <v>1</v>
      </c>
      <c r="P80" s="265" t="s">
        <v>582</v>
      </c>
      <c r="Q80" s="265" t="s">
        <v>582</v>
      </c>
      <c r="R80" s="265" t="s">
        <v>582</v>
      </c>
      <c r="S80" s="265" t="s">
        <v>582</v>
      </c>
      <c r="T80" s="265" t="s">
        <v>582</v>
      </c>
    </row>
    <row r="81" spans="1:113" ht="94.5" x14ac:dyDescent="0.25">
      <c r="A81" s="64">
        <v>57</v>
      </c>
      <c r="B81" s="265" t="s">
        <v>617</v>
      </c>
      <c r="C81" s="265" t="s">
        <v>617</v>
      </c>
      <c r="D81" s="265" t="s">
        <v>663</v>
      </c>
      <c r="E81" s="265" t="s">
        <v>663</v>
      </c>
      <c r="F81" s="265" t="s">
        <v>683</v>
      </c>
      <c r="G81" s="265" t="s">
        <v>663</v>
      </c>
      <c r="H81" s="265" t="s">
        <v>685</v>
      </c>
      <c r="I81" s="265" t="s">
        <v>663</v>
      </c>
      <c r="J81" s="62" t="s">
        <v>621</v>
      </c>
      <c r="K81" s="265" t="s">
        <v>663</v>
      </c>
      <c r="L81" s="265" t="s">
        <v>663</v>
      </c>
      <c r="M81" s="265">
        <v>10</v>
      </c>
      <c r="N81" s="265" t="s">
        <v>582</v>
      </c>
      <c r="O81" s="265">
        <v>1</v>
      </c>
      <c r="P81" s="265" t="s">
        <v>582</v>
      </c>
      <c r="Q81" s="265" t="s">
        <v>582</v>
      </c>
      <c r="R81" s="265" t="s">
        <v>582</v>
      </c>
      <c r="S81" s="265" t="s">
        <v>582</v>
      </c>
      <c r="T81" s="265" t="s">
        <v>582</v>
      </c>
    </row>
    <row r="82" spans="1:113" ht="94.5" x14ac:dyDescent="0.25">
      <c r="A82" s="64">
        <v>58</v>
      </c>
      <c r="B82" s="265" t="s">
        <v>617</v>
      </c>
      <c r="C82" s="265" t="s">
        <v>617</v>
      </c>
      <c r="D82" s="265" t="s">
        <v>663</v>
      </c>
      <c r="E82" s="265" t="s">
        <v>663</v>
      </c>
      <c r="F82" s="265" t="s">
        <v>683</v>
      </c>
      <c r="G82" s="265" t="s">
        <v>663</v>
      </c>
      <c r="H82" s="265" t="s">
        <v>686</v>
      </c>
      <c r="I82" s="265" t="s">
        <v>663</v>
      </c>
      <c r="J82" s="62" t="s">
        <v>621</v>
      </c>
      <c r="K82" s="265" t="s">
        <v>663</v>
      </c>
      <c r="L82" s="265" t="s">
        <v>663</v>
      </c>
      <c r="M82" s="265">
        <v>10</v>
      </c>
      <c r="N82" s="265" t="s">
        <v>582</v>
      </c>
      <c r="O82" s="265">
        <v>1</v>
      </c>
      <c r="P82" s="265" t="s">
        <v>582</v>
      </c>
      <c r="Q82" s="265" t="s">
        <v>582</v>
      </c>
      <c r="R82" s="265" t="s">
        <v>582</v>
      </c>
      <c r="S82" s="265" t="s">
        <v>582</v>
      </c>
      <c r="T82" s="265" t="s">
        <v>582</v>
      </c>
    </row>
    <row r="83" spans="1:113" s="61" customFormat="1" ht="55.5" customHeight="1" x14ac:dyDescent="0.25">
      <c r="A83" s="64">
        <v>59</v>
      </c>
      <c r="B83" s="265" t="s">
        <v>617</v>
      </c>
      <c r="C83" s="265" t="s">
        <v>617</v>
      </c>
      <c r="D83" s="265" t="s">
        <v>663</v>
      </c>
      <c r="E83" s="265" t="s">
        <v>663</v>
      </c>
      <c r="F83" s="265" t="s">
        <v>683</v>
      </c>
      <c r="G83" s="265" t="s">
        <v>663</v>
      </c>
      <c r="H83" s="265" t="s">
        <v>687</v>
      </c>
      <c r="I83" s="265" t="s">
        <v>663</v>
      </c>
      <c r="J83" s="62" t="s">
        <v>621</v>
      </c>
      <c r="K83" s="265" t="s">
        <v>663</v>
      </c>
      <c r="L83" s="265" t="s">
        <v>663</v>
      </c>
      <c r="M83" s="265">
        <v>10</v>
      </c>
      <c r="N83" s="265" t="s">
        <v>582</v>
      </c>
      <c r="O83" s="265">
        <v>1</v>
      </c>
      <c r="P83" s="265" t="s">
        <v>582</v>
      </c>
      <c r="Q83" s="265" t="s">
        <v>582</v>
      </c>
      <c r="R83" s="265" t="s">
        <v>582</v>
      </c>
      <c r="S83" s="265" t="s">
        <v>582</v>
      </c>
      <c r="T83" s="265" t="s">
        <v>582</v>
      </c>
    </row>
    <row r="84" spans="1:113" ht="3" customHeight="1" x14ac:dyDescent="0.25"/>
    <row r="85" spans="1:113" s="59" customFormat="1" ht="12.75" x14ac:dyDescent="0.2">
      <c r="B85" s="60"/>
      <c r="C85" s="60"/>
      <c r="K85" s="60"/>
    </row>
    <row r="86" spans="1:113" s="59" customFormat="1" x14ac:dyDescent="0.25">
      <c r="B86" s="57" t="s">
        <v>112</v>
      </c>
      <c r="C86" s="57"/>
      <c r="D86" s="57"/>
      <c r="E86" s="57"/>
      <c r="F86" s="57"/>
      <c r="G86" s="57"/>
      <c r="H86" s="57"/>
      <c r="I86" s="57"/>
      <c r="J86" s="57"/>
      <c r="K86" s="57"/>
      <c r="L86" s="57"/>
      <c r="M86" s="57"/>
      <c r="N86" s="57"/>
      <c r="O86" s="57"/>
      <c r="P86" s="57"/>
      <c r="Q86" s="57"/>
      <c r="R86" s="57"/>
    </row>
    <row r="87" spans="1:113" x14ac:dyDescent="0.25">
      <c r="B87" s="304" t="s">
        <v>538</v>
      </c>
      <c r="C87" s="304"/>
      <c r="D87" s="304"/>
      <c r="E87" s="304"/>
      <c r="F87" s="304"/>
      <c r="G87" s="304"/>
      <c r="H87" s="304"/>
      <c r="I87" s="304"/>
      <c r="J87" s="304"/>
      <c r="K87" s="304"/>
      <c r="L87" s="304"/>
      <c r="M87" s="304"/>
      <c r="N87" s="304"/>
      <c r="O87" s="304"/>
      <c r="P87" s="304"/>
      <c r="Q87" s="304"/>
      <c r="R87" s="304"/>
    </row>
    <row r="88" spans="1:113" x14ac:dyDescent="0.25">
      <c r="B88" s="57"/>
      <c r="C88" s="57"/>
      <c r="D88" s="57"/>
      <c r="E88" s="57"/>
      <c r="F88" s="57"/>
      <c r="G88" s="57"/>
      <c r="H88" s="57"/>
      <c r="I88" s="57"/>
      <c r="J88" s="57"/>
      <c r="K88" s="57"/>
      <c r="L88" s="57"/>
      <c r="M88" s="57"/>
      <c r="N88" s="57"/>
      <c r="O88" s="57"/>
      <c r="P88" s="57"/>
      <c r="Q88" s="57"/>
      <c r="R88" s="57"/>
      <c r="S88" s="57"/>
      <c r="T88" s="57"/>
      <c r="U88" s="57"/>
      <c r="V88" s="57"/>
      <c r="AN88" s="57"/>
      <c r="AO88" s="57"/>
      <c r="AP88" s="57"/>
      <c r="AQ88" s="57"/>
      <c r="AR88" s="57"/>
      <c r="AS88" s="57"/>
      <c r="AT88" s="57"/>
      <c r="AU88" s="57"/>
      <c r="AV88" s="57"/>
      <c r="AW88" s="57"/>
      <c r="AX88" s="57"/>
      <c r="AY88" s="57"/>
      <c r="AZ88" s="57"/>
      <c r="BA88" s="57"/>
      <c r="BB88" s="57"/>
      <c r="BC88" s="57"/>
      <c r="BD88" s="57"/>
      <c r="BE88" s="57"/>
      <c r="BF88" s="57"/>
      <c r="BG88" s="57"/>
      <c r="BH88" s="57"/>
      <c r="BI88" s="57"/>
      <c r="BJ88" s="57"/>
      <c r="BK88" s="57"/>
      <c r="BL88" s="57"/>
      <c r="BM88" s="57"/>
      <c r="BN88" s="57"/>
      <c r="BO88" s="57"/>
      <c r="BP88" s="57"/>
      <c r="BQ88" s="57"/>
      <c r="BR88" s="57"/>
      <c r="BS88" s="57"/>
      <c r="BT88" s="57"/>
      <c r="BU88" s="57"/>
      <c r="BV88" s="57"/>
      <c r="BW88" s="57"/>
      <c r="BX88" s="57"/>
      <c r="BY88" s="57"/>
      <c r="BZ88" s="57"/>
      <c r="CA88" s="57"/>
      <c r="CB88" s="57"/>
      <c r="CC88" s="57"/>
      <c r="CD88" s="57"/>
      <c r="CE88" s="57"/>
      <c r="CF88" s="57"/>
      <c r="CG88" s="57"/>
      <c r="CH88" s="57"/>
      <c r="CI88" s="57"/>
      <c r="CJ88" s="57"/>
      <c r="CK88" s="57"/>
      <c r="CL88" s="57"/>
      <c r="CM88" s="57"/>
      <c r="CN88" s="57"/>
      <c r="CO88" s="57"/>
      <c r="CP88" s="57"/>
      <c r="CQ88" s="57"/>
      <c r="CR88" s="57"/>
      <c r="CS88" s="57"/>
      <c r="CT88" s="57"/>
      <c r="CU88" s="57"/>
      <c r="CV88" s="57"/>
      <c r="CW88" s="57"/>
      <c r="CX88" s="57"/>
      <c r="CY88" s="57"/>
      <c r="CZ88" s="57"/>
      <c r="DA88" s="57"/>
      <c r="DB88" s="57"/>
      <c r="DC88" s="57"/>
      <c r="DD88" s="57"/>
      <c r="DE88" s="57"/>
      <c r="DF88" s="57"/>
      <c r="DG88" s="57"/>
      <c r="DH88" s="57"/>
      <c r="DI88" s="57"/>
    </row>
    <row r="89" spans="1:113" x14ac:dyDescent="0.25">
      <c r="B89" s="56" t="s">
        <v>501</v>
      </c>
      <c r="C89" s="56"/>
      <c r="D89" s="56"/>
      <c r="E89" s="56"/>
      <c r="F89" s="54"/>
      <c r="G89" s="54"/>
      <c r="H89" s="56"/>
      <c r="I89" s="56"/>
      <c r="J89" s="56"/>
      <c r="K89" s="56"/>
      <c r="L89" s="56"/>
      <c r="M89" s="56"/>
      <c r="N89" s="56"/>
      <c r="O89" s="56"/>
      <c r="P89" s="56"/>
      <c r="Q89" s="56"/>
      <c r="R89" s="56"/>
      <c r="S89" s="58"/>
      <c r="T89" s="58"/>
      <c r="U89" s="58"/>
      <c r="V89" s="58"/>
      <c r="AN89" s="58"/>
      <c r="AO89" s="58"/>
      <c r="AP89" s="58"/>
      <c r="AQ89" s="58"/>
      <c r="AR89" s="58"/>
      <c r="AS89" s="58"/>
      <c r="AT89" s="58"/>
      <c r="AU89" s="58"/>
      <c r="AV89" s="58"/>
      <c r="AW89" s="58"/>
      <c r="AX89" s="58"/>
      <c r="AY89" s="58"/>
      <c r="AZ89" s="58"/>
      <c r="BA89" s="58"/>
      <c r="BB89" s="58"/>
      <c r="BC89" s="58"/>
      <c r="BD89" s="58"/>
      <c r="BE89" s="58"/>
      <c r="BF89" s="58"/>
      <c r="BG89" s="58"/>
      <c r="BH89" s="58"/>
      <c r="BI89" s="58"/>
      <c r="BJ89" s="58"/>
      <c r="BK89" s="58"/>
      <c r="BL89" s="58"/>
      <c r="BM89" s="58"/>
      <c r="BN89" s="58"/>
      <c r="BO89" s="58"/>
      <c r="BP89" s="58"/>
      <c r="BQ89" s="58"/>
      <c r="BR89" s="58"/>
      <c r="BS89" s="58"/>
      <c r="BT89" s="58"/>
      <c r="BU89" s="58"/>
      <c r="BV89" s="58"/>
      <c r="BW89" s="58"/>
      <c r="BX89" s="58"/>
      <c r="BY89" s="58"/>
      <c r="BZ89" s="58"/>
      <c r="CA89" s="58"/>
      <c r="CB89" s="58"/>
      <c r="CC89" s="58"/>
      <c r="CD89" s="58"/>
      <c r="CE89" s="58"/>
      <c r="CF89" s="58"/>
      <c r="CG89" s="58"/>
      <c r="CH89" s="58"/>
      <c r="CI89" s="58"/>
      <c r="CJ89" s="58"/>
      <c r="CK89" s="58"/>
      <c r="CL89" s="58"/>
      <c r="CM89" s="58"/>
      <c r="CN89" s="58"/>
      <c r="CO89" s="58"/>
      <c r="CP89" s="58"/>
      <c r="CQ89" s="58"/>
      <c r="CR89" s="58"/>
      <c r="CS89" s="58"/>
      <c r="CT89" s="58"/>
      <c r="CU89" s="58"/>
      <c r="CV89" s="58"/>
      <c r="CW89" s="58"/>
      <c r="CX89" s="58"/>
      <c r="CY89" s="58"/>
      <c r="CZ89" s="58"/>
      <c r="DA89" s="58"/>
      <c r="DB89" s="58"/>
      <c r="DC89" s="58"/>
      <c r="DD89" s="58"/>
      <c r="DE89" s="58"/>
      <c r="DF89" s="58"/>
      <c r="DG89" s="58"/>
      <c r="DH89" s="58"/>
      <c r="DI89" s="58"/>
    </row>
    <row r="90" spans="1:113" x14ac:dyDescent="0.25">
      <c r="B90" s="56" t="s">
        <v>111</v>
      </c>
      <c r="C90" s="56"/>
      <c r="D90" s="56"/>
      <c r="E90" s="56"/>
      <c r="F90" s="54"/>
      <c r="G90" s="54"/>
      <c r="H90" s="56"/>
      <c r="I90" s="56"/>
      <c r="J90" s="56"/>
      <c r="K90" s="56"/>
      <c r="L90" s="56"/>
      <c r="M90" s="56"/>
      <c r="N90" s="56"/>
      <c r="O90" s="56"/>
      <c r="P90" s="56"/>
      <c r="Q90" s="56"/>
      <c r="R90" s="56"/>
      <c r="AN90" s="57"/>
      <c r="AO90" s="57"/>
      <c r="AP90" s="57"/>
      <c r="AQ90" s="57"/>
      <c r="AR90" s="57"/>
      <c r="AS90" s="57"/>
      <c r="AT90" s="57"/>
      <c r="AU90" s="57"/>
      <c r="AV90" s="57"/>
      <c r="AW90" s="57"/>
      <c r="AX90" s="57"/>
      <c r="AY90" s="57"/>
      <c r="AZ90" s="57"/>
      <c r="BA90" s="57"/>
      <c r="BB90" s="57"/>
      <c r="BC90" s="57"/>
      <c r="BD90" s="57"/>
      <c r="BE90" s="57"/>
      <c r="BF90" s="57"/>
      <c r="BG90" s="57"/>
      <c r="BH90" s="57"/>
      <c r="BI90" s="57"/>
      <c r="BJ90" s="57"/>
      <c r="BK90" s="57"/>
      <c r="BL90" s="57"/>
      <c r="BM90" s="57"/>
      <c r="BN90" s="57"/>
      <c r="BO90" s="57"/>
      <c r="BP90" s="57"/>
      <c r="BQ90" s="57"/>
      <c r="BR90" s="57"/>
      <c r="BS90" s="57"/>
      <c r="BT90" s="57"/>
      <c r="BU90" s="57"/>
      <c r="BV90" s="57"/>
      <c r="BW90" s="57"/>
      <c r="BX90" s="57"/>
      <c r="BY90" s="57"/>
      <c r="BZ90" s="57"/>
      <c r="CA90" s="57"/>
      <c r="CB90" s="57"/>
      <c r="CC90" s="57"/>
      <c r="CD90" s="57"/>
      <c r="CE90" s="57"/>
      <c r="CF90" s="57"/>
      <c r="CG90" s="57"/>
      <c r="CH90" s="57"/>
      <c r="CI90" s="57"/>
      <c r="CJ90" s="57"/>
      <c r="CK90" s="57"/>
      <c r="CL90" s="57"/>
      <c r="CM90" s="57"/>
      <c r="CN90" s="57"/>
      <c r="CO90" s="57"/>
      <c r="CP90" s="57"/>
      <c r="CQ90" s="57"/>
      <c r="CR90" s="57"/>
      <c r="CS90" s="57"/>
      <c r="CT90" s="57"/>
      <c r="CU90" s="57"/>
      <c r="CV90" s="57"/>
      <c r="CW90" s="57"/>
      <c r="CX90" s="57"/>
      <c r="CY90" s="57"/>
      <c r="CZ90" s="57"/>
      <c r="DA90" s="57"/>
      <c r="DB90" s="57"/>
      <c r="DC90" s="57"/>
      <c r="DD90" s="57"/>
      <c r="DE90" s="57"/>
      <c r="DF90" s="57"/>
      <c r="DG90" s="57"/>
      <c r="DH90" s="57"/>
      <c r="DI90" s="57"/>
    </row>
    <row r="91" spans="1:113" s="54" customFormat="1" x14ac:dyDescent="0.25">
      <c r="B91" s="56" t="s">
        <v>110</v>
      </c>
      <c r="C91" s="56"/>
      <c r="D91" s="56"/>
      <c r="E91" s="56"/>
      <c r="H91" s="56"/>
      <c r="I91" s="56"/>
      <c r="J91" s="56"/>
      <c r="K91" s="56"/>
      <c r="L91" s="56"/>
      <c r="M91" s="56"/>
      <c r="N91" s="56"/>
      <c r="O91" s="56"/>
      <c r="P91" s="56"/>
      <c r="Q91" s="56"/>
      <c r="R91" s="56"/>
      <c r="AN91" s="56"/>
      <c r="AO91" s="56"/>
      <c r="AP91" s="56"/>
      <c r="AQ91" s="56"/>
      <c r="AR91" s="56"/>
      <c r="AS91" s="56"/>
      <c r="AT91" s="56"/>
      <c r="AU91" s="56"/>
      <c r="AV91" s="56"/>
      <c r="AW91" s="56"/>
      <c r="AX91" s="56"/>
      <c r="AY91" s="56"/>
      <c r="AZ91" s="56"/>
      <c r="BA91" s="56"/>
      <c r="BB91" s="56"/>
      <c r="BC91" s="56"/>
      <c r="BD91" s="56"/>
      <c r="BE91" s="56"/>
      <c r="BF91" s="56"/>
      <c r="BG91" s="56"/>
      <c r="BH91" s="56"/>
      <c r="BI91" s="56"/>
      <c r="BJ91" s="56"/>
      <c r="BK91" s="55"/>
      <c r="BL91" s="55"/>
      <c r="BM91" s="55"/>
      <c r="BN91" s="55"/>
      <c r="BO91" s="55"/>
      <c r="BP91" s="55"/>
      <c r="BQ91" s="55"/>
      <c r="BR91" s="55"/>
      <c r="BS91" s="55"/>
      <c r="BT91" s="55"/>
      <c r="BU91" s="55"/>
      <c r="BV91" s="55"/>
      <c r="BW91" s="55"/>
      <c r="BX91" s="55"/>
      <c r="BY91" s="55"/>
      <c r="BZ91" s="55"/>
      <c r="CA91" s="55"/>
      <c r="CB91" s="55"/>
      <c r="CC91" s="55"/>
      <c r="CD91" s="55"/>
      <c r="CE91" s="55"/>
      <c r="CF91" s="55"/>
      <c r="CG91" s="55"/>
      <c r="CH91" s="55"/>
      <c r="CI91" s="55"/>
      <c r="CJ91" s="55"/>
      <c r="CK91" s="55"/>
      <c r="CL91" s="55"/>
      <c r="CM91" s="55"/>
      <c r="CN91" s="55"/>
      <c r="CO91" s="55"/>
      <c r="CP91" s="55"/>
      <c r="CQ91" s="55"/>
      <c r="CR91" s="55"/>
      <c r="CS91" s="55"/>
      <c r="CT91" s="55"/>
      <c r="CU91" s="55"/>
      <c r="CV91" s="55"/>
      <c r="CW91" s="55"/>
      <c r="CX91" s="55"/>
      <c r="CY91" s="55"/>
      <c r="CZ91" s="55"/>
      <c r="DA91" s="55"/>
      <c r="DB91" s="55"/>
      <c r="DC91" s="55"/>
      <c r="DD91" s="55"/>
      <c r="DE91" s="55"/>
      <c r="DF91" s="55"/>
      <c r="DG91" s="55"/>
      <c r="DH91" s="55"/>
      <c r="DI91" s="55"/>
    </row>
    <row r="92" spans="1:113" s="54" customFormat="1" x14ac:dyDescent="0.25">
      <c r="B92" s="56" t="s">
        <v>109</v>
      </c>
      <c r="C92" s="56"/>
      <c r="D92" s="56"/>
      <c r="E92" s="56"/>
      <c r="H92" s="56"/>
      <c r="I92" s="56"/>
      <c r="J92" s="56"/>
      <c r="K92" s="56"/>
      <c r="L92" s="56"/>
      <c r="M92" s="56"/>
      <c r="N92" s="56"/>
      <c r="O92" s="56"/>
      <c r="P92" s="56"/>
      <c r="Q92" s="56"/>
      <c r="R92" s="56"/>
      <c r="S92" s="56"/>
      <c r="T92" s="56"/>
      <c r="U92" s="56"/>
      <c r="V92" s="56"/>
      <c r="AN92" s="56"/>
      <c r="AO92" s="56"/>
      <c r="AP92" s="56"/>
      <c r="AQ92" s="56"/>
      <c r="AR92" s="56"/>
      <c r="AS92" s="56"/>
      <c r="AT92" s="56"/>
      <c r="AU92" s="56"/>
      <c r="AV92" s="56"/>
      <c r="AW92" s="56"/>
      <c r="AX92" s="56"/>
      <c r="AY92" s="56"/>
      <c r="AZ92" s="56"/>
      <c r="BA92" s="56"/>
      <c r="BB92" s="56"/>
      <c r="BC92" s="56"/>
      <c r="BD92" s="56"/>
      <c r="BE92" s="56"/>
      <c r="BF92" s="56"/>
      <c r="BG92" s="56"/>
      <c r="BH92" s="56"/>
      <c r="BI92" s="56"/>
      <c r="BJ92" s="56"/>
      <c r="BK92" s="55"/>
      <c r="BL92" s="55"/>
      <c r="BM92" s="55"/>
      <c r="BN92" s="55"/>
      <c r="BO92" s="55"/>
      <c r="BP92" s="55"/>
      <c r="BQ92" s="55"/>
      <c r="BR92" s="55"/>
      <c r="BS92" s="55"/>
      <c r="BT92" s="55"/>
      <c r="BU92" s="55"/>
      <c r="BV92" s="55"/>
      <c r="BW92" s="55"/>
      <c r="BX92" s="55"/>
      <c r="BY92" s="55"/>
      <c r="BZ92" s="55"/>
      <c r="CA92" s="55"/>
      <c r="CB92" s="55"/>
      <c r="CC92" s="55"/>
      <c r="CD92" s="55"/>
      <c r="CE92" s="55"/>
      <c r="CF92" s="55"/>
      <c r="CG92" s="55"/>
      <c r="CH92" s="55"/>
      <c r="CI92" s="55"/>
      <c r="CJ92" s="55"/>
      <c r="CK92" s="55"/>
      <c r="CL92" s="55"/>
      <c r="CM92" s="55"/>
      <c r="CN92" s="55"/>
      <c r="CO92" s="55"/>
      <c r="CP92" s="55"/>
      <c r="CQ92" s="55"/>
      <c r="CR92" s="55"/>
      <c r="CS92" s="55"/>
      <c r="CT92" s="55"/>
      <c r="CU92" s="55"/>
      <c r="CV92" s="55"/>
      <c r="CW92" s="55"/>
      <c r="CX92" s="55"/>
      <c r="CY92" s="55"/>
      <c r="CZ92" s="55"/>
      <c r="DA92" s="55"/>
      <c r="DB92" s="55"/>
      <c r="DC92" s="55"/>
      <c r="DD92" s="55"/>
      <c r="DE92" s="55"/>
      <c r="DF92" s="55"/>
      <c r="DG92" s="55"/>
      <c r="DH92" s="55"/>
      <c r="DI92" s="55"/>
    </row>
    <row r="93" spans="1:113" s="54" customFormat="1" x14ac:dyDescent="0.25">
      <c r="B93" s="56" t="s">
        <v>108</v>
      </c>
      <c r="C93" s="56"/>
      <c r="D93" s="56"/>
      <c r="E93" s="56"/>
      <c r="H93" s="56"/>
      <c r="I93" s="56"/>
      <c r="J93" s="56"/>
      <c r="K93" s="56"/>
      <c r="L93" s="56"/>
      <c r="M93" s="56"/>
      <c r="N93" s="56"/>
      <c r="O93" s="56"/>
      <c r="P93" s="56"/>
      <c r="Q93" s="56"/>
      <c r="R93" s="56"/>
      <c r="S93" s="56"/>
      <c r="T93" s="56"/>
      <c r="U93" s="56"/>
      <c r="V93" s="56"/>
      <c r="AN93" s="56"/>
      <c r="AO93" s="56"/>
      <c r="AP93" s="56"/>
      <c r="AQ93" s="56"/>
      <c r="AR93" s="56"/>
      <c r="AS93" s="56"/>
      <c r="AT93" s="56"/>
      <c r="AU93" s="56"/>
      <c r="AV93" s="56"/>
      <c r="AW93" s="56"/>
      <c r="AX93" s="56"/>
      <c r="AY93" s="56"/>
      <c r="AZ93" s="56"/>
      <c r="BA93" s="56"/>
      <c r="BB93" s="56"/>
      <c r="BC93" s="56"/>
      <c r="BD93" s="56"/>
      <c r="BE93" s="56"/>
      <c r="BF93" s="56"/>
      <c r="BG93" s="56"/>
      <c r="BH93" s="56"/>
      <c r="BI93" s="56"/>
      <c r="BJ93" s="56"/>
      <c r="BK93" s="55"/>
      <c r="BL93" s="55"/>
      <c r="BM93" s="55"/>
      <c r="BN93" s="55"/>
      <c r="BO93" s="55"/>
      <c r="BP93" s="55"/>
      <c r="BQ93" s="55"/>
      <c r="BR93" s="55"/>
      <c r="BS93" s="55"/>
      <c r="BT93" s="55"/>
      <c r="BU93" s="55"/>
      <c r="BV93" s="55"/>
      <c r="BW93" s="55"/>
      <c r="BX93" s="55"/>
      <c r="BY93" s="55"/>
      <c r="BZ93" s="55"/>
      <c r="CA93" s="55"/>
      <c r="CB93" s="55"/>
      <c r="CC93" s="55"/>
      <c r="CD93" s="55"/>
      <c r="CE93" s="55"/>
      <c r="CF93" s="55"/>
      <c r="CG93" s="55"/>
      <c r="CH93" s="55"/>
      <c r="CI93" s="55"/>
      <c r="CJ93" s="55"/>
      <c r="CK93" s="55"/>
      <c r="CL93" s="55"/>
      <c r="CM93" s="55"/>
      <c r="CN93" s="55"/>
      <c r="CO93" s="55"/>
      <c r="CP93" s="55"/>
      <c r="CQ93" s="55"/>
      <c r="CR93" s="55"/>
      <c r="CS93" s="55"/>
      <c r="CT93" s="55"/>
      <c r="CU93" s="55"/>
      <c r="CV93" s="55"/>
      <c r="CW93" s="55"/>
      <c r="CX93" s="55"/>
      <c r="CY93" s="55"/>
      <c r="CZ93" s="55"/>
      <c r="DA93" s="55"/>
      <c r="DB93" s="55"/>
      <c r="DC93" s="55"/>
      <c r="DD93" s="55"/>
      <c r="DE93" s="55"/>
      <c r="DF93" s="55"/>
      <c r="DG93" s="55"/>
      <c r="DH93" s="55"/>
      <c r="DI93" s="55"/>
    </row>
    <row r="94" spans="1:113" s="54" customFormat="1" x14ac:dyDescent="0.25">
      <c r="B94" s="56" t="s">
        <v>107</v>
      </c>
      <c r="C94" s="56"/>
      <c r="D94" s="56"/>
      <c r="E94" s="56"/>
      <c r="H94" s="56"/>
      <c r="I94" s="56"/>
      <c r="J94" s="56"/>
      <c r="K94" s="56"/>
      <c r="L94" s="56"/>
      <c r="M94" s="56"/>
      <c r="N94" s="56"/>
      <c r="O94" s="56"/>
      <c r="P94" s="56"/>
      <c r="Q94" s="56"/>
      <c r="R94" s="56"/>
      <c r="S94" s="56"/>
      <c r="T94" s="56"/>
      <c r="U94" s="56"/>
      <c r="V94" s="56"/>
      <c r="AN94" s="56"/>
      <c r="AO94" s="56"/>
      <c r="AP94" s="56"/>
      <c r="AQ94" s="56"/>
      <c r="AR94" s="56"/>
      <c r="AS94" s="56"/>
      <c r="AT94" s="56"/>
      <c r="AU94" s="56"/>
      <c r="AV94" s="56"/>
      <c r="AW94" s="56"/>
      <c r="AX94" s="56"/>
      <c r="AY94" s="56"/>
      <c r="AZ94" s="56"/>
      <c r="BA94" s="56"/>
      <c r="BB94" s="56"/>
      <c r="BC94" s="56"/>
      <c r="BD94" s="56"/>
      <c r="BE94" s="56"/>
      <c r="BF94" s="56"/>
      <c r="BG94" s="56"/>
      <c r="BH94" s="56"/>
      <c r="BI94" s="56"/>
      <c r="BJ94" s="56"/>
      <c r="BK94" s="55"/>
      <c r="BL94" s="55"/>
      <c r="BM94" s="55"/>
      <c r="BN94" s="55"/>
      <c r="BO94" s="55"/>
      <c r="BP94" s="55"/>
      <c r="BQ94" s="55"/>
      <c r="BR94" s="55"/>
      <c r="BS94" s="55"/>
      <c r="BT94" s="55"/>
      <c r="BU94" s="55"/>
      <c r="BV94" s="55"/>
      <c r="BW94" s="55"/>
      <c r="BX94" s="55"/>
      <c r="BY94" s="55"/>
      <c r="BZ94" s="55"/>
      <c r="CA94" s="55"/>
      <c r="CB94" s="55"/>
      <c r="CC94" s="55"/>
      <c r="CD94" s="55"/>
      <c r="CE94" s="55"/>
      <c r="CF94" s="55"/>
      <c r="CG94" s="55"/>
      <c r="CH94" s="55"/>
      <c r="CI94" s="55"/>
      <c r="CJ94" s="55"/>
      <c r="CK94" s="55"/>
      <c r="CL94" s="55"/>
      <c r="CM94" s="55"/>
      <c r="CN94" s="55"/>
      <c r="CO94" s="55"/>
      <c r="CP94" s="55"/>
      <c r="CQ94" s="55"/>
      <c r="CR94" s="55"/>
      <c r="CS94" s="55"/>
      <c r="CT94" s="55"/>
      <c r="CU94" s="55"/>
      <c r="CV94" s="55"/>
      <c r="CW94" s="55"/>
      <c r="CX94" s="55"/>
      <c r="CY94" s="55"/>
      <c r="CZ94" s="55"/>
      <c r="DA94" s="55"/>
      <c r="DB94" s="55"/>
      <c r="DC94" s="55"/>
      <c r="DD94" s="55"/>
      <c r="DE94" s="55"/>
      <c r="DF94" s="55"/>
      <c r="DG94" s="55"/>
      <c r="DH94" s="55"/>
      <c r="DI94" s="55"/>
    </row>
    <row r="95" spans="1:113" s="54" customFormat="1" x14ac:dyDescent="0.25">
      <c r="B95" s="56" t="s">
        <v>106</v>
      </c>
      <c r="C95" s="56"/>
      <c r="D95" s="56"/>
      <c r="E95" s="56"/>
      <c r="H95" s="56"/>
      <c r="I95" s="56"/>
      <c r="J95" s="56"/>
      <c r="K95" s="56"/>
      <c r="L95" s="56"/>
      <c r="M95" s="56"/>
      <c r="N95" s="56"/>
      <c r="O95" s="56"/>
      <c r="P95" s="56"/>
      <c r="Q95" s="56"/>
      <c r="R95" s="56"/>
      <c r="S95" s="56"/>
      <c r="T95" s="56"/>
      <c r="U95" s="56"/>
      <c r="V95" s="56"/>
      <c r="AN95" s="56"/>
      <c r="AO95" s="56"/>
      <c r="AP95" s="56"/>
      <c r="AQ95" s="56"/>
      <c r="AR95" s="56"/>
      <c r="AS95" s="56"/>
      <c r="AT95" s="56"/>
      <c r="AU95" s="56"/>
      <c r="AV95" s="56"/>
      <c r="AW95" s="56"/>
      <c r="AX95" s="56"/>
      <c r="AY95" s="56"/>
      <c r="AZ95" s="56"/>
      <c r="BA95" s="56"/>
      <c r="BB95" s="56"/>
      <c r="BC95" s="56"/>
      <c r="BD95" s="56"/>
      <c r="BE95" s="56"/>
      <c r="BF95" s="56"/>
      <c r="BG95" s="56"/>
      <c r="BH95" s="56"/>
      <c r="BI95" s="56"/>
      <c r="BJ95" s="56"/>
      <c r="BK95" s="55"/>
      <c r="BL95" s="55"/>
      <c r="BM95" s="55"/>
      <c r="BN95" s="55"/>
      <c r="BO95" s="55"/>
      <c r="BP95" s="55"/>
      <c r="BQ95" s="55"/>
      <c r="BR95" s="55"/>
      <c r="BS95" s="55"/>
      <c r="BT95" s="55"/>
      <c r="BU95" s="55"/>
      <c r="BV95" s="55"/>
      <c r="BW95" s="55"/>
      <c r="BX95" s="55"/>
      <c r="BY95" s="55"/>
      <c r="BZ95" s="55"/>
      <c r="CA95" s="55"/>
      <c r="CB95" s="55"/>
      <c r="CC95" s="55"/>
      <c r="CD95" s="55"/>
      <c r="CE95" s="55"/>
      <c r="CF95" s="55"/>
      <c r="CG95" s="55"/>
      <c r="CH95" s="55"/>
      <c r="CI95" s="55"/>
      <c r="CJ95" s="55"/>
      <c r="CK95" s="55"/>
      <c r="CL95" s="55"/>
      <c r="CM95" s="55"/>
      <c r="CN95" s="55"/>
      <c r="CO95" s="55"/>
      <c r="CP95" s="55"/>
      <c r="CQ95" s="55"/>
      <c r="CR95" s="55"/>
      <c r="CS95" s="55"/>
      <c r="CT95" s="55"/>
      <c r="CU95" s="55"/>
      <c r="CV95" s="55"/>
      <c r="CW95" s="55"/>
      <c r="CX95" s="55"/>
      <c r="CY95" s="55"/>
      <c r="CZ95" s="55"/>
      <c r="DA95" s="55"/>
      <c r="DB95" s="55"/>
      <c r="DC95" s="55"/>
      <c r="DD95" s="55"/>
      <c r="DE95" s="55"/>
      <c r="DF95" s="55"/>
      <c r="DG95" s="55"/>
      <c r="DH95" s="55"/>
      <c r="DI95" s="55"/>
    </row>
    <row r="96" spans="1:113" s="54" customFormat="1" x14ac:dyDescent="0.25">
      <c r="B96" s="56" t="s">
        <v>105</v>
      </c>
      <c r="C96" s="56"/>
      <c r="D96" s="56"/>
      <c r="E96" s="56"/>
      <c r="H96" s="56"/>
      <c r="I96" s="56"/>
      <c r="J96" s="56"/>
      <c r="K96" s="56"/>
      <c r="L96" s="56"/>
      <c r="M96" s="56"/>
      <c r="N96" s="56"/>
      <c r="O96" s="56"/>
      <c r="P96" s="56"/>
      <c r="Q96" s="56"/>
      <c r="R96" s="56"/>
      <c r="S96" s="56"/>
      <c r="T96" s="56"/>
      <c r="U96" s="56"/>
      <c r="V96" s="56"/>
      <c r="AN96" s="56"/>
      <c r="AO96" s="56"/>
      <c r="AP96" s="56"/>
      <c r="AQ96" s="56"/>
      <c r="AR96" s="56"/>
      <c r="AS96" s="56"/>
      <c r="AT96" s="56"/>
      <c r="AU96" s="56"/>
      <c r="AV96" s="56"/>
      <c r="AW96" s="56"/>
      <c r="AX96" s="56"/>
      <c r="AY96" s="56"/>
      <c r="AZ96" s="56"/>
      <c r="BA96" s="56"/>
      <c r="BB96" s="56"/>
      <c r="BC96" s="56"/>
      <c r="BD96" s="56"/>
      <c r="BE96" s="56"/>
      <c r="BF96" s="56"/>
      <c r="BG96" s="56"/>
      <c r="BH96" s="56"/>
      <c r="BI96" s="56"/>
      <c r="BJ96" s="56"/>
      <c r="BK96" s="55"/>
      <c r="BL96" s="55"/>
      <c r="BM96" s="55"/>
      <c r="BN96" s="55"/>
      <c r="BO96" s="55"/>
      <c r="BP96" s="55"/>
      <c r="BQ96" s="55"/>
      <c r="BR96" s="55"/>
      <c r="BS96" s="55"/>
      <c r="BT96" s="55"/>
      <c r="BU96" s="55"/>
      <c r="BV96" s="55"/>
      <c r="BW96" s="55"/>
      <c r="BX96" s="55"/>
      <c r="BY96" s="55"/>
      <c r="BZ96" s="55"/>
      <c r="CA96" s="55"/>
      <c r="CB96" s="55"/>
      <c r="CC96" s="55"/>
      <c r="CD96" s="55"/>
      <c r="CE96" s="55"/>
      <c r="CF96" s="55"/>
      <c r="CG96" s="55"/>
      <c r="CH96" s="55"/>
      <c r="CI96" s="55"/>
      <c r="CJ96" s="55"/>
      <c r="CK96" s="55"/>
      <c r="CL96" s="55"/>
      <c r="CM96" s="55"/>
      <c r="CN96" s="55"/>
      <c r="CO96" s="55"/>
      <c r="CP96" s="55"/>
      <c r="CQ96" s="55"/>
      <c r="CR96" s="55"/>
      <c r="CS96" s="55"/>
      <c r="CT96" s="55"/>
      <c r="CU96" s="55"/>
      <c r="CV96" s="55"/>
      <c r="CW96" s="55"/>
      <c r="CX96" s="55"/>
      <c r="CY96" s="55"/>
      <c r="CZ96" s="55"/>
      <c r="DA96" s="55"/>
      <c r="DB96" s="55"/>
      <c r="DC96" s="55"/>
      <c r="DD96" s="55"/>
      <c r="DE96" s="55"/>
      <c r="DF96" s="55"/>
      <c r="DG96" s="55"/>
      <c r="DH96" s="55"/>
      <c r="DI96" s="55"/>
    </row>
    <row r="97" spans="2:113" s="54" customFormat="1" x14ac:dyDescent="0.25">
      <c r="B97" s="56" t="s">
        <v>104</v>
      </c>
      <c r="C97" s="56"/>
      <c r="D97" s="56"/>
      <c r="E97" s="56"/>
      <c r="H97" s="56"/>
      <c r="I97" s="56"/>
      <c r="J97" s="56"/>
      <c r="K97" s="56"/>
      <c r="L97" s="56"/>
      <c r="M97" s="56"/>
      <c r="N97" s="56"/>
      <c r="O97" s="56"/>
      <c r="P97" s="56"/>
      <c r="Q97" s="56"/>
      <c r="R97" s="56"/>
      <c r="S97" s="56"/>
      <c r="T97" s="56"/>
      <c r="U97" s="56"/>
      <c r="V97" s="56"/>
      <c r="AN97" s="56"/>
      <c r="AO97" s="56"/>
      <c r="AP97" s="56"/>
      <c r="AQ97" s="56"/>
      <c r="AR97" s="56"/>
      <c r="AS97" s="56"/>
      <c r="AT97" s="56"/>
      <c r="AU97" s="56"/>
      <c r="AV97" s="56"/>
      <c r="AW97" s="56"/>
      <c r="AX97" s="56"/>
      <c r="AY97" s="56"/>
      <c r="AZ97" s="56"/>
      <c r="BA97" s="56"/>
      <c r="BB97" s="56"/>
      <c r="BC97" s="56"/>
      <c r="BD97" s="56"/>
      <c r="BE97" s="56"/>
      <c r="BF97" s="56"/>
      <c r="BG97" s="56"/>
      <c r="BH97" s="56"/>
      <c r="BI97" s="56"/>
      <c r="BJ97" s="56"/>
      <c r="BK97" s="55"/>
      <c r="BL97" s="55"/>
      <c r="BM97" s="55"/>
      <c r="BN97" s="55"/>
      <c r="BO97" s="55"/>
      <c r="BP97" s="55"/>
      <c r="BQ97" s="55"/>
      <c r="BR97" s="55"/>
      <c r="BS97" s="55"/>
      <c r="BT97" s="55"/>
      <c r="BU97" s="55"/>
      <c r="BV97" s="55"/>
      <c r="BW97" s="55"/>
      <c r="BX97" s="55"/>
      <c r="BY97" s="55"/>
      <c r="BZ97" s="55"/>
      <c r="CA97" s="55"/>
      <c r="CB97" s="55"/>
      <c r="CC97" s="55"/>
      <c r="CD97" s="55"/>
      <c r="CE97" s="55"/>
      <c r="CF97" s="55"/>
      <c r="CG97" s="55"/>
      <c r="CH97" s="55"/>
      <c r="CI97" s="55"/>
      <c r="CJ97" s="55"/>
      <c r="CK97" s="55"/>
      <c r="CL97" s="55"/>
      <c r="CM97" s="55"/>
      <c r="CN97" s="55"/>
      <c r="CO97" s="55"/>
      <c r="CP97" s="55"/>
      <c r="CQ97" s="55"/>
      <c r="CR97" s="55"/>
      <c r="CS97" s="55"/>
      <c r="CT97" s="55"/>
      <c r="CU97" s="55"/>
      <c r="CV97" s="55"/>
      <c r="CW97" s="55"/>
      <c r="CX97" s="55"/>
      <c r="CY97" s="55"/>
      <c r="CZ97" s="55"/>
      <c r="DA97" s="55"/>
      <c r="DB97" s="55"/>
      <c r="DC97" s="55"/>
      <c r="DD97" s="55"/>
      <c r="DE97" s="55"/>
      <c r="DF97" s="55"/>
      <c r="DG97" s="55"/>
      <c r="DH97" s="55"/>
      <c r="DI97" s="55"/>
    </row>
    <row r="98" spans="2:113" s="54" customFormat="1" x14ac:dyDescent="0.25">
      <c r="B98" s="56" t="s">
        <v>103</v>
      </c>
      <c r="C98" s="56"/>
      <c r="D98" s="56"/>
      <c r="E98" s="56"/>
      <c r="H98" s="56"/>
      <c r="I98" s="56"/>
      <c r="J98" s="56"/>
      <c r="K98" s="56"/>
      <c r="L98" s="56"/>
      <c r="M98" s="56"/>
      <c r="N98" s="56"/>
      <c r="O98" s="56"/>
      <c r="P98" s="56"/>
      <c r="Q98" s="56"/>
      <c r="R98" s="56"/>
      <c r="S98" s="56"/>
      <c r="T98" s="56"/>
      <c r="U98" s="56"/>
      <c r="V98" s="56"/>
      <c r="AN98" s="56"/>
      <c r="AO98" s="56"/>
      <c r="AP98" s="56"/>
      <c r="AQ98" s="56"/>
      <c r="AR98" s="56"/>
      <c r="AS98" s="56"/>
      <c r="AT98" s="56"/>
      <c r="AU98" s="56"/>
      <c r="AV98" s="56"/>
      <c r="AW98" s="56"/>
      <c r="AX98" s="56"/>
      <c r="AY98" s="56"/>
      <c r="AZ98" s="56"/>
      <c r="BA98" s="56"/>
      <c r="BB98" s="56"/>
      <c r="BC98" s="56"/>
      <c r="BD98" s="56"/>
      <c r="BE98" s="56"/>
      <c r="BF98" s="56"/>
      <c r="BG98" s="56"/>
      <c r="BH98" s="56"/>
      <c r="BI98" s="56"/>
      <c r="BJ98" s="56"/>
      <c r="BK98" s="55"/>
      <c r="BL98" s="55"/>
      <c r="BM98" s="55"/>
      <c r="BN98" s="55"/>
      <c r="BO98" s="55"/>
      <c r="BP98" s="55"/>
      <c r="BQ98" s="55"/>
      <c r="BR98" s="55"/>
      <c r="BS98" s="55"/>
      <c r="BT98" s="55"/>
      <c r="BU98" s="55"/>
      <c r="BV98" s="55"/>
      <c r="BW98" s="55"/>
      <c r="BX98" s="55"/>
      <c r="BY98" s="55"/>
      <c r="BZ98" s="55"/>
      <c r="CA98" s="55"/>
      <c r="CB98" s="55"/>
      <c r="CC98" s="55"/>
      <c r="CD98" s="55"/>
      <c r="CE98" s="55"/>
      <c r="CF98" s="55"/>
      <c r="CG98" s="55"/>
      <c r="CH98" s="55"/>
      <c r="CI98" s="55"/>
      <c r="CJ98" s="55"/>
      <c r="CK98" s="55"/>
      <c r="CL98" s="55"/>
      <c r="CM98" s="55"/>
      <c r="CN98" s="55"/>
      <c r="CO98" s="55"/>
      <c r="CP98" s="55"/>
      <c r="CQ98" s="55"/>
      <c r="CR98" s="55"/>
      <c r="CS98" s="55"/>
      <c r="CT98" s="55"/>
      <c r="CU98" s="55"/>
      <c r="CV98" s="55"/>
      <c r="CW98" s="55"/>
      <c r="CX98" s="55"/>
      <c r="CY98" s="55"/>
      <c r="CZ98" s="55"/>
      <c r="DA98" s="55"/>
      <c r="DB98" s="55"/>
      <c r="DC98" s="55"/>
      <c r="DD98" s="55"/>
      <c r="DE98" s="55"/>
      <c r="DF98" s="55"/>
      <c r="DG98" s="55"/>
      <c r="DH98" s="55"/>
      <c r="DI98" s="55"/>
    </row>
    <row r="99" spans="2:113" s="54" customFormat="1" x14ac:dyDescent="0.25">
      <c r="Q99" s="56"/>
      <c r="R99" s="56"/>
      <c r="S99" s="56"/>
      <c r="T99" s="56"/>
      <c r="U99" s="56"/>
      <c r="V99" s="56"/>
      <c r="AN99" s="56"/>
      <c r="AO99" s="56"/>
      <c r="AP99" s="56"/>
      <c r="AQ99" s="56"/>
      <c r="AR99" s="56"/>
      <c r="AS99" s="56"/>
      <c r="AT99" s="56"/>
      <c r="AU99" s="56"/>
      <c r="AV99" s="56"/>
      <c r="AW99" s="56"/>
      <c r="AX99" s="56"/>
      <c r="AY99" s="56"/>
      <c r="AZ99" s="56"/>
      <c r="BA99" s="56"/>
      <c r="BB99" s="56"/>
      <c r="BC99" s="56"/>
      <c r="BD99" s="56"/>
      <c r="BE99" s="56"/>
      <c r="BF99" s="56"/>
      <c r="BG99" s="56"/>
      <c r="BH99" s="56"/>
      <c r="BI99" s="56"/>
      <c r="BJ99" s="56"/>
      <c r="BK99" s="55"/>
      <c r="BL99" s="55"/>
      <c r="BM99" s="55"/>
      <c r="BN99" s="55"/>
      <c r="BO99" s="55"/>
      <c r="BP99" s="55"/>
      <c r="BQ99" s="55"/>
      <c r="BR99" s="55"/>
      <c r="BS99" s="55"/>
      <c r="BT99" s="55"/>
      <c r="BU99" s="55"/>
      <c r="BV99" s="55"/>
      <c r="BW99" s="55"/>
      <c r="BX99" s="55"/>
      <c r="BY99" s="55"/>
      <c r="BZ99" s="55"/>
      <c r="CA99" s="55"/>
      <c r="CB99" s="55"/>
      <c r="CC99" s="55"/>
      <c r="CD99" s="55"/>
      <c r="CE99" s="55"/>
      <c r="CF99" s="55"/>
      <c r="CG99" s="55"/>
      <c r="CH99" s="55"/>
      <c r="CI99" s="55"/>
      <c r="CJ99" s="55"/>
      <c r="CK99" s="55"/>
      <c r="CL99" s="55"/>
      <c r="CM99" s="55"/>
      <c r="CN99" s="55"/>
      <c r="CO99" s="55"/>
      <c r="CP99" s="55"/>
      <c r="CQ99" s="55"/>
      <c r="CR99" s="55"/>
      <c r="CS99" s="55"/>
      <c r="CT99" s="55"/>
      <c r="CU99" s="55"/>
      <c r="CV99" s="55"/>
      <c r="CW99" s="55"/>
      <c r="CX99" s="55"/>
      <c r="CY99" s="55"/>
      <c r="CZ99" s="55"/>
      <c r="DA99" s="55"/>
      <c r="DB99" s="55"/>
      <c r="DC99" s="55"/>
      <c r="DD99" s="55"/>
      <c r="DE99" s="55"/>
      <c r="DF99" s="55"/>
      <c r="DG99" s="55"/>
      <c r="DH99" s="55"/>
      <c r="DI99" s="55"/>
    </row>
    <row r="100" spans="2:113" s="54" customFormat="1" x14ac:dyDescent="0.25">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6"/>
      <c r="AV100" s="56"/>
      <c r="AW100" s="56"/>
      <c r="AX100" s="56"/>
      <c r="AY100" s="56"/>
      <c r="AZ100" s="56"/>
      <c r="BA100" s="56"/>
      <c r="BB100" s="56"/>
      <c r="BC100" s="56"/>
      <c r="BD100" s="56"/>
      <c r="BE100" s="56"/>
      <c r="BF100" s="56"/>
      <c r="BG100" s="56"/>
      <c r="BH100" s="56"/>
      <c r="BI100" s="56"/>
      <c r="BJ100" s="56"/>
      <c r="BK100" s="55"/>
      <c r="BL100" s="55"/>
      <c r="BM100" s="55"/>
      <c r="BN100" s="55"/>
      <c r="BO100" s="55"/>
      <c r="BP100" s="55"/>
      <c r="BQ100" s="55"/>
      <c r="BR100" s="55"/>
      <c r="BS100" s="55"/>
      <c r="BT100" s="55"/>
      <c r="BU100" s="55"/>
      <c r="BV100" s="55"/>
      <c r="BW100" s="55"/>
      <c r="BX100" s="55"/>
      <c r="BY100" s="55"/>
      <c r="BZ100" s="55"/>
      <c r="CA100" s="55"/>
      <c r="CB100" s="55"/>
      <c r="CC100" s="55"/>
      <c r="CD100" s="55"/>
      <c r="CE100" s="55"/>
      <c r="CF100" s="55"/>
      <c r="CG100" s="55"/>
      <c r="CH100" s="55"/>
      <c r="CI100" s="55"/>
      <c r="CJ100" s="55"/>
      <c r="CK100" s="55"/>
      <c r="CL100" s="55"/>
      <c r="CM100" s="55"/>
      <c r="CN100" s="55"/>
      <c r="CO100" s="55"/>
      <c r="CP100" s="55"/>
      <c r="CQ100" s="55"/>
      <c r="CR100" s="55"/>
      <c r="CS100" s="55"/>
      <c r="CT100" s="55"/>
      <c r="CU100" s="55"/>
      <c r="CV100" s="55"/>
      <c r="CW100" s="55"/>
      <c r="CX100" s="55"/>
      <c r="CY100" s="55"/>
      <c r="CZ100" s="55"/>
      <c r="DA100" s="55"/>
      <c r="DB100" s="55"/>
      <c r="DC100" s="55"/>
      <c r="DD100" s="55"/>
      <c r="DE100" s="55"/>
      <c r="DF100" s="55"/>
      <c r="DG100" s="55"/>
      <c r="DH100" s="55"/>
      <c r="DI100" s="55"/>
    </row>
  </sheetData>
  <mergeCells count="27">
    <mergeCell ref="B87:R8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71</v>
      </c>
    </row>
    <row r="2" spans="1:27" s="11" customFormat="1" ht="18.75" customHeight="1" x14ac:dyDescent="0.3">
      <c r="E2" s="17"/>
      <c r="Q2" s="15"/>
      <c r="R2" s="15"/>
      <c r="AA2" s="14" t="s">
        <v>12</v>
      </c>
    </row>
    <row r="3" spans="1:27" s="11" customFormat="1" ht="18.75" customHeight="1" x14ac:dyDescent="0.3">
      <c r="E3" s="17"/>
      <c r="Q3" s="15"/>
      <c r="R3" s="15"/>
      <c r="AA3" s="14" t="s">
        <v>70</v>
      </c>
    </row>
    <row r="4" spans="1:27" s="11" customFormat="1" x14ac:dyDescent="0.2">
      <c r="E4" s="16"/>
      <c r="Q4" s="15"/>
      <c r="R4" s="15"/>
    </row>
    <row r="5" spans="1:27" s="11" customFormat="1" x14ac:dyDescent="0.2">
      <c r="A5" s="275" t="str">
        <f>'3.1. паспорт Техсостояние ПС'!A6:T6</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1" customFormat="1" x14ac:dyDescent="0.2">
      <c r="A6" s="186"/>
      <c r="B6" s="186"/>
      <c r="C6" s="186"/>
      <c r="D6" s="186"/>
      <c r="E6" s="186"/>
      <c r="F6" s="186"/>
      <c r="G6" s="186"/>
      <c r="H6" s="186"/>
      <c r="I6" s="186"/>
      <c r="J6" s="186"/>
      <c r="K6" s="186"/>
      <c r="L6" s="186"/>
      <c r="M6" s="186"/>
      <c r="N6" s="186"/>
      <c r="O6" s="186"/>
      <c r="P6" s="186"/>
      <c r="Q6" s="186"/>
      <c r="R6" s="186"/>
      <c r="S6" s="186"/>
      <c r="T6" s="186"/>
    </row>
    <row r="7" spans="1:27" s="11" customFormat="1" ht="18.75" x14ac:dyDescent="0.2">
      <c r="E7" s="279" t="s">
        <v>11</v>
      </c>
      <c r="F7" s="279"/>
      <c r="G7" s="279"/>
      <c r="H7" s="279"/>
      <c r="I7" s="279"/>
      <c r="J7" s="279"/>
      <c r="K7" s="279"/>
      <c r="L7" s="279"/>
      <c r="M7" s="279"/>
      <c r="N7" s="279"/>
      <c r="O7" s="279"/>
      <c r="P7" s="279"/>
      <c r="Q7" s="279"/>
      <c r="R7" s="279"/>
      <c r="S7" s="279"/>
      <c r="T7" s="279"/>
      <c r="U7" s="279"/>
      <c r="V7" s="279"/>
      <c r="W7" s="279"/>
      <c r="X7" s="279"/>
      <c r="Y7" s="27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1" customFormat="1" ht="18.75" customHeight="1" x14ac:dyDescent="0.2">
      <c r="E10" s="276" t="s">
        <v>10</v>
      </c>
      <c r="F10" s="276"/>
      <c r="G10" s="276"/>
      <c r="H10" s="276"/>
      <c r="I10" s="276"/>
      <c r="J10" s="276"/>
      <c r="K10" s="276"/>
      <c r="L10" s="276"/>
      <c r="M10" s="276"/>
      <c r="N10" s="276"/>
      <c r="O10" s="276"/>
      <c r="P10" s="276"/>
      <c r="Q10" s="276"/>
      <c r="R10" s="276"/>
      <c r="S10" s="276"/>
      <c r="T10" s="276"/>
      <c r="U10" s="276"/>
      <c r="V10" s="276"/>
      <c r="W10" s="276"/>
      <c r="X10" s="276"/>
      <c r="Y10" s="27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6" t="str">
        <f>'1. паспорт местоположение'!A12:C12</f>
        <v>M_TP3300.PS.0130</v>
      </c>
      <c r="B12" s="306"/>
      <c r="C12" s="306"/>
      <c r="D12" s="306"/>
      <c r="E12" s="306" t="s">
        <v>8</v>
      </c>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1" customFormat="1" ht="18.75" customHeight="1" x14ac:dyDescent="0.2">
      <c r="E13" s="276" t="s">
        <v>9</v>
      </c>
      <c r="F13" s="276"/>
      <c r="G13" s="276"/>
      <c r="H13" s="276"/>
      <c r="I13" s="276"/>
      <c r="J13" s="276"/>
      <c r="K13" s="276"/>
      <c r="L13" s="276"/>
      <c r="M13" s="276"/>
      <c r="N13" s="276"/>
      <c r="O13" s="276"/>
      <c r="P13" s="276"/>
      <c r="Q13" s="276"/>
      <c r="R13" s="276"/>
      <c r="S13" s="276"/>
      <c r="T13" s="276"/>
      <c r="U13" s="276"/>
      <c r="V13" s="276"/>
      <c r="W13" s="276"/>
      <c r="X13" s="276"/>
      <c r="Y13" s="27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8"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78"/>
      <c r="C15" s="278"/>
      <c r="D15" s="278"/>
      <c r="E15" s="278" t="s">
        <v>8</v>
      </c>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505</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1" customFormat="1" ht="21" customHeight="1" x14ac:dyDescent="0.25"/>
    <row r="21" spans="1:27" ht="15.75" customHeight="1" x14ac:dyDescent="0.25">
      <c r="A21" s="307" t="s">
        <v>6</v>
      </c>
      <c r="B21" s="309" t="s">
        <v>512</v>
      </c>
      <c r="C21" s="310"/>
      <c r="D21" s="309" t="s">
        <v>514</v>
      </c>
      <c r="E21" s="310"/>
      <c r="F21" s="291" t="s">
        <v>96</v>
      </c>
      <c r="G21" s="293"/>
      <c r="H21" s="293"/>
      <c r="I21" s="292"/>
      <c r="J21" s="307" t="s">
        <v>515</v>
      </c>
      <c r="K21" s="309" t="s">
        <v>516</v>
      </c>
      <c r="L21" s="310"/>
      <c r="M21" s="309" t="s">
        <v>517</v>
      </c>
      <c r="N21" s="310"/>
      <c r="O21" s="309" t="s">
        <v>504</v>
      </c>
      <c r="P21" s="310"/>
      <c r="Q21" s="309" t="s">
        <v>129</v>
      </c>
      <c r="R21" s="310"/>
      <c r="S21" s="307" t="s">
        <v>128</v>
      </c>
      <c r="T21" s="307" t="s">
        <v>518</v>
      </c>
      <c r="U21" s="307" t="s">
        <v>513</v>
      </c>
      <c r="V21" s="309" t="s">
        <v>127</v>
      </c>
      <c r="W21" s="310"/>
      <c r="X21" s="291" t="s">
        <v>119</v>
      </c>
      <c r="Y21" s="293"/>
      <c r="Z21" s="291" t="s">
        <v>118</v>
      </c>
      <c r="AA21" s="293"/>
    </row>
    <row r="22" spans="1:27" ht="216" customHeight="1" x14ac:dyDescent="0.25">
      <c r="A22" s="313"/>
      <c r="B22" s="311"/>
      <c r="C22" s="312"/>
      <c r="D22" s="311"/>
      <c r="E22" s="312"/>
      <c r="F22" s="291" t="s">
        <v>126</v>
      </c>
      <c r="G22" s="292"/>
      <c r="H22" s="291" t="s">
        <v>125</v>
      </c>
      <c r="I22" s="292"/>
      <c r="J22" s="308"/>
      <c r="K22" s="311"/>
      <c r="L22" s="312"/>
      <c r="M22" s="311"/>
      <c r="N22" s="312"/>
      <c r="O22" s="311"/>
      <c r="P22" s="312"/>
      <c r="Q22" s="311"/>
      <c r="R22" s="312"/>
      <c r="S22" s="308"/>
      <c r="T22" s="308"/>
      <c r="U22" s="308"/>
      <c r="V22" s="311"/>
      <c r="W22" s="312"/>
      <c r="X22" s="96" t="s">
        <v>117</v>
      </c>
      <c r="Y22" s="96" t="s">
        <v>502</v>
      </c>
      <c r="Z22" s="96" t="s">
        <v>116</v>
      </c>
      <c r="AA22" s="96" t="s">
        <v>115</v>
      </c>
    </row>
    <row r="23" spans="1:27" ht="60" customHeight="1" x14ac:dyDescent="0.25">
      <c r="A23" s="308"/>
      <c r="B23" s="181" t="s">
        <v>113</v>
      </c>
      <c r="C23" s="181" t="s">
        <v>114</v>
      </c>
      <c r="D23" s="97" t="s">
        <v>113</v>
      </c>
      <c r="E23" s="97" t="s">
        <v>114</v>
      </c>
      <c r="F23" s="97" t="s">
        <v>113</v>
      </c>
      <c r="G23" s="97" t="s">
        <v>114</v>
      </c>
      <c r="H23" s="97" t="s">
        <v>113</v>
      </c>
      <c r="I23" s="97" t="s">
        <v>114</v>
      </c>
      <c r="J23" s="97" t="s">
        <v>113</v>
      </c>
      <c r="K23" s="97" t="s">
        <v>113</v>
      </c>
      <c r="L23" s="97" t="s">
        <v>114</v>
      </c>
      <c r="M23" s="97" t="s">
        <v>113</v>
      </c>
      <c r="N23" s="97" t="s">
        <v>114</v>
      </c>
      <c r="O23" s="97" t="s">
        <v>113</v>
      </c>
      <c r="P23" s="97" t="s">
        <v>114</v>
      </c>
      <c r="Q23" s="97" t="s">
        <v>113</v>
      </c>
      <c r="R23" s="97" t="s">
        <v>114</v>
      </c>
      <c r="S23" s="97" t="s">
        <v>113</v>
      </c>
      <c r="T23" s="97" t="s">
        <v>113</v>
      </c>
      <c r="U23" s="97" t="s">
        <v>113</v>
      </c>
      <c r="V23" s="97" t="s">
        <v>113</v>
      </c>
      <c r="W23" s="97" t="s">
        <v>114</v>
      </c>
      <c r="X23" s="97" t="s">
        <v>113</v>
      </c>
      <c r="Y23" s="97" t="s">
        <v>113</v>
      </c>
      <c r="Z23" s="96" t="s">
        <v>113</v>
      </c>
      <c r="AA23" s="96" t="s">
        <v>113</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1"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4"/>
      <c r="AA26" s="54"/>
    </row>
    <row r="27" spans="1:27" s="59" customFormat="1" ht="12.75" x14ac:dyDescent="0.2">
      <c r="A27" s="60"/>
      <c r="B27" s="60"/>
      <c r="C27" s="60"/>
      <c r="E27" s="60"/>
      <c r="X27" s="100"/>
      <c r="Y27" s="100"/>
      <c r="Z27" s="100"/>
      <c r="AA27" s="100"/>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71</v>
      </c>
      <c r="E1" s="15"/>
      <c r="F1" s="15"/>
    </row>
    <row r="2" spans="1:29" s="11" customFormat="1" ht="18.75" customHeight="1" x14ac:dyDescent="0.3">
      <c r="A2" s="17"/>
      <c r="C2" s="14" t="s">
        <v>12</v>
      </c>
      <c r="E2" s="15"/>
      <c r="F2" s="15"/>
    </row>
    <row r="3" spans="1:29" s="11" customFormat="1" ht="18.75" x14ac:dyDescent="0.3">
      <c r="A3" s="16"/>
      <c r="C3" s="14" t="s">
        <v>70</v>
      </c>
      <c r="E3" s="15"/>
      <c r="F3" s="15"/>
    </row>
    <row r="4" spans="1:29" s="11" customFormat="1" ht="18.75" x14ac:dyDescent="0.3">
      <c r="A4" s="16"/>
      <c r="C4" s="14"/>
      <c r="E4" s="15"/>
      <c r="F4" s="15"/>
    </row>
    <row r="5" spans="1:29" s="11" customFormat="1" ht="15.75" x14ac:dyDescent="0.2">
      <c r="A5" s="275" t="str">
        <f>'1. паспорт местоположение'!A5:C5</f>
        <v>Год раскрытия информации: 2024 год</v>
      </c>
      <c r="B5" s="275"/>
      <c r="C5" s="27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1" customFormat="1" ht="18.75" x14ac:dyDescent="0.3">
      <c r="A6" s="16"/>
      <c r="E6" s="15"/>
      <c r="F6" s="15"/>
      <c r="G6" s="14"/>
    </row>
    <row r="7" spans="1:29" s="11" customFormat="1" ht="18.75" x14ac:dyDescent="0.2">
      <c r="A7" s="279" t="s">
        <v>11</v>
      </c>
      <c r="B7" s="279"/>
      <c r="C7" s="279"/>
      <c r="D7" s="12"/>
      <c r="E7" s="12"/>
      <c r="F7" s="12"/>
      <c r="G7" s="12"/>
      <c r="H7" s="12"/>
      <c r="I7" s="12"/>
      <c r="J7" s="12"/>
      <c r="K7" s="12"/>
      <c r="L7" s="12"/>
      <c r="M7" s="12"/>
      <c r="N7" s="12"/>
      <c r="O7" s="12"/>
      <c r="P7" s="12"/>
      <c r="Q7" s="12"/>
      <c r="R7" s="12"/>
      <c r="S7" s="12"/>
      <c r="T7" s="12"/>
      <c r="U7" s="12"/>
    </row>
    <row r="8" spans="1:29" s="11" customFormat="1" ht="18.75" x14ac:dyDescent="0.2">
      <c r="A8" s="279"/>
      <c r="B8" s="279"/>
      <c r="C8" s="279"/>
      <c r="D8" s="13"/>
      <c r="E8" s="13"/>
      <c r="F8" s="13"/>
      <c r="G8" s="13"/>
      <c r="H8" s="12"/>
      <c r="I8" s="12"/>
      <c r="J8" s="12"/>
      <c r="K8" s="12"/>
      <c r="L8" s="12"/>
      <c r="M8" s="12"/>
      <c r="N8" s="12"/>
      <c r="O8" s="12"/>
      <c r="P8" s="12"/>
      <c r="Q8" s="12"/>
      <c r="R8" s="12"/>
      <c r="S8" s="12"/>
      <c r="T8" s="12"/>
      <c r="U8" s="12"/>
    </row>
    <row r="9" spans="1:29" s="11" customFormat="1" ht="18.75" x14ac:dyDescent="0.2">
      <c r="A9" s="283" t="str">
        <f>'1. паспорт местоположение'!A9:C9</f>
        <v>АО "Россети Тюмень"</v>
      </c>
      <c r="B9" s="283"/>
      <c r="C9" s="283"/>
      <c r="D9" s="7"/>
      <c r="E9" s="7"/>
      <c r="F9" s="7"/>
      <c r="G9" s="7"/>
      <c r="H9" s="12"/>
      <c r="I9" s="12"/>
      <c r="J9" s="12"/>
      <c r="K9" s="12"/>
      <c r="L9" s="12"/>
      <c r="M9" s="12"/>
      <c r="N9" s="12"/>
      <c r="O9" s="12"/>
      <c r="P9" s="12"/>
      <c r="Q9" s="12"/>
      <c r="R9" s="12"/>
      <c r="S9" s="12"/>
      <c r="T9" s="12"/>
      <c r="U9" s="12"/>
    </row>
    <row r="10" spans="1:29" s="11" customFormat="1" ht="18.75" x14ac:dyDescent="0.2">
      <c r="A10" s="276" t="s">
        <v>10</v>
      </c>
      <c r="B10" s="276"/>
      <c r="C10" s="276"/>
      <c r="D10" s="5"/>
      <c r="E10" s="5"/>
      <c r="F10" s="5"/>
      <c r="G10" s="5"/>
      <c r="H10" s="12"/>
      <c r="I10" s="12"/>
      <c r="J10" s="12"/>
      <c r="K10" s="12"/>
      <c r="L10" s="12"/>
      <c r="M10" s="12"/>
      <c r="N10" s="12"/>
      <c r="O10" s="12"/>
      <c r="P10" s="12"/>
      <c r="Q10" s="12"/>
      <c r="R10" s="12"/>
      <c r="S10" s="12"/>
      <c r="T10" s="12"/>
      <c r="U10" s="12"/>
    </row>
    <row r="11" spans="1:29" s="11" customFormat="1" ht="18.75" x14ac:dyDescent="0.2">
      <c r="A11" s="279"/>
      <c r="B11" s="279"/>
      <c r="C11" s="279"/>
      <c r="D11" s="13"/>
      <c r="E11" s="13"/>
      <c r="F11" s="13"/>
      <c r="G11" s="13"/>
      <c r="H11" s="12"/>
      <c r="I11" s="12"/>
      <c r="J11" s="12"/>
      <c r="K11" s="12"/>
      <c r="L11" s="12"/>
      <c r="M11" s="12"/>
      <c r="N11" s="12"/>
      <c r="O11" s="12"/>
      <c r="P11" s="12"/>
      <c r="Q11" s="12"/>
      <c r="R11" s="12"/>
      <c r="S11" s="12"/>
      <c r="T11" s="12"/>
      <c r="U11" s="12"/>
    </row>
    <row r="12" spans="1:29" s="11" customFormat="1" ht="18.75" x14ac:dyDescent="0.2">
      <c r="A12" s="283" t="str">
        <f>'1. паспорт местоположение'!A12:C12</f>
        <v>M_TP3300.PS.0130</v>
      </c>
      <c r="B12" s="283"/>
      <c r="C12" s="283"/>
      <c r="D12" s="7"/>
      <c r="E12" s="7"/>
      <c r="F12" s="7"/>
      <c r="G12" s="7"/>
      <c r="H12" s="12"/>
      <c r="I12" s="12"/>
      <c r="J12" s="12"/>
      <c r="K12" s="12"/>
      <c r="L12" s="12"/>
      <c r="M12" s="12"/>
      <c r="N12" s="12"/>
      <c r="O12" s="12"/>
      <c r="P12" s="12"/>
      <c r="Q12" s="12"/>
      <c r="R12" s="12"/>
      <c r="S12" s="12"/>
      <c r="T12" s="12"/>
      <c r="U12" s="12"/>
    </row>
    <row r="13" spans="1:29" s="11" customFormat="1" ht="18.75" x14ac:dyDescent="0.2">
      <c r="A13" s="276" t="s">
        <v>9</v>
      </c>
      <c r="B13" s="276"/>
      <c r="C13" s="27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6"/>
      <c r="B14" s="286"/>
      <c r="C14" s="286"/>
      <c r="D14" s="9"/>
      <c r="E14" s="9"/>
      <c r="F14" s="9"/>
      <c r="G14" s="9"/>
      <c r="H14" s="9"/>
      <c r="I14" s="9"/>
      <c r="J14" s="9"/>
      <c r="K14" s="9"/>
      <c r="L14" s="9"/>
      <c r="M14" s="9"/>
      <c r="N14" s="9"/>
      <c r="O14" s="9"/>
      <c r="P14" s="9"/>
      <c r="Q14" s="9"/>
      <c r="R14" s="9"/>
      <c r="S14" s="9"/>
      <c r="T14" s="9"/>
      <c r="U14" s="9"/>
    </row>
    <row r="15" spans="1:29" s="2" customFormat="1" ht="57" customHeight="1" x14ac:dyDescent="0.2">
      <c r="A15" s="314"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314"/>
      <c r="C15" s="314"/>
      <c r="D15" s="7"/>
      <c r="E15" s="7"/>
      <c r="F15" s="7"/>
      <c r="G15" s="7"/>
      <c r="H15" s="7"/>
      <c r="I15" s="7"/>
      <c r="J15" s="7"/>
      <c r="K15" s="7"/>
      <c r="L15" s="7"/>
      <c r="M15" s="7"/>
      <c r="N15" s="7"/>
      <c r="O15" s="7"/>
      <c r="P15" s="7"/>
      <c r="Q15" s="7"/>
      <c r="R15" s="7"/>
      <c r="S15" s="7"/>
      <c r="T15" s="7"/>
      <c r="U15" s="7"/>
    </row>
    <row r="16" spans="1:29" s="2" customFormat="1" ht="15" customHeight="1" x14ac:dyDescent="0.2">
      <c r="A16" s="276" t="s">
        <v>7</v>
      </c>
      <c r="B16" s="276"/>
      <c r="C16" s="276"/>
      <c r="D16" s="5"/>
      <c r="E16" s="5"/>
      <c r="F16" s="5"/>
      <c r="G16" s="5"/>
      <c r="H16" s="5"/>
      <c r="I16" s="5"/>
      <c r="J16" s="5"/>
      <c r="K16" s="5"/>
      <c r="L16" s="5"/>
      <c r="M16" s="5"/>
      <c r="N16" s="5"/>
      <c r="O16" s="5"/>
      <c r="P16" s="5"/>
      <c r="Q16" s="5"/>
      <c r="R16" s="5"/>
      <c r="S16" s="5"/>
      <c r="T16" s="5"/>
      <c r="U16" s="5"/>
    </row>
    <row r="17" spans="1:21" s="2" customFormat="1" ht="15" customHeight="1" x14ac:dyDescent="0.2">
      <c r="A17" s="284"/>
      <c r="B17" s="284"/>
      <c r="C17" s="284"/>
      <c r="D17" s="3"/>
      <c r="E17" s="3"/>
      <c r="F17" s="3"/>
      <c r="G17" s="3"/>
      <c r="H17" s="3"/>
      <c r="I17" s="3"/>
      <c r="J17" s="3"/>
      <c r="K17" s="3"/>
      <c r="L17" s="3"/>
      <c r="M17" s="3"/>
      <c r="N17" s="3"/>
      <c r="O17" s="3"/>
      <c r="P17" s="3"/>
      <c r="Q17" s="3"/>
      <c r="R17" s="3"/>
    </row>
    <row r="18" spans="1:21" s="2" customFormat="1" ht="27.75" customHeight="1" x14ac:dyDescent="0.2">
      <c r="A18" s="277" t="s">
        <v>497</v>
      </c>
      <c r="B18" s="277"/>
      <c r="C18" s="27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69</v>
      </c>
      <c r="C20" s="39" t="s">
        <v>68</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123" customHeight="1" x14ac:dyDescent="0.2">
      <c r="A22" s="27" t="s">
        <v>67</v>
      </c>
      <c r="B22" s="33" t="s">
        <v>510</v>
      </c>
      <c r="C22" s="247" t="s">
        <v>691</v>
      </c>
      <c r="D22" s="32"/>
      <c r="E22" s="32"/>
      <c r="F22" s="31"/>
      <c r="G22" s="31"/>
      <c r="H22" s="31"/>
      <c r="I22" s="31"/>
      <c r="J22" s="31"/>
      <c r="K22" s="31"/>
      <c r="L22" s="31"/>
      <c r="M22" s="31"/>
      <c r="N22" s="31"/>
      <c r="O22" s="31"/>
      <c r="P22" s="31"/>
      <c r="Q22" s="30"/>
      <c r="R22" s="30"/>
      <c r="S22" s="30"/>
      <c r="T22" s="30"/>
      <c r="U22" s="30"/>
    </row>
    <row r="23" spans="1:21" ht="74.25" customHeight="1" x14ac:dyDescent="0.25">
      <c r="A23" s="27" t="s">
        <v>65</v>
      </c>
      <c r="B23" s="29" t="s">
        <v>62</v>
      </c>
      <c r="C23" s="218" t="s">
        <v>690</v>
      </c>
      <c r="D23" s="26"/>
      <c r="E23" s="26"/>
      <c r="F23" s="26"/>
      <c r="G23" s="26"/>
      <c r="H23" s="26"/>
      <c r="I23" s="26"/>
      <c r="J23" s="26"/>
      <c r="K23" s="26"/>
      <c r="L23" s="26"/>
      <c r="M23" s="26"/>
      <c r="N23" s="26"/>
      <c r="O23" s="26"/>
      <c r="P23" s="26"/>
      <c r="Q23" s="26"/>
      <c r="R23" s="26"/>
      <c r="S23" s="26"/>
      <c r="T23" s="26"/>
      <c r="U23" s="26"/>
    </row>
    <row r="24" spans="1:21" ht="63" customHeight="1" x14ac:dyDescent="0.25">
      <c r="A24" s="27" t="s">
        <v>64</v>
      </c>
      <c r="B24" s="29" t="s">
        <v>530</v>
      </c>
      <c r="C24" s="218" t="s">
        <v>588</v>
      </c>
      <c r="D24" s="26"/>
      <c r="E24" s="26"/>
      <c r="F24" s="26"/>
      <c r="G24" s="26"/>
      <c r="H24" s="26"/>
      <c r="I24" s="26"/>
      <c r="J24" s="26"/>
      <c r="K24" s="26"/>
      <c r="L24" s="26"/>
      <c r="M24" s="26"/>
      <c r="N24" s="26"/>
      <c r="O24" s="26"/>
      <c r="P24" s="26"/>
      <c r="Q24" s="26"/>
      <c r="R24" s="26"/>
      <c r="S24" s="26"/>
      <c r="T24" s="26"/>
      <c r="U24" s="26"/>
    </row>
    <row r="25" spans="1:21" ht="63" customHeight="1" x14ac:dyDescent="0.25">
      <c r="A25" s="27" t="s">
        <v>63</v>
      </c>
      <c r="B25" s="29" t="s">
        <v>531</v>
      </c>
      <c r="C25" s="217" t="s">
        <v>598</v>
      </c>
      <c r="D25" s="26"/>
      <c r="E25" s="26"/>
      <c r="F25" s="26"/>
      <c r="G25" s="26"/>
      <c r="H25" s="26"/>
      <c r="I25" s="26"/>
      <c r="J25" s="26"/>
      <c r="K25" s="26"/>
      <c r="L25" s="26"/>
      <c r="M25" s="26"/>
      <c r="N25" s="26"/>
      <c r="O25" s="26"/>
      <c r="P25" s="26"/>
      <c r="Q25" s="26"/>
      <c r="R25" s="26"/>
      <c r="S25" s="26"/>
      <c r="T25" s="26"/>
      <c r="U25" s="26"/>
    </row>
    <row r="26" spans="1:21" ht="42.75" customHeight="1" x14ac:dyDescent="0.25">
      <c r="A26" s="27" t="s">
        <v>61</v>
      </c>
      <c r="B26" s="29" t="s">
        <v>230</v>
      </c>
      <c r="C26" s="219" t="s">
        <v>589</v>
      </c>
      <c r="D26" s="26"/>
      <c r="E26" s="26"/>
      <c r="F26" s="26"/>
      <c r="G26" s="26"/>
      <c r="H26" s="26"/>
      <c r="I26" s="26"/>
      <c r="J26" s="26"/>
      <c r="K26" s="26"/>
      <c r="L26" s="26"/>
      <c r="M26" s="26"/>
      <c r="N26" s="26"/>
      <c r="O26" s="26"/>
      <c r="P26" s="26"/>
      <c r="Q26" s="26"/>
      <c r="R26" s="26"/>
      <c r="S26" s="26"/>
      <c r="T26" s="26"/>
      <c r="U26" s="26"/>
    </row>
    <row r="27" spans="1:21" ht="83.25" customHeight="1" x14ac:dyDescent="0.25">
      <c r="A27" s="27" t="s">
        <v>60</v>
      </c>
      <c r="B27" s="29" t="s">
        <v>511</v>
      </c>
      <c r="C27" s="28" t="s">
        <v>692</v>
      </c>
      <c r="D27" s="26"/>
      <c r="E27" s="26"/>
      <c r="F27" s="26"/>
      <c r="G27" s="26"/>
      <c r="H27" s="26"/>
      <c r="I27" s="26"/>
      <c r="J27" s="26"/>
      <c r="K27" s="26"/>
      <c r="L27" s="26"/>
      <c r="M27" s="26"/>
      <c r="N27" s="26"/>
      <c r="O27" s="26"/>
      <c r="P27" s="26"/>
      <c r="Q27" s="26"/>
      <c r="R27" s="26"/>
      <c r="S27" s="26"/>
      <c r="T27" s="26"/>
      <c r="U27" s="26"/>
    </row>
    <row r="28" spans="1:21" ht="42.75" customHeight="1" x14ac:dyDescent="0.25">
      <c r="A28" s="27" t="s">
        <v>58</v>
      </c>
      <c r="B28" s="29" t="s">
        <v>59</v>
      </c>
      <c r="C28" s="201">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56</v>
      </c>
      <c r="B29" s="28" t="s">
        <v>57</v>
      </c>
      <c r="C29" s="201">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75</v>
      </c>
      <c r="B30" s="28" t="s">
        <v>55</v>
      </c>
      <c r="C30" s="201" t="s">
        <v>587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71</v>
      </c>
    </row>
    <row r="2" spans="1:28" ht="18.75" x14ac:dyDescent="0.3">
      <c r="Z2" s="14" t="s">
        <v>12</v>
      </c>
    </row>
    <row r="3" spans="1:28" ht="18.75" x14ac:dyDescent="0.3">
      <c r="Z3" s="14" t="s">
        <v>70</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11</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8"/>
      <c r="AB6" s="178"/>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8"/>
      <c r="AB7" s="178"/>
    </row>
    <row r="8" spans="1:28"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9"/>
      <c r="AB8" s="179"/>
    </row>
    <row r="9" spans="1:28" ht="15.75" x14ac:dyDescent="0.25">
      <c r="A9" s="276" t="s">
        <v>10</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80"/>
      <c r="AB9" s="180"/>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8"/>
      <c r="AB10" s="178"/>
    </row>
    <row r="11" spans="1:28" x14ac:dyDescent="0.25">
      <c r="A11" s="283" t="str">
        <f>'1. паспорт местоположение'!A12:C12</f>
        <v>M_TP3300.PS.0130</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9"/>
      <c r="AB11" s="179"/>
    </row>
    <row r="12" spans="1:28" ht="15.75" x14ac:dyDescent="0.25">
      <c r="A12" s="276" t="s">
        <v>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80"/>
      <c r="AB12" s="180"/>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0"/>
      <c r="AB13" s="10"/>
    </row>
    <row r="14" spans="1:28" x14ac:dyDescent="0.25">
      <c r="A14" s="283"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9"/>
      <c r="AB14" s="179"/>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80"/>
      <c r="AB15" s="180"/>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88"/>
      <c r="AB16" s="188"/>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88"/>
      <c r="AB17" s="188"/>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88"/>
      <c r="AB18" s="188"/>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88"/>
      <c r="AB19" s="18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89"/>
      <c r="AB20" s="189"/>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89"/>
      <c r="AB21" s="189"/>
    </row>
    <row r="22" spans="1:28" x14ac:dyDescent="0.25">
      <c r="A22" s="317" t="s">
        <v>529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0"/>
      <c r="AB22" s="190"/>
    </row>
    <row r="23" spans="1:28" ht="32.25" customHeight="1" x14ac:dyDescent="0.25">
      <c r="A23" s="319" t="s">
        <v>385</v>
      </c>
      <c r="B23" s="320"/>
      <c r="C23" s="320"/>
      <c r="D23" s="320"/>
      <c r="E23" s="320"/>
      <c r="F23" s="320"/>
      <c r="G23" s="320"/>
      <c r="H23" s="320"/>
      <c r="I23" s="320"/>
      <c r="J23" s="320"/>
      <c r="K23" s="320"/>
      <c r="L23" s="321"/>
      <c r="M23" s="318" t="s">
        <v>386</v>
      </c>
      <c r="N23" s="318"/>
      <c r="O23" s="318"/>
      <c r="P23" s="318"/>
      <c r="Q23" s="318"/>
      <c r="R23" s="318"/>
      <c r="S23" s="318"/>
      <c r="T23" s="318"/>
      <c r="U23" s="318"/>
      <c r="V23" s="318"/>
      <c r="W23" s="318"/>
      <c r="X23" s="318"/>
      <c r="Y23" s="318"/>
      <c r="Z23" s="318"/>
    </row>
    <row r="24" spans="1:28" ht="151.5" customHeight="1" x14ac:dyDescent="0.25">
      <c r="A24" s="93" t="s">
        <v>233</v>
      </c>
      <c r="B24" s="94" t="s">
        <v>262</v>
      </c>
      <c r="C24" s="93" t="s">
        <v>379</v>
      </c>
      <c r="D24" s="93" t="s">
        <v>234</v>
      </c>
      <c r="E24" s="93" t="s">
        <v>380</v>
      </c>
      <c r="F24" s="93" t="s">
        <v>382</v>
      </c>
      <c r="G24" s="93" t="s">
        <v>381</v>
      </c>
      <c r="H24" s="93" t="s">
        <v>235</v>
      </c>
      <c r="I24" s="93" t="s">
        <v>383</v>
      </c>
      <c r="J24" s="93" t="s">
        <v>267</v>
      </c>
      <c r="K24" s="94" t="s">
        <v>261</v>
      </c>
      <c r="L24" s="94" t="s">
        <v>236</v>
      </c>
      <c r="M24" s="95" t="s">
        <v>281</v>
      </c>
      <c r="N24" s="94" t="s">
        <v>540</v>
      </c>
      <c r="O24" s="93" t="s">
        <v>278</v>
      </c>
      <c r="P24" s="93" t="s">
        <v>279</v>
      </c>
      <c r="Q24" s="93" t="s">
        <v>277</v>
      </c>
      <c r="R24" s="93" t="s">
        <v>235</v>
      </c>
      <c r="S24" s="93" t="s">
        <v>276</v>
      </c>
      <c r="T24" s="93" t="s">
        <v>275</v>
      </c>
      <c r="U24" s="93" t="s">
        <v>378</v>
      </c>
      <c r="V24" s="93" t="s">
        <v>277</v>
      </c>
      <c r="W24" s="108" t="s">
        <v>260</v>
      </c>
      <c r="X24" s="108" t="s">
        <v>292</v>
      </c>
      <c r="Y24" s="108" t="s">
        <v>293</v>
      </c>
      <c r="Z24" s="110" t="s">
        <v>290</v>
      </c>
    </row>
    <row r="25" spans="1:28" ht="16.5" customHeight="1" x14ac:dyDescent="0.25">
      <c r="A25" s="93">
        <v>1</v>
      </c>
      <c r="B25" s="94">
        <v>2</v>
      </c>
      <c r="C25" s="93">
        <v>3</v>
      </c>
      <c r="D25" s="94">
        <v>4</v>
      </c>
      <c r="E25" s="93">
        <v>5</v>
      </c>
      <c r="F25" s="94">
        <v>6</v>
      </c>
      <c r="G25" s="93">
        <v>7</v>
      </c>
      <c r="H25" s="94">
        <v>8</v>
      </c>
      <c r="I25" s="93">
        <v>9</v>
      </c>
      <c r="J25" s="94">
        <v>10</v>
      </c>
      <c r="K25" s="191">
        <v>11</v>
      </c>
      <c r="L25" s="94">
        <v>12</v>
      </c>
      <c r="M25" s="191">
        <v>13</v>
      </c>
      <c r="N25" s="94">
        <v>14</v>
      </c>
      <c r="O25" s="191">
        <v>15</v>
      </c>
      <c r="P25" s="94">
        <v>16</v>
      </c>
      <c r="Q25" s="191">
        <v>17</v>
      </c>
      <c r="R25" s="94">
        <v>18</v>
      </c>
      <c r="S25" s="191">
        <v>19</v>
      </c>
      <c r="T25" s="94">
        <v>20</v>
      </c>
      <c r="U25" s="191">
        <v>21</v>
      </c>
      <c r="V25" s="94">
        <v>22</v>
      </c>
      <c r="W25" s="191">
        <v>23</v>
      </c>
      <c r="X25" s="94">
        <v>24</v>
      </c>
      <c r="Y25" s="191">
        <v>25</v>
      </c>
      <c r="Z25" s="94">
        <v>26</v>
      </c>
    </row>
    <row r="26" spans="1:28" ht="45.75" customHeight="1" x14ac:dyDescent="0.25">
      <c r="A26" s="86" t="s">
        <v>363</v>
      </c>
      <c r="B26" s="92"/>
      <c r="C26" s="88" t="s">
        <v>365</v>
      </c>
      <c r="D26" s="88" t="s">
        <v>366</v>
      </c>
      <c r="E26" s="88" t="s">
        <v>367</v>
      </c>
      <c r="F26" s="88" t="s">
        <v>272</v>
      </c>
      <c r="G26" s="88" t="s">
        <v>368</v>
      </c>
      <c r="H26" s="88" t="s">
        <v>235</v>
      </c>
      <c r="I26" s="88" t="s">
        <v>369</v>
      </c>
      <c r="J26" s="88" t="s">
        <v>370</v>
      </c>
      <c r="K26" s="85"/>
      <c r="L26" s="89" t="s">
        <v>258</v>
      </c>
      <c r="M26" s="91" t="s">
        <v>274</v>
      </c>
      <c r="N26" s="85"/>
      <c r="O26" s="85"/>
      <c r="P26" s="85"/>
      <c r="Q26" s="85"/>
      <c r="R26" s="85"/>
      <c r="S26" s="85"/>
      <c r="T26" s="85"/>
      <c r="U26" s="85"/>
      <c r="V26" s="85"/>
      <c r="W26" s="85"/>
      <c r="X26" s="85"/>
      <c r="Y26" s="85"/>
      <c r="Z26" s="87" t="s">
        <v>291</v>
      </c>
    </row>
    <row r="27" spans="1:28" x14ac:dyDescent="0.25">
      <c r="A27" s="85" t="s">
        <v>237</v>
      </c>
      <c r="B27" s="85" t="s">
        <v>263</v>
      </c>
      <c r="C27" s="85" t="s">
        <v>242</v>
      </c>
      <c r="D27" s="85" t="s">
        <v>243</v>
      </c>
      <c r="E27" s="85" t="s">
        <v>282</v>
      </c>
      <c r="F27" s="88" t="s">
        <v>238</v>
      </c>
      <c r="G27" s="88" t="s">
        <v>286</v>
      </c>
      <c r="H27" s="85" t="s">
        <v>235</v>
      </c>
      <c r="I27" s="88" t="s">
        <v>268</v>
      </c>
      <c r="J27" s="88" t="s">
        <v>250</v>
      </c>
      <c r="K27" s="89" t="s">
        <v>254</v>
      </c>
      <c r="L27" s="85"/>
      <c r="M27" s="89" t="s">
        <v>280</v>
      </c>
      <c r="N27" s="85"/>
      <c r="O27" s="85"/>
      <c r="P27" s="85"/>
      <c r="Q27" s="85"/>
      <c r="R27" s="85"/>
      <c r="S27" s="85"/>
      <c r="T27" s="85"/>
      <c r="U27" s="85"/>
      <c r="V27" s="85"/>
      <c r="W27" s="85"/>
      <c r="X27" s="85"/>
      <c r="Y27" s="85"/>
      <c r="Z27" s="85"/>
    </row>
    <row r="28" spans="1:28" x14ac:dyDescent="0.25">
      <c r="A28" s="85" t="s">
        <v>237</v>
      </c>
      <c r="B28" s="85" t="s">
        <v>264</v>
      </c>
      <c r="C28" s="85" t="s">
        <v>244</v>
      </c>
      <c r="D28" s="85" t="s">
        <v>245</v>
      </c>
      <c r="E28" s="85" t="s">
        <v>283</v>
      </c>
      <c r="F28" s="88" t="s">
        <v>239</v>
      </c>
      <c r="G28" s="88" t="s">
        <v>287</v>
      </c>
      <c r="H28" s="85" t="s">
        <v>235</v>
      </c>
      <c r="I28" s="88" t="s">
        <v>269</v>
      </c>
      <c r="J28" s="88" t="s">
        <v>251</v>
      </c>
      <c r="K28" s="89" t="s">
        <v>255</v>
      </c>
      <c r="L28" s="90"/>
      <c r="M28" s="89" t="s">
        <v>0</v>
      </c>
      <c r="N28" s="89"/>
      <c r="O28" s="89"/>
      <c r="P28" s="89"/>
      <c r="Q28" s="89"/>
      <c r="R28" s="89"/>
      <c r="S28" s="89"/>
      <c r="T28" s="89"/>
      <c r="U28" s="89"/>
      <c r="V28" s="89"/>
      <c r="W28" s="89"/>
      <c r="X28" s="89"/>
      <c r="Y28" s="89"/>
      <c r="Z28" s="89"/>
    </row>
    <row r="29" spans="1:28" x14ac:dyDescent="0.25">
      <c r="A29" s="85" t="s">
        <v>237</v>
      </c>
      <c r="B29" s="85" t="s">
        <v>265</v>
      </c>
      <c r="C29" s="85" t="s">
        <v>246</v>
      </c>
      <c r="D29" s="85" t="s">
        <v>247</v>
      </c>
      <c r="E29" s="85" t="s">
        <v>284</v>
      </c>
      <c r="F29" s="88" t="s">
        <v>240</v>
      </c>
      <c r="G29" s="88" t="s">
        <v>288</v>
      </c>
      <c r="H29" s="85" t="s">
        <v>235</v>
      </c>
      <c r="I29" s="88" t="s">
        <v>270</v>
      </c>
      <c r="J29" s="88" t="s">
        <v>252</v>
      </c>
      <c r="K29" s="89" t="s">
        <v>256</v>
      </c>
      <c r="L29" s="90"/>
      <c r="M29" s="85"/>
      <c r="N29" s="85"/>
      <c r="O29" s="85"/>
      <c r="P29" s="85"/>
      <c r="Q29" s="85"/>
      <c r="R29" s="85"/>
      <c r="S29" s="85"/>
      <c r="T29" s="85"/>
      <c r="U29" s="85"/>
      <c r="V29" s="85"/>
      <c r="W29" s="85"/>
      <c r="X29" s="85"/>
      <c r="Y29" s="85"/>
      <c r="Z29" s="85"/>
    </row>
    <row r="30" spans="1:28" x14ac:dyDescent="0.25">
      <c r="A30" s="85" t="s">
        <v>237</v>
      </c>
      <c r="B30" s="85" t="s">
        <v>266</v>
      </c>
      <c r="C30" s="85" t="s">
        <v>248</v>
      </c>
      <c r="D30" s="85" t="s">
        <v>249</v>
      </c>
      <c r="E30" s="85" t="s">
        <v>285</v>
      </c>
      <c r="F30" s="88" t="s">
        <v>241</v>
      </c>
      <c r="G30" s="88" t="s">
        <v>289</v>
      </c>
      <c r="H30" s="85" t="s">
        <v>235</v>
      </c>
      <c r="I30" s="88" t="s">
        <v>271</v>
      </c>
      <c r="J30" s="88" t="s">
        <v>253</v>
      </c>
      <c r="K30" s="89" t="s">
        <v>257</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364</v>
      </c>
      <c r="B32" s="92"/>
      <c r="C32" s="88" t="s">
        <v>371</v>
      </c>
      <c r="D32" s="88" t="s">
        <v>372</v>
      </c>
      <c r="E32" s="88" t="s">
        <v>373</v>
      </c>
      <c r="F32" s="88" t="s">
        <v>374</v>
      </c>
      <c r="G32" s="88" t="s">
        <v>375</v>
      </c>
      <c r="H32" s="88" t="s">
        <v>235</v>
      </c>
      <c r="I32" s="88" t="s">
        <v>376</v>
      </c>
      <c r="J32" s="88" t="s">
        <v>377</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71</v>
      </c>
    </row>
    <row r="2" spans="1:28" s="11" customFormat="1" ht="18.75" customHeight="1" x14ac:dyDescent="0.3">
      <c r="A2" s="17"/>
      <c r="B2" s="17"/>
      <c r="O2" s="14" t="s">
        <v>12</v>
      </c>
    </row>
    <row r="3" spans="1:28" s="11" customFormat="1" ht="18.75" x14ac:dyDescent="0.3">
      <c r="A3" s="16"/>
      <c r="B3" s="16"/>
      <c r="O3" s="14" t="s">
        <v>70</v>
      </c>
    </row>
    <row r="4" spans="1:28" s="11" customFormat="1" ht="18.75" x14ac:dyDescent="0.3">
      <c r="A4" s="16"/>
      <c r="B4" s="16"/>
      <c r="L4" s="14"/>
    </row>
    <row r="5" spans="1:28" s="11" customFormat="1" ht="15.75" x14ac:dyDescent="0.2">
      <c r="A5" s="275" t="str">
        <f>'3.4. Паспорт надежность'!A4:Z4</f>
        <v>Год раскрытия информации: 2024 год</v>
      </c>
      <c r="B5" s="275"/>
      <c r="C5" s="275"/>
      <c r="D5" s="275"/>
      <c r="E5" s="275"/>
      <c r="F5" s="275"/>
      <c r="G5" s="275"/>
      <c r="H5" s="275"/>
      <c r="I5" s="275"/>
      <c r="J5" s="275"/>
      <c r="K5" s="275"/>
      <c r="L5" s="275"/>
      <c r="M5" s="275"/>
      <c r="N5" s="275"/>
      <c r="O5" s="275"/>
      <c r="P5" s="187"/>
      <c r="Q5" s="187"/>
      <c r="R5" s="187"/>
      <c r="S5" s="187"/>
      <c r="T5" s="187"/>
      <c r="U5" s="187"/>
      <c r="V5" s="187"/>
      <c r="W5" s="187"/>
      <c r="X5" s="187"/>
      <c r="Y5" s="187"/>
      <c r="Z5" s="187"/>
      <c r="AA5" s="187"/>
      <c r="AB5" s="187"/>
    </row>
    <row r="6" spans="1:28" s="11" customFormat="1" ht="18.75" x14ac:dyDescent="0.3">
      <c r="A6" s="16"/>
      <c r="B6" s="16"/>
      <c r="L6" s="14"/>
    </row>
    <row r="7" spans="1:28" s="11" customFormat="1" ht="18.75" x14ac:dyDescent="0.2">
      <c r="A7" s="279" t="s">
        <v>11</v>
      </c>
      <c r="B7" s="279"/>
      <c r="C7" s="279"/>
      <c r="D7" s="279"/>
      <c r="E7" s="279"/>
      <c r="F7" s="279"/>
      <c r="G7" s="279"/>
      <c r="H7" s="279"/>
      <c r="I7" s="279"/>
      <c r="J7" s="279"/>
      <c r="K7" s="279"/>
      <c r="L7" s="279"/>
      <c r="M7" s="279"/>
      <c r="N7" s="279"/>
      <c r="O7" s="279"/>
      <c r="P7" s="12"/>
      <c r="Q7" s="12"/>
      <c r="R7" s="12"/>
      <c r="S7" s="12"/>
      <c r="T7" s="12"/>
      <c r="U7" s="12"/>
      <c r="V7" s="12"/>
      <c r="W7" s="12"/>
      <c r="X7" s="12"/>
      <c r="Y7" s="12"/>
      <c r="Z7" s="12"/>
    </row>
    <row r="8" spans="1:28" s="11" customFormat="1" ht="18.75" x14ac:dyDescent="0.2">
      <c r="A8" s="279"/>
      <c r="B8" s="279"/>
      <c r="C8" s="279"/>
      <c r="D8" s="279"/>
      <c r="E8" s="279"/>
      <c r="F8" s="279"/>
      <c r="G8" s="279"/>
      <c r="H8" s="279"/>
      <c r="I8" s="279"/>
      <c r="J8" s="279"/>
      <c r="K8" s="279"/>
      <c r="L8" s="279"/>
      <c r="M8" s="279"/>
      <c r="N8" s="279"/>
      <c r="O8" s="279"/>
      <c r="P8" s="12"/>
      <c r="Q8" s="12"/>
      <c r="R8" s="12"/>
      <c r="S8" s="12"/>
      <c r="T8" s="12"/>
      <c r="U8" s="12"/>
      <c r="V8" s="12"/>
      <c r="W8" s="12"/>
      <c r="X8" s="12"/>
      <c r="Y8" s="12"/>
      <c r="Z8" s="12"/>
    </row>
    <row r="9" spans="1:28" s="11"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2"/>
      <c r="Q9" s="12"/>
      <c r="R9" s="12"/>
      <c r="S9" s="12"/>
      <c r="T9" s="12"/>
      <c r="U9" s="12"/>
      <c r="V9" s="12"/>
      <c r="W9" s="12"/>
      <c r="X9" s="12"/>
      <c r="Y9" s="12"/>
      <c r="Z9" s="12"/>
    </row>
    <row r="10" spans="1:28" s="11" customFormat="1" ht="18.75" x14ac:dyDescent="0.2">
      <c r="A10" s="276" t="s">
        <v>10</v>
      </c>
      <c r="B10" s="276"/>
      <c r="C10" s="276"/>
      <c r="D10" s="276"/>
      <c r="E10" s="276"/>
      <c r="F10" s="276"/>
      <c r="G10" s="276"/>
      <c r="H10" s="276"/>
      <c r="I10" s="276"/>
      <c r="J10" s="276"/>
      <c r="K10" s="276"/>
      <c r="L10" s="276"/>
      <c r="M10" s="276"/>
      <c r="N10" s="276"/>
      <c r="O10" s="276"/>
      <c r="P10" s="12"/>
      <c r="Q10" s="12"/>
      <c r="R10" s="12"/>
      <c r="S10" s="12"/>
      <c r="T10" s="12"/>
      <c r="U10" s="12"/>
      <c r="V10" s="12"/>
      <c r="W10" s="12"/>
      <c r="X10" s="12"/>
      <c r="Y10" s="12"/>
      <c r="Z10" s="12"/>
    </row>
    <row r="11" spans="1:28" s="11" customFormat="1" ht="18.75" x14ac:dyDescent="0.2">
      <c r="A11" s="279"/>
      <c r="B11" s="279"/>
      <c r="C11" s="279"/>
      <c r="D11" s="279"/>
      <c r="E11" s="279"/>
      <c r="F11" s="279"/>
      <c r="G11" s="279"/>
      <c r="H11" s="279"/>
      <c r="I11" s="279"/>
      <c r="J11" s="279"/>
      <c r="K11" s="279"/>
      <c r="L11" s="279"/>
      <c r="M11" s="279"/>
      <c r="N11" s="279"/>
      <c r="O11" s="279"/>
      <c r="P11" s="12"/>
      <c r="Q11" s="12"/>
      <c r="R11" s="12"/>
      <c r="S11" s="12"/>
      <c r="T11" s="12"/>
      <c r="U11" s="12"/>
      <c r="V11" s="12"/>
      <c r="W11" s="12"/>
      <c r="X11" s="12"/>
      <c r="Y11" s="12"/>
      <c r="Z11" s="12"/>
    </row>
    <row r="12" spans="1:28" s="11" customFormat="1" ht="18.75" x14ac:dyDescent="0.2">
      <c r="A12" s="283" t="str">
        <f>'1. паспорт местоположение'!A12:C12</f>
        <v>M_TP3300.PS.0130</v>
      </c>
      <c r="B12" s="283"/>
      <c r="C12" s="283"/>
      <c r="D12" s="283"/>
      <c r="E12" s="283"/>
      <c r="F12" s="283"/>
      <c r="G12" s="283"/>
      <c r="H12" s="283"/>
      <c r="I12" s="283"/>
      <c r="J12" s="283"/>
      <c r="K12" s="283"/>
      <c r="L12" s="283"/>
      <c r="M12" s="283"/>
      <c r="N12" s="283"/>
      <c r="O12" s="283"/>
      <c r="P12" s="12"/>
      <c r="Q12" s="12"/>
      <c r="R12" s="12"/>
      <c r="S12" s="12"/>
      <c r="T12" s="12"/>
      <c r="U12" s="12"/>
      <c r="V12" s="12"/>
      <c r="W12" s="12"/>
      <c r="X12" s="12"/>
      <c r="Y12" s="12"/>
      <c r="Z12" s="12"/>
    </row>
    <row r="13" spans="1:28" s="11" customFormat="1" ht="18.75" x14ac:dyDescent="0.2">
      <c r="A13" s="276" t="s">
        <v>9</v>
      </c>
      <c r="B13" s="276"/>
      <c r="C13" s="276"/>
      <c r="D13" s="276"/>
      <c r="E13" s="276"/>
      <c r="F13" s="276"/>
      <c r="G13" s="276"/>
      <c r="H13" s="276"/>
      <c r="I13" s="276"/>
      <c r="J13" s="276"/>
      <c r="K13" s="276"/>
      <c r="L13" s="276"/>
      <c r="M13" s="276"/>
      <c r="N13" s="276"/>
      <c r="O13" s="276"/>
      <c r="P13" s="12"/>
      <c r="Q13" s="12"/>
      <c r="R13" s="12"/>
      <c r="S13" s="12"/>
      <c r="T13" s="12"/>
      <c r="U13" s="12"/>
      <c r="V13" s="12"/>
      <c r="W13" s="12"/>
      <c r="X13" s="12"/>
      <c r="Y13" s="12"/>
      <c r="Z13" s="12"/>
    </row>
    <row r="14" spans="1:28" s="8" customFormat="1" ht="15.75" customHeight="1" x14ac:dyDescent="0.2">
      <c r="A14" s="286"/>
      <c r="B14" s="286"/>
      <c r="C14" s="286"/>
      <c r="D14" s="286"/>
      <c r="E14" s="286"/>
      <c r="F14" s="286"/>
      <c r="G14" s="286"/>
      <c r="H14" s="286"/>
      <c r="I14" s="286"/>
      <c r="J14" s="286"/>
      <c r="K14" s="286"/>
      <c r="L14" s="286"/>
      <c r="M14" s="286"/>
      <c r="N14" s="286"/>
      <c r="O14" s="286"/>
      <c r="P14" s="9"/>
      <c r="Q14" s="9"/>
      <c r="R14" s="9"/>
      <c r="S14" s="9"/>
      <c r="T14" s="9"/>
      <c r="U14" s="9"/>
      <c r="V14" s="9"/>
      <c r="W14" s="9"/>
      <c r="X14" s="9"/>
      <c r="Y14" s="9"/>
      <c r="Z14" s="9"/>
    </row>
    <row r="15" spans="1:28" s="2" customFormat="1" ht="12" x14ac:dyDescent="0.2">
      <c r="A15" s="283"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83"/>
      <c r="C15" s="283"/>
      <c r="D15" s="283"/>
      <c r="E15" s="283"/>
      <c r="F15" s="283"/>
      <c r="G15" s="283"/>
      <c r="H15" s="283"/>
      <c r="I15" s="283"/>
      <c r="J15" s="283"/>
      <c r="K15" s="283"/>
      <c r="L15" s="283"/>
      <c r="M15" s="283"/>
      <c r="N15" s="283"/>
      <c r="O15" s="283"/>
      <c r="P15" s="7"/>
      <c r="Q15" s="7"/>
      <c r="R15" s="7"/>
      <c r="S15" s="7"/>
      <c r="T15" s="7"/>
      <c r="U15" s="7"/>
      <c r="V15" s="7"/>
      <c r="W15" s="7"/>
      <c r="X15" s="7"/>
      <c r="Y15" s="7"/>
      <c r="Z15" s="7"/>
    </row>
    <row r="16" spans="1:28" s="2" customFormat="1" ht="15" customHeight="1" x14ac:dyDescent="0.2">
      <c r="A16" s="276" t="s">
        <v>7</v>
      </c>
      <c r="B16" s="276"/>
      <c r="C16" s="276"/>
      <c r="D16" s="276"/>
      <c r="E16" s="276"/>
      <c r="F16" s="276"/>
      <c r="G16" s="276"/>
      <c r="H16" s="276"/>
      <c r="I16" s="276"/>
      <c r="J16" s="276"/>
      <c r="K16" s="276"/>
      <c r="L16" s="276"/>
      <c r="M16" s="276"/>
      <c r="N16" s="276"/>
      <c r="O16" s="276"/>
      <c r="P16" s="5"/>
      <c r="Q16" s="5"/>
      <c r="R16" s="5"/>
      <c r="S16" s="5"/>
      <c r="T16" s="5"/>
      <c r="U16" s="5"/>
      <c r="V16" s="5"/>
      <c r="W16" s="5"/>
      <c r="X16" s="5"/>
      <c r="Y16" s="5"/>
      <c r="Z16" s="5"/>
    </row>
    <row r="17" spans="1:26" s="2" customFormat="1" ht="15" customHeight="1" x14ac:dyDescent="0.2">
      <c r="A17" s="284"/>
      <c r="B17" s="284"/>
      <c r="C17" s="284"/>
      <c r="D17" s="284"/>
      <c r="E17" s="284"/>
      <c r="F17" s="284"/>
      <c r="G17" s="284"/>
      <c r="H17" s="284"/>
      <c r="I17" s="284"/>
      <c r="J17" s="284"/>
      <c r="K17" s="284"/>
      <c r="L17" s="284"/>
      <c r="M17" s="284"/>
      <c r="N17" s="284"/>
      <c r="O17" s="284"/>
      <c r="P17" s="3"/>
      <c r="Q17" s="3"/>
      <c r="R17" s="3"/>
      <c r="S17" s="3"/>
      <c r="T17" s="3"/>
      <c r="U17" s="3"/>
      <c r="V17" s="3"/>
      <c r="W17" s="3"/>
    </row>
    <row r="18" spans="1:26" s="2" customFormat="1" ht="91.5" customHeight="1" x14ac:dyDescent="0.2">
      <c r="A18" s="322" t="s">
        <v>506</v>
      </c>
      <c r="B18" s="322"/>
      <c r="C18" s="322"/>
      <c r="D18" s="322"/>
      <c r="E18" s="322"/>
      <c r="F18" s="322"/>
      <c r="G18" s="322"/>
      <c r="H18" s="322"/>
      <c r="I18" s="322"/>
      <c r="J18" s="322"/>
      <c r="K18" s="322"/>
      <c r="L18" s="322"/>
      <c r="M18" s="322"/>
      <c r="N18" s="322"/>
      <c r="O18" s="322"/>
      <c r="P18" s="6"/>
      <c r="Q18" s="6"/>
      <c r="R18" s="6"/>
      <c r="S18" s="6"/>
      <c r="T18" s="6"/>
      <c r="U18" s="6"/>
      <c r="V18" s="6"/>
      <c r="W18" s="6"/>
      <c r="X18" s="6"/>
      <c r="Y18" s="6"/>
      <c r="Z18" s="6"/>
    </row>
    <row r="19" spans="1:26" s="2" customFormat="1" ht="78" customHeight="1" x14ac:dyDescent="0.2">
      <c r="A19" s="287" t="s">
        <v>6</v>
      </c>
      <c r="B19" s="287" t="s">
        <v>90</v>
      </c>
      <c r="C19" s="287" t="s">
        <v>89</v>
      </c>
      <c r="D19" s="287" t="s">
        <v>78</v>
      </c>
      <c r="E19" s="323" t="s">
        <v>88</v>
      </c>
      <c r="F19" s="324"/>
      <c r="G19" s="324"/>
      <c r="H19" s="324"/>
      <c r="I19" s="325"/>
      <c r="J19" s="287" t="s">
        <v>87</v>
      </c>
      <c r="K19" s="287"/>
      <c r="L19" s="287"/>
      <c r="M19" s="287"/>
      <c r="N19" s="287"/>
      <c r="O19" s="287"/>
      <c r="P19" s="3"/>
      <c r="Q19" s="3"/>
      <c r="R19" s="3"/>
      <c r="S19" s="3"/>
      <c r="T19" s="3"/>
      <c r="U19" s="3"/>
      <c r="V19" s="3"/>
      <c r="W19" s="3"/>
    </row>
    <row r="20" spans="1:26" s="2" customFormat="1" ht="51" customHeight="1" x14ac:dyDescent="0.2">
      <c r="A20" s="287"/>
      <c r="B20" s="287"/>
      <c r="C20" s="287"/>
      <c r="D20" s="287"/>
      <c r="E20" s="44" t="s">
        <v>86</v>
      </c>
      <c r="F20" s="44" t="s">
        <v>85</v>
      </c>
      <c r="G20" s="44" t="s">
        <v>84</v>
      </c>
      <c r="H20" s="44" t="s">
        <v>83</v>
      </c>
      <c r="I20" s="44" t="s">
        <v>82</v>
      </c>
      <c r="J20" s="44" t="s">
        <v>81</v>
      </c>
      <c r="K20" s="44" t="s">
        <v>5</v>
      </c>
      <c r="L20" s="52" t="s">
        <v>4</v>
      </c>
      <c r="M20" s="51" t="s">
        <v>231</v>
      </c>
      <c r="N20" s="51" t="s">
        <v>80</v>
      </c>
      <c r="O20" s="51" t="s">
        <v>79</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1" customFormat="1" ht="18.75" customHeight="1" x14ac:dyDescent="0.2">
      <c r="A1" s="17"/>
      <c r="I1" s="15"/>
      <c r="J1" s="15"/>
      <c r="K1" s="41" t="s">
        <v>71</v>
      </c>
      <c r="AR1" s="41" t="s">
        <v>71</v>
      </c>
    </row>
    <row r="2" spans="1:44" s="11" customFormat="1" ht="18.75" customHeight="1" x14ac:dyDescent="0.3">
      <c r="A2" s="17"/>
      <c r="I2" s="15"/>
      <c r="J2" s="15"/>
      <c r="K2" s="14" t="s">
        <v>12</v>
      </c>
      <c r="AR2" s="14" t="s">
        <v>12</v>
      </c>
    </row>
    <row r="3" spans="1:44" s="11" customFormat="1" ht="18.75" x14ac:dyDescent="0.3">
      <c r="A3" s="16"/>
      <c r="I3" s="15"/>
      <c r="J3" s="15"/>
      <c r="K3" s="14" t="s">
        <v>70</v>
      </c>
      <c r="AR3" s="14" t="s">
        <v>360</v>
      </c>
    </row>
    <row r="4" spans="1:44" s="11" customFormat="1" ht="18.75" x14ac:dyDescent="0.3">
      <c r="A4" s="16"/>
      <c r="I4" s="15"/>
      <c r="J4" s="15"/>
      <c r="K4" s="14"/>
    </row>
    <row r="5" spans="1:44" s="11"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1" customFormat="1" ht="18.75" x14ac:dyDescent="0.3">
      <c r="A6" s="16"/>
      <c r="I6" s="15"/>
      <c r="J6" s="15"/>
      <c r="K6" s="14"/>
    </row>
    <row r="7" spans="1:44" s="11" customFormat="1" ht="18.75" x14ac:dyDescent="0.2">
      <c r="A7" s="279" t="s">
        <v>11</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1" customFormat="1" ht="18.75" customHeight="1" x14ac:dyDescent="0.2">
      <c r="A10" s="276" t="s">
        <v>10</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3" t="str">
        <f>'1. паспорт местоположение'!A12:C12</f>
        <v>M_TP3300.PS.0130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1" customFormat="1" ht="18.75" customHeight="1" x14ac:dyDescent="0.2">
      <c r="A13" s="276" t="s">
        <v>9</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283"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2"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78" t="s">
        <v>507</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42"/>
      <c r="AP19" s="142"/>
      <c r="AQ19" s="142"/>
      <c r="AR19" s="41"/>
    </row>
    <row r="20" spans="1:45" ht="18.75" x14ac:dyDescent="0.3">
      <c r="AO20" s="142"/>
      <c r="AP20" s="142"/>
      <c r="AQ20" s="142"/>
      <c r="AR20" s="14"/>
    </row>
    <row r="21" spans="1:45" ht="20.25" customHeight="1" x14ac:dyDescent="0.3">
      <c r="AO21" s="142"/>
      <c r="AP21" s="142"/>
      <c r="AQ21" s="142"/>
      <c r="AR21" s="14"/>
    </row>
    <row r="22" spans="1:45" s="2"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32" t="s">
        <v>359</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12"/>
      <c r="AN24" s="112"/>
      <c r="AO24" s="140"/>
      <c r="AP24" s="140"/>
      <c r="AQ24" s="140"/>
      <c r="AR24" s="140"/>
      <c r="AS24" s="118"/>
    </row>
    <row r="25" spans="1:45" ht="12.75" customHeight="1" x14ac:dyDescent="0.25">
      <c r="A25" s="333" t="s">
        <v>358</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13"/>
      <c r="AN25" s="336" t="s">
        <v>357</v>
      </c>
      <c r="AO25" s="336"/>
      <c r="AP25" s="336"/>
      <c r="AQ25" s="331"/>
      <c r="AR25" s="331"/>
      <c r="AS25" s="118"/>
    </row>
    <row r="26" spans="1:45" ht="17.25" customHeight="1" x14ac:dyDescent="0.25">
      <c r="A26" s="343" t="s">
        <v>356</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3"/>
      <c r="AN26" s="326" t="s">
        <v>355</v>
      </c>
      <c r="AO26" s="327"/>
      <c r="AP26" s="328"/>
      <c r="AQ26" s="329"/>
      <c r="AR26" s="330"/>
      <c r="AS26" s="118"/>
    </row>
    <row r="27" spans="1:45" ht="17.25" customHeight="1" x14ac:dyDescent="0.25">
      <c r="A27" s="343" t="s">
        <v>354</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3"/>
      <c r="AN27" s="326" t="s">
        <v>353</v>
      </c>
      <c r="AO27" s="327"/>
      <c r="AP27" s="328"/>
      <c r="AQ27" s="329"/>
      <c r="AR27" s="330"/>
      <c r="AS27" s="118"/>
    </row>
    <row r="28" spans="1:45" ht="27.75" customHeight="1" thickBot="1" x14ac:dyDescent="0.3">
      <c r="A28" s="346" t="s">
        <v>352</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13"/>
      <c r="AN28" s="350" t="s">
        <v>351</v>
      </c>
      <c r="AO28" s="351"/>
      <c r="AP28" s="352"/>
      <c r="AQ28" s="329"/>
      <c r="AR28" s="330"/>
      <c r="AS28" s="118"/>
    </row>
    <row r="29" spans="1:45" ht="17.25" customHeight="1" x14ac:dyDescent="0.25">
      <c r="A29" s="337" t="s">
        <v>350</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13"/>
      <c r="AN29" s="340"/>
      <c r="AO29" s="341"/>
      <c r="AP29" s="341"/>
      <c r="AQ29" s="329"/>
      <c r="AR29" s="342"/>
      <c r="AS29" s="118"/>
    </row>
    <row r="30" spans="1:45" ht="17.25" customHeight="1" x14ac:dyDescent="0.25">
      <c r="A30" s="343" t="s">
        <v>349</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3"/>
      <c r="AS30" s="118"/>
    </row>
    <row r="31" spans="1:45" ht="17.25" customHeight="1" x14ac:dyDescent="0.25">
      <c r="A31" s="343" t="s">
        <v>348</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3"/>
      <c r="AN31" s="113"/>
      <c r="AO31" s="139"/>
      <c r="AP31" s="139"/>
      <c r="AQ31" s="139"/>
      <c r="AR31" s="139"/>
      <c r="AS31" s="118"/>
    </row>
    <row r="32" spans="1:45" ht="17.25" customHeight="1" x14ac:dyDescent="0.25">
      <c r="A32" s="343" t="s">
        <v>323</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3"/>
      <c r="AN32" s="113"/>
      <c r="AO32" s="113"/>
      <c r="AP32" s="113"/>
      <c r="AQ32" s="113"/>
      <c r="AR32" s="113"/>
      <c r="AS32" s="118"/>
    </row>
    <row r="33" spans="1:45" ht="17.25" customHeight="1" x14ac:dyDescent="0.25">
      <c r="A33" s="343" t="s">
        <v>347</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13"/>
      <c r="AN33" s="113"/>
      <c r="AO33" s="113"/>
      <c r="AP33" s="113"/>
      <c r="AQ33" s="113"/>
      <c r="AR33" s="113"/>
      <c r="AS33" s="118"/>
    </row>
    <row r="34" spans="1:45" ht="17.25" customHeight="1" x14ac:dyDescent="0.25">
      <c r="A34" s="343" t="s">
        <v>346</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3"/>
      <c r="AN34" s="113"/>
      <c r="AO34" s="113"/>
      <c r="AP34" s="113"/>
      <c r="AQ34" s="113"/>
      <c r="AR34" s="113"/>
      <c r="AS34" s="11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3"/>
      <c r="AN35" s="113"/>
      <c r="AO35" s="113"/>
      <c r="AP35" s="113"/>
      <c r="AQ35" s="113"/>
      <c r="AR35" s="113"/>
      <c r="AS35" s="118"/>
    </row>
    <row r="36" spans="1:45" ht="17.25" customHeight="1" thickBot="1" x14ac:dyDescent="0.3">
      <c r="A36" s="354" t="s">
        <v>311</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13"/>
      <c r="AN36" s="113"/>
      <c r="AO36" s="113"/>
      <c r="AP36" s="113"/>
      <c r="AQ36" s="113"/>
      <c r="AR36" s="113"/>
      <c r="AS36" s="118"/>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13"/>
      <c r="AN37" s="113"/>
      <c r="AO37" s="113"/>
      <c r="AP37" s="113"/>
      <c r="AQ37" s="113"/>
      <c r="AR37" s="113"/>
      <c r="AS37" s="118"/>
    </row>
    <row r="38" spans="1:45" ht="17.25" customHeight="1" x14ac:dyDescent="0.25">
      <c r="A38" s="343" t="s">
        <v>345</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3"/>
      <c r="AN38" s="113"/>
      <c r="AO38" s="113"/>
      <c r="AP38" s="113"/>
      <c r="AQ38" s="113"/>
      <c r="AR38" s="113"/>
      <c r="AS38" s="118"/>
    </row>
    <row r="39" spans="1:45" ht="17.25" customHeight="1" thickBot="1" x14ac:dyDescent="0.3">
      <c r="A39" s="354" t="s">
        <v>344</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13"/>
      <c r="AN39" s="113"/>
      <c r="AO39" s="113"/>
      <c r="AP39" s="113"/>
      <c r="AQ39" s="113"/>
      <c r="AR39" s="113"/>
      <c r="AS39" s="118"/>
    </row>
    <row r="40" spans="1:45" ht="17.25" customHeight="1" x14ac:dyDescent="0.25">
      <c r="A40" s="333" t="s">
        <v>343</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13"/>
      <c r="AN40" s="113"/>
      <c r="AO40" s="113"/>
      <c r="AP40" s="113"/>
      <c r="AQ40" s="113"/>
      <c r="AR40" s="113"/>
      <c r="AS40" s="118"/>
    </row>
    <row r="41" spans="1:45" ht="17.25" customHeight="1" x14ac:dyDescent="0.25">
      <c r="A41" s="343" t="s">
        <v>342</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3"/>
      <c r="AN41" s="113"/>
      <c r="AO41" s="113"/>
      <c r="AP41" s="113"/>
      <c r="AQ41" s="113"/>
      <c r="AR41" s="113"/>
      <c r="AS41" s="118"/>
    </row>
    <row r="42" spans="1:45" ht="17.25" customHeight="1" x14ac:dyDescent="0.25">
      <c r="A42" s="343" t="s">
        <v>341</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3"/>
      <c r="AN42" s="113"/>
      <c r="AO42" s="113"/>
      <c r="AP42" s="113"/>
      <c r="AQ42" s="113"/>
      <c r="AR42" s="113"/>
      <c r="AS42" s="118"/>
    </row>
    <row r="43" spans="1:45" ht="17.25" customHeight="1" x14ac:dyDescent="0.25">
      <c r="A43" s="343" t="s">
        <v>340</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3"/>
      <c r="AN43" s="113"/>
      <c r="AO43" s="113"/>
      <c r="AP43" s="113"/>
      <c r="AQ43" s="113"/>
      <c r="AR43" s="113"/>
      <c r="AS43" s="118"/>
    </row>
    <row r="44" spans="1:45" ht="17.25" customHeight="1" x14ac:dyDescent="0.25">
      <c r="A44" s="343" t="s">
        <v>339</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3"/>
      <c r="AN44" s="113"/>
      <c r="AO44" s="113"/>
      <c r="AP44" s="113"/>
      <c r="AQ44" s="113"/>
      <c r="AR44" s="113"/>
      <c r="AS44" s="118"/>
    </row>
    <row r="45" spans="1:45" ht="17.25" customHeight="1" x14ac:dyDescent="0.25">
      <c r="A45" s="343" t="s">
        <v>338</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3"/>
      <c r="AN45" s="113"/>
      <c r="AO45" s="113"/>
      <c r="AP45" s="113"/>
      <c r="AQ45" s="113"/>
      <c r="AR45" s="113"/>
      <c r="AS45" s="118"/>
    </row>
    <row r="46" spans="1:45" ht="17.25" customHeight="1" thickBot="1" x14ac:dyDescent="0.3">
      <c r="A46" s="356" t="s">
        <v>337</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3"/>
      <c r="AN46" s="113"/>
      <c r="AO46" s="113"/>
      <c r="AP46" s="113"/>
      <c r="AQ46" s="113"/>
      <c r="AR46" s="113"/>
      <c r="AS46" s="118"/>
    </row>
    <row r="47" spans="1:45" ht="24" customHeight="1" x14ac:dyDescent="0.25">
      <c r="A47" s="359" t="s">
        <v>336</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317</v>
      </c>
      <c r="AN47" s="362"/>
      <c r="AO47" s="126" t="s">
        <v>316</v>
      </c>
      <c r="AP47" s="126" t="s">
        <v>315</v>
      </c>
      <c r="AQ47" s="118"/>
    </row>
    <row r="48" spans="1:45" ht="12" customHeight="1" x14ac:dyDescent="0.25">
      <c r="A48" s="343" t="s">
        <v>335</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30"/>
      <c r="AP48" s="130"/>
      <c r="AQ48" s="118"/>
    </row>
    <row r="49" spans="1:43" ht="12" customHeight="1" x14ac:dyDescent="0.25">
      <c r="A49" s="343" t="s">
        <v>334</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30"/>
      <c r="AP49" s="130"/>
      <c r="AQ49" s="118"/>
    </row>
    <row r="50" spans="1:43" ht="12" customHeight="1" thickBot="1" x14ac:dyDescent="0.3">
      <c r="A50" s="354" t="s">
        <v>333</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3" t="s">
        <v>332</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317</v>
      </c>
      <c r="AN52" s="362"/>
      <c r="AO52" s="126" t="s">
        <v>316</v>
      </c>
      <c r="AP52" s="126" t="s">
        <v>315</v>
      </c>
      <c r="AQ52" s="118"/>
    </row>
    <row r="53" spans="1:43" ht="11.25" customHeight="1" x14ac:dyDescent="0.25">
      <c r="A53" s="365" t="s">
        <v>331</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34"/>
      <c r="AP53" s="134"/>
      <c r="AQ53" s="118"/>
    </row>
    <row r="54" spans="1:43" ht="12" customHeight="1" x14ac:dyDescent="0.25">
      <c r="A54" s="343" t="s">
        <v>330</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30"/>
      <c r="AP54" s="130"/>
      <c r="AQ54" s="118"/>
    </row>
    <row r="55" spans="1:43" ht="12" customHeight="1" x14ac:dyDescent="0.25">
      <c r="A55" s="343" t="s">
        <v>329</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30"/>
      <c r="AP55" s="130"/>
      <c r="AQ55" s="118"/>
    </row>
    <row r="56" spans="1:43" ht="12" customHeight="1" thickBot="1" x14ac:dyDescent="0.3">
      <c r="A56" s="354" t="s">
        <v>328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3" t="s">
        <v>327</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317</v>
      </c>
      <c r="AN58" s="362"/>
      <c r="AO58" s="126" t="s">
        <v>316</v>
      </c>
      <c r="AP58" s="126" t="s">
        <v>315</v>
      </c>
      <c r="AQ58" s="118"/>
    </row>
    <row r="59" spans="1:43" ht="12.75" customHeight="1" x14ac:dyDescent="0.25">
      <c r="A59" s="367" t="s">
        <v>326</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2"/>
      <c r="AP59" s="132"/>
      <c r="AQ59" s="124"/>
    </row>
    <row r="60" spans="1:43" ht="12" customHeight="1" x14ac:dyDescent="0.25">
      <c r="A60" s="343" t="s">
        <v>325</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30"/>
      <c r="AP60" s="130"/>
      <c r="AQ60" s="118"/>
    </row>
    <row r="61" spans="1:43" ht="12" customHeight="1" x14ac:dyDescent="0.25">
      <c r="A61" s="343" t="s">
        <v>324</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30"/>
      <c r="AP61" s="130"/>
      <c r="AQ61" s="118"/>
    </row>
    <row r="62" spans="1:43" ht="12" customHeight="1" x14ac:dyDescent="0.25">
      <c r="A62" s="343" t="s">
        <v>323</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30"/>
      <c r="AP62" s="130"/>
      <c r="AQ62" s="11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30"/>
      <c r="AP63" s="130"/>
      <c r="AQ63" s="11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30"/>
      <c r="AP64" s="130"/>
      <c r="AQ64" s="118"/>
    </row>
    <row r="65" spans="1:43" ht="12" customHeight="1" x14ac:dyDescent="0.25">
      <c r="A65" s="343" t="s">
        <v>322</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30"/>
      <c r="AP65" s="130"/>
      <c r="AQ65" s="118"/>
    </row>
    <row r="66" spans="1:43" ht="27.75" customHeight="1" x14ac:dyDescent="0.25">
      <c r="A66" s="370" t="s">
        <v>321</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31"/>
      <c r="AP66" s="131"/>
      <c r="AQ66" s="124"/>
    </row>
    <row r="67" spans="1:43" ht="11.25" customHeight="1" x14ac:dyDescent="0.25">
      <c r="A67" s="343" t="s">
        <v>313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30"/>
      <c r="AP67" s="130"/>
      <c r="AQ67" s="118"/>
    </row>
    <row r="68" spans="1:43" ht="25.5" customHeight="1" x14ac:dyDescent="0.25">
      <c r="A68" s="370" t="s">
        <v>314</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31"/>
      <c r="AP68" s="131"/>
      <c r="AQ68" s="124"/>
    </row>
    <row r="69" spans="1:43" ht="12" customHeight="1" x14ac:dyDescent="0.25">
      <c r="A69" s="343" t="s">
        <v>312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30"/>
      <c r="AP69" s="130"/>
      <c r="AQ69" s="118"/>
    </row>
    <row r="70" spans="1:43" ht="12.75" customHeight="1" x14ac:dyDescent="0.25">
      <c r="A70" s="374" t="s">
        <v>320</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31"/>
      <c r="AP70" s="131"/>
      <c r="AQ70" s="124"/>
    </row>
    <row r="71" spans="1:43" ht="12" customHeight="1" x14ac:dyDescent="0.25">
      <c r="A71" s="343" t="s">
        <v>311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30"/>
      <c r="AP71" s="130"/>
      <c r="AQ71" s="118"/>
    </row>
    <row r="72" spans="1:43" ht="12.75" customHeight="1" thickBot="1" x14ac:dyDescent="0.3">
      <c r="A72" s="376" t="s">
        <v>319</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3" t="s">
        <v>318</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317</v>
      </c>
      <c r="AN74" s="362"/>
      <c r="AO74" s="126" t="s">
        <v>316</v>
      </c>
      <c r="AP74" s="126" t="s">
        <v>315</v>
      </c>
      <c r="AQ74" s="118"/>
    </row>
    <row r="75" spans="1:43" ht="25.5" customHeight="1" x14ac:dyDescent="0.25">
      <c r="A75" s="370" t="s">
        <v>314</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22"/>
      <c r="AP75" s="122"/>
      <c r="AQ75" s="124"/>
    </row>
    <row r="76" spans="1:43" ht="12" customHeight="1" x14ac:dyDescent="0.25">
      <c r="A76" s="343" t="s">
        <v>313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25"/>
      <c r="AP76" s="125"/>
      <c r="AQ76" s="118"/>
    </row>
    <row r="77" spans="1:43" ht="12" customHeight="1" x14ac:dyDescent="0.25">
      <c r="A77" s="343" t="s">
        <v>312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25"/>
      <c r="AP77" s="125"/>
      <c r="AQ77" s="118"/>
    </row>
    <row r="78" spans="1:43" ht="12" customHeight="1" x14ac:dyDescent="0.25">
      <c r="A78" s="343" t="s">
        <v>311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25"/>
      <c r="AP78" s="125"/>
      <c r="AQ78" s="118"/>
    </row>
    <row r="79" spans="1:43" ht="12" customHeight="1" x14ac:dyDescent="0.25">
      <c r="A79" s="343" t="s">
        <v>310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25"/>
      <c r="AP79" s="125"/>
      <c r="AQ79" s="118"/>
    </row>
    <row r="80" spans="1:43" ht="12" customHeight="1" x14ac:dyDescent="0.25">
      <c r="A80" s="343" t="s">
        <v>309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25"/>
      <c r="AP80" s="125"/>
      <c r="AQ80" s="118"/>
    </row>
    <row r="81" spans="1:45" ht="12.75" customHeight="1" x14ac:dyDescent="0.25">
      <c r="A81" s="343" t="s">
        <v>308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25"/>
      <c r="AP81" s="125"/>
      <c r="AQ81" s="118"/>
    </row>
    <row r="82" spans="1:45" ht="12.75" customHeight="1" x14ac:dyDescent="0.25">
      <c r="A82" s="343" t="s">
        <v>307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25"/>
      <c r="AP82" s="125"/>
      <c r="AQ82" s="118"/>
    </row>
    <row r="83" spans="1:45" ht="12" customHeight="1" x14ac:dyDescent="0.25">
      <c r="A83" s="374" t="s">
        <v>306</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22"/>
      <c r="AP83" s="122"/>
      <c r="AQ83" s="124"/>
    </row>
    <row r="84" spans="1:45" ht="12" customHeight="1" x14ac:dyDescent="0.25">
      <c r="A84" s="374" t="s">
        <v>305</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22"/>
      <c r="AP84" s="122"/>
      <c r="AQ84" s="124"/>
    </row>
    <row r="85" spans="1:45" ht="12" customHeight="1" x14ac:dyDescent="0.25">
      <c r="A85" s="343" t="s">
        <v>304</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25"/>
      <c r="AP85" s="125"/>
      <c r="AQ85" s="112"/>
    </row>
    <row r="86" spans="1:45" ht="27.75" customHeight="1" x14ac:dyDescent="0.25">
      <c r="A86" s="370" t="s">
        <v>303</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22"/>
      <c r="AP86" s="122"/>
      <c r="AQ86" s="124"/>
    </row>
    <row r="87" spans="1:45" x14ac:dyDescent="0.25">
      <c r="A87" s="370" t="s">
        <v>302</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22"/>
      <c r="AP87" s="122"/>
      <c r="AQ87" s="124"/>
    </row>
    <row r="88" spans="1:45" ht="14.25" customHeight="1" x14ac:dyDescent="0.25">
      <c r="A88" s="386" t="s">
        <v>301</v>
      </c>
      <c r="B88" s="387"/>
      <c r="C88" s="387"/>
      <c r="D88" s="38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9"/>
      <c r="AL88" s="390"/>
      <c r="AM88" s="391"/>
      <c r="AN88" s="392"/>
      <c r="AO88" s="122"/>
      <c r="AP88" s="122"/>
      <c r="AQ88" s="124"/>
    </row>
    <row r="89" spans="1:45" x14ac:dyDescent="0.25">
      <c r="A89" s="386" t="s">
        <v>300</v>
      </c>
      <c r="B89" s="387"/>
      <c r="C89" s="387"/>
      <c r="D89" s="38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9"/>
      <c r="AL89" s="390"/>
      <c r="AM89" s="391"/>
      <c r="AN89" s="392"/>
      <c r="AO89" s="122"/>
      <c r="AP89" s="122"/>
      <c r="AQ89" s="112"/>
    </row>
    <row r="90" spans="1:45" ht="12" customHeight="1" thickBot="1" x14ac:dyDescent="0.3">
      <c r="A90" s="121" t="s">
        <v>299</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82"/>
      <c r="AL90" s="383"/>
      <c r="AM90" s="384"/>
      <c r="AN90" s="38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298</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297</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296</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295</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294</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0" workbookViewId="0">
      <selection activeCell="K32" sqref="K32"/>
    </sheetView>
  </sheetViews>
  <sheetFormatPr defaultRowHeight="15.75" x14ac:dyDescent="0.25"/>
  <cols>
    <col min="1" max="1" width="9.140625" style="67"/>
    <col min="2" max="2" width="37.7109375" style="67" customWidth="1"/>
    <col min="3" max="3" width="18" style="67" customWidth="1"/>
    <col min="4" max="4" width="17.85546875" style="67" customWidth="1"/>
    <col min="5" max="6" width="0" style="67" hidden="1" customWidth="1"/>
    <col min="7" max="7" width="17.7109375" style="67" customWidth="1"/>
    <col min="8" max="8" width="19.5703125" style="67" customWidth="1"/>
    <col min="9" max="10" width="18.28515625" style="268"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71</v>
      </c>
    </row>
    <row r="2" spans="1:44" ht="18.75" x14ac:dyDescent="0.3">
      <c r="L2" s="14" t="s">
        <v>12</v>
      </c>
    </row>
    <row r="3" spans="1:44" ht="18.75" x14ac:dyDescent="0.3">
      <c r="L3" s="14" t="s">
        <v>70</v>
      </c>
    </row>
    <row r="4" spans="1:44" ht="18.75" x14ac:dyDescent="0.3">
      <c r="K4" s="14"/>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4"/>
    </row>
    <row r="7" spans="1:44" ht="18.75" x14ac:dyDescent="0.25">
      <c r="A7" s="279" t="s">
        <v>11</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10</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M_TP3300.PS.0130</v>
      </c>
      <c r="B12" s="283"/>
      <c r="C12" s="283"/>
      <c r="D12" s="283"/>
      <c r="E12" s="283"/>
      <c r="F12" s="283"/>
      <c r="G12" s="283"/>
      <c r="H12" s="283"/>
      <c r="I12" s="283"/>
      <c r="J12" s="283"/>
      <c r="K12" s="283"/>
      <c r="L12" s="283"/>
    </row>
    <row r="13" spans="1:44" x14ac:dyDescent="0.25">
      <c r="A13" s="276" t="s">
        <v>9</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3"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83"/>
      <c r="C15" s="283"/>
      <c r="D15" s="283"/>
      <c r="E15" s="283"/>
      <c r="F15" s="283"/>
      <c r="G15" s="283"/>
      <c r="H15" s="283"/>
      <c r="I15" s="283"/>
      <c r="J15" s="283"/>
      <c r="K15" s="283"/>
      <c r="L15" s="283"/>
    </row>
    <row r="16" spans="1:44" x14ac:dyDescent="0.25">
      <c r="A16" s="276" t="s">
        <v>7</v>
      </c>
      <c r="B16" s="276"/>
      <c r="C16" s="276"/>
      <c r="D16" s="276"/>
      <c r="E16" s="276"/>
      <c r="F16" s="276"/>
      <c r="G16" s="276"/>
      <c r="H16" s="276"/>
      <c r="I16" s="276"/>
      <c r="J16" s="276"/>
      <c r="K16" s="276"/>
      <c r="L16" s="276"/>
    </row>
    <row r="17" spans="1:12" ht="15.75" customHeight="1" x14ac:dyDescent="0.25">
      <c r="L17" s="84"/>
    </row>
    <row r="18" spans="1:12" x14ac:dyDescent="0.25">
      <c r="K18" s="83"/>
    </row>
    <row r="19" spans="1:12" ht="15.75" customHeight="1" x14ac:dyDescent="0.25">
      <c r="A19" s="393" t="s">
        <v>508</v>
      </c>
      <c r="B19" s="393"/>
      <c r="C19" s="393"/>
      <c r="D19" s="393"/>
      <c r="E19" s="393"/>
      <c r="F19" s="393"/>
      <c r="G19" s="393"/>
      <c r="H19" s="393"/>
      <c r="I19" s="393"/>
      <c r="J19" s="393"/>
      <c r="K19" s="393"/>
      <c r="L19" s="393"/>
    </row>
    <row r="20" spans="1:12" x14ac:dyDescent="0.25">
      <c r="A20" s="68"/>
      <c r="B20" s="68"/>
      <c r="C20" s="82"/>
      <c r="D20" s="82"/>
      <c r="E20" s="82"/>
      <c r="F20" s="82"/>
      <c r="G20" s="82"/>
      <c r="H20" s="82"/>
      <c r="I20" s="269"/>
      <c r="J20" s="269"/>
      <c r="K20" s="82"/>
      <c r="L20" s="82"/>
    </row>
    <row r="21" spans="1:12" ht="28.5" customHeight="1" x14ac:dyDescent="0.25">
      <c r="A21" s="394" t="s">
        <v>222</v>
      </c>
      <c r="B21" s="394" t="s">
        <v>221</v>
      </c>
      <c r="C21" s="400" t="s">
        <v>440</v>
      </c>
      <c r="D21" s="400"/>
      <c r="E21" s="400"/>
      <c r="F21" s="400"/>
      <c r="G21" s="400"/>
      <c r="H21" s="400"/>
      <c r="I21" s="395" t="s">
        <v>220</v>
      </c>
      <c r="J21" s="397" t="s">
        <v>442</v>
      </c>
      <c r="K21" s="394" t="s">
        <v>219</v>
      </c>
      <c r="L21" s="396" t="s">
        <v>441</v>
      </c>
    </row>
    <row r="22" spans="1:12" ht="58.5" customHeight="1" x14ac:dyDescent="0.25">
      <c r="A22" s="394"/>
      <c r="B22" s="394"/>
      <c r="C22" s="401" t="s">
        <v>3</v>
      </c>
      <c r="D22" s="401"/>
      <c r="E22" s="167"/>
      <c r="F22" s="168"/>
      <c r="G22" s="402" t="s">
        <v>2</v>
      </c>
      <c r="H22" s="403"/>
      <c r="I22" s="395"/>
      <c r="J22" s="398"/>
      <c r="K22" s="394"/>
      <c r="L22" s="396"/>
    </row>
    <row r="23" spans="1:12" ht="47.25" x14ac:dyDescent="0.25">
      <c r="A23" s="394"/>
      <c r="B23" s="394"/>
      <c r="C23" s="81" t="s">
        <v>218</v>
      </c>
      <c r="D23" s="81" t="s">
        <v>217</v>
      </c>
      <c r="E23" s="81" t="s">
        <v>218</v>
      </c>
      <c r="F23" s="81" t="s">
        <v>217</v>
      </c>
      <c r="G23" s="81" t="s">
        <v>218</v>
      </c>
      <c r="H23" s="81" t="s">
        <v>217</v>
      </c>
      <c r="I23" s="395"/>
      <c r="J23" s="399"/>
      <c r="K23" s="394"/>
      <c r="L23" s="396"/>
    </row>
    <row r="24" spans="1:12" x14ac:dyDescent="0.25">
      <c r="A24" s="70">
        <v>1</v>
      </c>
      <c r="B24" s="70">
        <v>2</v>
      </c>
      <c r="C24" s="81">
        <v>3</v>
      </c>
      <c r="D24" s="81">
        <v>4</v>
      </c>
      <c r="E24" s="81">
        <v>5</v>
      </c>
      <c r="F24" s="81">
        <v>6</v>
      </c>
      <c r="G24" s="81">
        <v>7</v>
      </c>
      <c r="H24" s="81">
        <v>8</v>
      </c>
      <c r="I24" s="266">
        <v>9</v>
      </c>
      <c r="J24" s="266">
        <v>10</v>
      </c>
      <c r="K24" s="81">
        <v>11</v>
      </c>
      <c r="L24" s="81">
        <v>12</v>
      </c>
    </row>
    <row r="25" spans="1:12" ht="31.5" x14ac:dyDescent="0.25">
      <c r="A25" s="76">
        <v>1</v>
      </c>
      <c r="B25" s="77" t="s">
        <v>216</v>
      </c>
      <c r="C25" s="77"/>
      <c r="D25" s="79"/>
      <c r="E25" s="79"/>
      <c r="F25" s="79"/>
      <c r="G25" s="79"/>
      <c r="H25" s="79"/>
      <c r="I25" s="267"/>
      <c r="J25" s="267"/>
      <c r="K25" s="74"/>
      <c r="L25" s="92"/>
    </row>
    <row r="26" spans="1:12" ht="21.75" customHeight="1" x14ac:dyDescent="0.25">
      <c r="A26" s="76" t="s">
        <v>215</v>
      </c>
      <c r="B26" s="80" t="s">
        <v>447</v>
      </c>
      <c r="C26" s="256" t="s">
        <v>581</v>
      </c>
      <c r="D26" s="256"/>
      <c r="E26" s="256" t="s">
        <v>581</v>
      </c>
      <c r="F26" s="256" t="s">
        <v>581</v>
      </c>
      <c r="G26" s="256" t="s">
        <v>581</v>
      </c>
      <c r="H26" s="256" t="s">
        <v>581</v>
      </c>
      <c r="I26" s="267"/>
      <c r="J26" s="267"/>
      <c r="K26" s="74"/>
      <c r="L26" s="74"/>
    </row>
    <row r="27" spans="1:12" s="69" customFormat="1" ht="39" customHeight="1" x14ac:dyDescent="0.25">
      <c r="A27" s="76" t="s">
        <v>214</v>
      </c>
      <c r="B27" s="80" t="s">
        <v>449</v>
      </c>
      <c r="C27" s="256" t="s">
        <v>581</v>
      </c>
      <c r="D27" s="256"/>
      <c r="E27" s="256" t="s">
        <v>581</v>
      </c>
      <c r="F27" s="256" t="s">
        <v>581</v>
      </c>
      <c r="G27" s="256" t="s">
        <v>581</v>
      </c>
      <c r="H27" s="256" t="s">
        <v>581</v>
      </c>
      <c r="I27" s="267"/>
      <c r="J27" s="267"/>
      <c r="K27" s="74"/>
      <c r="L27" s="74"/>
    </row>
    <row r="28" spans="1:12" s="69" customFormat="1" ht="70.5" customHeight="1" x14ac:dyDescent="0.25">
      <c r="A28" s="76" t="s">
        <v>448</v>
      </c>
      <c r="B28" s="80" t="s">
        <v>453</v>
      </c>
      <c r="C28" s="256" t="s">
        <v>581</v>
      </c>
      <c r="D28" s="256"/>
      <c r="E28" s="256" t="s">
        <v>581</v>
      </c>
      <c r="F28" s="256" t="s">
        <v>581</v>
      </c>
      <c r="G28" s="256" t="s">
        <v>581</v>
      </c>
      <c r="H28" s="256" t="s">
        <v>581</v>
      </c>
      <c r="I28" s="267"/>
      <c r="J28" s="267"/>
      <c r="K28" s="74"/>
      <c r="L28" s="74"/>
    </row>
    <row r="29" spans="1:12" s="69" customFormat="1" ht="54" customHeight="1" x14ac:dyDescent="0.25">
      <c r="A29" s="76" t="s">
        <v>213</v>
      </c>
      <c r="B29" s="80" t="s">
        <v>452</v>
      </c>
      <c r="C29" s="256" t="s">
        <v>581</v>
      </c>
      <c r="D29" s="256"/>
      <c r="E29" s="256" t="s">
        <v>581</v>
      </c>
      <c r="F29" s="256" t="s">
        <v>581</v>
      </c>
      <c r="G29" s="256" t="s">
        <v>581</v>
      </c>
      <c r="H29" s="256" t="s">
        <v>581</v>
      </c>
      <c r="I29" s="267"/>
      <c r="J29" s="267"/>
      <c r="K29" s="74"/>
      <c r="L29" s="74"/>
    </row>
    <row r="30" spans="1:12" s="69" customFormat="1" ht="42" customHeight="1" x14ac:dyDescent="0.25">
      <c r="A30" s="76" t="s">
        <v>212</v>
      </c>
      <c r="B30" s="80" t="s">
        <v>454</v>
      </c>
      <c r="C30" s="256" t="s">
        <v>581</v>
      </c>
      <c r="D30" s="256"/>
      <c r="E30" s="256" t="s">
        <v>581</v>
      </c>
      <c r="F30" s="256" t="s">
        <v>581</v>
      </c>
      <c r="G30" s="256" t="s">
        <v>581</v>
      </c>
      <c r="H30" s="256" t="s">
        <v>581</v>
      </c>
      <c r="I30" s="267"/>
      <c r="J30" s="267"/>
      <c r="K30" s="74"/>
      <c r="L30" s="74"/>
    </row>
    <row r="31" spans="1:12" s="69" customFormat="1" ht="37.5" customHeight="1" x14ac:dyDescent="0.25">
      <c r="A31" s="76" t="s">
        <v>211</v>
      </c>
      <c r="B31" s="75" t="s">
        <v>450</v>
      </c>
      <c r="C31" s="258">
        <v>45290</v>
      </c>
      <c r="D31" s="258">
        <f>C31+60</f>
        <v>45350</v>
      </c>
      <c r="E31" s="223"/>
      <c r="F31" s="223"/>
      <c r="G31" s="226">
        <v>45290</v>
      </c>
      <c r="H31" s="226">
        <f>G31+60</f>
        <v>45350</v>
      </c>
      <c r="I31" s="267">
        <v>1</v>
      </c>
      <c r="J31" s="267">
        <v>1</v>
      </c>
      <c r="K31" s="74"/>
      <c r="L31" s="74"/>
    </row>
    <row r="32" spans="1:12" s="69" customFormat="1" ht="31.5" x14ac:dyDescent="0.25">
      <c r="A32" s="76" t="s">
        <v>209</v>
      </c>
      <c r="B32" s="75" t="s">
        <v>455</v>
      </c>
      <c r="C32" s="258">
        <f>D31+120</f>
        <v>45470</v>
      </c>
      <c r="D32" s="258">
        <f>C32+60</f>
        <v>45530</v>
      </c>
      <c r="E32" s="223"/>
      <c r="F32" s="223"/>
      <c r="G32" s="226">
        <v>45470</v>
      </c>
      <c r="H32" s="226">
        <v>45616</v>
      </c>
      <c r="I32" s="267">
        <v>1</v>
      </c>
      <c r="J32" s="267">
        <v>1</v>
      </c>
      <c r="K32" s="74"/>
      <c r="L32" s="74"/>
    </row>
    <row r="33" spans="1:12" s="69" customFormat="1" ht="37.5" customHeight="1" x14ac:dyDescent="0.25">
      <c r="A33" s="76" t="s">
        <v>466</v>
      </c>
      <c r="B33" s="75" t="s">
        <v>384</v>
      </c>
      <c r="C33" s="259">
        <f>D32</f>
        <v>45530</v>
      </c>
      <c r="D33" s="259">
        <f>C33+60</f>
        <v>45590</v>
      </c>
      <c r="E33" s="223"/>
      <c r="F33" s="223"/>
      <c r="G33" s="227">
        <v>45616</v>
      </c>
      <c r="H33" s="227">
        <v>45646</v>
      </c>
      <c r="I33" s="267">
        <v>0.05</v>
      </c>
      <c r="J33" s="267">
        <v>1</v>
      </c>
      <c r="K33" s="74"/>
      <c r="L33" s="74"/>
    </row>
    <row r="34" spans="1:12" s="69" customFormat="1" ht="47.25" customHeight="1" x14ac:dyDescent="0.25">
      <c r="A34" s="76" t="s">
        <v>467</v>
      </c>
      <c r="B34" s="75" t="s">
        <v>459</v>
      </c>
      <c r="C34" s="256" t="s">
        <v>581</v>
      </c>
      <c r="D34" s="256" t="s">
        <v>581</v>
      </c>
      <c r="E34" s="256" t="s">
        <v>581</v>
      </c>
      <c r="F34" s="256" t="s">
        <v>581</v>
      </c>
      <c r="G34" s="256" t="s">
        <v>581</v>
      </c>
      <c r="H34" s="256" t="s">
        <v>581</v>
      </c>
      <c r="I34" s="267"/>
      <c r="J34" s="267"/>
      <c r="K34" s="78"/>
      <c r="L34" s="74"/>
    </row>
    <row r="35" spans="1:12" s="69" customFormat="1" ht="49.5" customHeight="1" x14ac:dyDescent="0.25">
      <c r="A35" s="76" t="s">
        <v>468</v>
      </c>
      <c r="B35" s="75" t="s">
        <v>210</v>
      </c>
      <c r="C35" s="259">
        <f>D37</f>
        <v>45620</v>
      </c>
      <c r="D35" s="257">
        <f>C35+3</f>
        <v>45623</v>
      </c>
      <c r="E35" s="228"/>
      <c r="F35" s="228"/>
      <c r="G35" s="227">
        <v>45651</v>
      </c>
      <c r="H35" s="225">
        <v>45656</v>
      </c>
      <c r="I35" s="267"/>
      <c r="J35" s="267"/>
      <c r="K35" s="78"/>
      <c r="L35" s="74"/>
    </row>
    <row r="36" spans="1:12" ht="37.5" customHeight="1" x14ac:dyDescent="0.25">
      <c r="A36" s="76" t="s">
        <v>469</v>
      </c>
      <c r="B36" s="75" t="s">
        <v>451</v>
      </c>
      <c r="C36" s="256" t="s">
        <v>581</v>
      </c>
      <c r="D36" s="256" t="s">
        <v>581</v>
      </c>
      <c r="E36" s="256" t="s">
        <v>581</v>
      </c>
      <c r="F36" s="256" t="s">
        <v>581</v>
      </c>
      <c r="G36" s="256" t="s">
        <v>581</v>
      </c>
      <c r="H36" s="256" t="s">
        <v>581</v>
      </c>
      <c r="I36" s="270"/>
      <c r="J36" s="270"/>
      <c r="K36" s="74"/>
      <c r="L36" s="74"/>
    </row>
    <row r="37" spans="1:12" x14ac:dyDescent="0.25">
      <c r="A37" s="76" t="s">
        <v>470</v>
      </c>
      <c r="B37" s="75" t="s">
        <v>208</v>
      </c>
      <c r="C37" s="259">
        <f>D33</f>
        <v>45590</v>
      </c>
      <c r="D37" s="257">
        <f>C37+30</f>
        <v>45620</v>
      </c>
      <c r="E37" s="222"/>
      <c r="F37" s="221"/>
      <c r="G37" s="227">
        <v>45646</v>
      </c>
      <c r="H37" s="225">
        <v>45651</v>
      </c>
      <c r="I37" s="267"/>
      <c r="J37" s="267"/>
      <c r="K37" s="74"/>
      <c r="L37" s="74"/>
    </row>
    <row r="38" spans="1:12" x14ac:dyDescent="0.25">
      <c r="A38" s="76" t="s">
        <v>471</v>
      </c>
      <c r="B38" s="77" t="s">
        <v>207</v>
      </c>
      <c r="C38" s="255"/>
      <c r="D38" s="254"/>
      <c r="E38" s="220"/>
      <c r="F38" s="220"/>
      <c r="G38" s="224"/>
      <c r="H38" s="220"/>
      <c r="I38" s="271"/>
      <c r="J38" s="271"/>
      <c r="K38" s="74"/>
      <c r="L38" s="74"/>
    </row>
    <row r="39" spans="1:12" ht="63" x14ac:dyDescent="0.25">
      <c r="A39" s="76">
        <v>2</v>
      </c>
      <c r="B39" s="75" t="s">
        <v>456</v>
      </c>
      <c r="C39" s="257" t="s">
        <v>582</v>
      </c>
      <c r="D39" s="257" t="s">
        <v>582</v>
      </c>
      <c r="E39" s="256" t="s">
        <v>581</v>
      </c>
      <c r="F39" s="256" t="s">
        <v>581</v>
      </c>
      <c r="G39" s="256">
        <v>45496</v>
      </c>
      <c r="H39" s="256">
        <v>45527</v>
      </c>
      <c r="I39" s="271">
        <v>1</v>
      </c>
      <c r="J39" s="271">
        <v>1</v>
      </c>
      <c r="K39" s="74"/>
      <c r="L39" s="74"/>
    </row>
    <row r="40" spans="1:12" ht="33.75" customHeight="1" x14ac:dyDescent="0.25">
      <c r="A40" s="76" t="s">
        <v>206</v>
      </c>
      <c r="B40" s="75" t="s">
        <v>458</v>
      </c>
      <c r="C40" s="257" t="s">
        <v>582</v>
      </c>
      <c r="D40" s="257" t="s">
        <v>582</v>
      </c>
      <c r="E40" s="256" t="s">
        <v>581</v>
      </c>
      <c r="F40" s="256" t="s">
        <v>581</v>
      </c>
      <c r="G40" s="256">
        <v>45527</v>
      </c>
      <c r="H40" s="256">
        <v>45714</v>
      </c>
      <c r="I40" s="271">
        <v>0.4</v>
      </c>
      <c r="J40" s="271">
        <v>1</v>
      </c>
      <c r="K40" s="74"/>
      <c r="L40" s="74"/>
    </row>
    <row r="41" spans="1:12" ht="63" customHeight="1" x14ac:dyDescent="0.25">
      <c r="A41" s="76" t="s">
        <v>205</v>
      </c>
      <c r="B41" s="77" t="s">
        <v>539</v>
      </c>
      <c r="C41" s="255"/>
      <c r="D41" s="254"/>
      <c r="E41" s="220"/>
      <c r="F41" s="220"/>
      <c r="G41" s="224"/>
      <c r="H41" s="220"/>
      <c r="I41" s="271"/>
      <c r="J41" s="271"/>
      <c r="K41" s="74"/>
      <c r="L41" s="74"/>
    </row>
    <row r="42" spans="1:12" ht="58.5" customHeight="1" x14ac:dyDescent="0.25">
      <c r="A42" s="76">
        <v>3</v>
      </c>
      <c r="B42" s="75" t="s">
        <v>457</v>
      </c>
      <c r="C42" s="257" t="s">
        <v>582</v>
      </c>
      <c r="D42" s="257" t="s">
        <v>582</v>
      </c>
      <c r="E42" s="256" t="s">
        <v>581</v>
      </c>
      <c r="F42" s="256" t="s">
        <v>581</v>
      </c>
      <c r="G42" s="256">
        <v>45527</v>
      </c>
      <c r="H42" s="256">
        <v>45744</v>
      </c>
      <c r="I42" s="271">
        <v>0.5</v>
      </c>
      <c r="J42" s="271">
        <v>1</v>
      </c>
      <c r="K42" s="74"/>
      <c r="L42" s="74"/>
    </row>
    <row r="43" spans="1:12" ht="34.5" customHeight="1" x14ac:dyDescent="0.25">
      <c r="A43" s="76" t="s">
        <v>204</v>
      </c>
      <c r="B43" s="75" t="s">
        <v>202</v>
      </c>
      <c r="C43" s="257" t="s">
        <v>582</v>
      </c>
      <c r="D43" s="257" t="s">
        <v>582</v>
      </c>
      <c r="E43" s="256" t="s">
        <v>581</v>
      </c>
      <c r="F43" s="256" t="s">
        <v>581</v>
      </c>
      <c r="G43" s="256">
        <v>45563</v>
      </c>
      <c r="H43" s="256">
        <v>45774</v>
      </c>
      <c r="I43" s="271">
        <v>0.4</v>
      </c>
      <c r="J43" s="271">
        <v>1</v>
      </c>
      <c r="K43" s="74"/>
      <c r="L43" s="74"/>
    </row>
    <row r="44" spans="1:12" ht="24.75" customHeight="1" x14ac:dyDescent="0.25">
      <c r="A44" s="76" t="s">
        <v>203</v>
      </c>
      <c r="B44" s="75" t="s">
        <v>200</v>
      </c>
      <c r="C44" s="257" t="s">
        <v>582</v>
      </c>
      <c r="D44" s="257" t="s">
        <v>582</v>
      </c>
      <c r="E44" s="256" t="s">
        <v>581</v>
      </c>
      <c r="F44" s="256" t="s">
        <v>581</v>
      </c>
      <c r="G44" s="256">
        <v>45774</v>
      </c>
      <c r="H44" s="256">
        <v>45804</v>
      </c>
      <c r="I44" s="271"/>
      <c r="J44" s="271"/>
      <c r="K44" s="74"/>
      <c r="L44" s="74"/>
    </row>
    <row r="45" spans="1:12" ht="90.75" customHeight="1" x14ac:dyDescent="0.25">
      <c r="A45" s="76" t="s">
        <v>201</v>
      </c>
      <c r="B45" s="75" t="s">
        <v>462</v>
      </c>
      <c r="C45" s="257" t="s">
        <v>582</v>
      </c>
      <c r="D45" s="257" t="s">
        <v>582</v>
      </c>
      <c r="E45" s="256" t="s">
        <v>581</v>
      </c>
      <c r="F45" s="256" t="s">
        <v>581</v>
      </c>
      <c r="G45" s="256">
        <v>45804</v>
      </c>
      <c r="H45" s="256">
        <v>45834</v>
      </c>
      <c r="I45" s="271"/>
      <c r="J45" s="271"/>
      <c r="K45" s="74"/>
      <c r="L45" s="74"/>
    </row>
    <row r="46" spans="1:12" ht="167.25" customHeight="1" x14ac:dyDescent="0.25">
      <c r="A46" s="76" t="s">
        <v>199</v>
      </c>
      <c r="B46" s="75" t="s">
        <v>460</v>
      </c>
      <c r="C46" s="257" t="s">
        <v>582</v>
      </c>
      <c r="D46" s="257" t="s">
        <v>582</v>
      </c>
      <c r="E46" s="256" t="s">
        <v>581</v>
      </c>
      <c r="F46" s="256" t="s">
        <v>581</v>
      </c>
      <c r="G46" s="256" t="s">
        <v>581</v>
      </c>
      <c r="H46" s="256" t="s">
        <v>581</v>
      </c>
      <c r="I46" s="271"/>
      <c r="J46" s="271"/>
      <c r="K46" s="74"/>
      <c r="L46" s="74"/>
    </row>
    <row r="47" spans="1:12" ht="30.75" customHeight="1" x14ac:dyDescent="0.25">
      <c r="A47" s="76" t="s">
        <v>197</v>
      </c>
      <c r="B47" s="75" t="s">
        <v>198</v>
      </c>
      <c r="C47" s="257" t="s">
        <v>582</v>
      </c>
      <c r="D47" s="257" t="s">
        <v>582</v>
      </c>
      <c r="E47" s="256" t="s">
        <v>581</v>
      </c>
      <c r="F47" s="256" t="s">
        <v>581</v>
      </c>
      <c r="G47" s="256">
        <v>45834</v>
      </c>
      <c r="H47" s="256">
        <v>45864</v>
      </c>
      <c r="I47" s="271"/>
      <c r="J47" s="271"/>
      <c r="K47" s="74"/>
      <c r="L47" s="74"/>
    </row>
    <row r="48" spans="1:12" ht="37.5" customHeight="1" x14ac:dyDescent="0.25">
      <c r="A48" s="76" t="s">
        <v>472</v>
      </c>
      <c r="B48" s="77" t="s">
        <v>196</v>
      </c>
      <c r="C48" s="255"/>
      <c r="D48" s="254"/>
      <c r="E48" s="220"/>
      <c r="F48" s="220"/>
      <c r="G48" s="224"/>
      <c r="H48" s="220"/>
      <c r="I48" s="271"/>
      <c r="J48" s="271"/>
      <c r="K48" s="74"/>
      <c r="L48" s="74"/>
    </row>
    <row r="49" spans="1:12" ht="35.25" customHeight="1" x14ac:dyDescent="0.25">
      <c r="A49" s="76">
        <v>4</v>
      </c>
      <c r="B49" s="75" t="s">
        <v>194</v>
      </c>
      <c r="C49" s="257" t="s">
        <v>582</v>
      </c>
      <c r="D49" s="257" t="s">
        <v>582</v>
      </c>
      <c r="E49" s="256" t="s">
        <v>581</v>
      </c>
      <c r="F49" s="256" t="s">
        <v>581</v>
      </c>
      <c r="G49" s="256">
        <v>45864</v>
      </c>
      <c r="H49" s="256">
        <v>45924</v>
      </c>
      <c r="I49" s="271"/>
      <c r="J49" s="271"/>
      <c r="K49" s="74"/>
      <c r="L49" s="74"/>
    </row>
    <row r="50" spans="1:12" ht="86.25" customHeight="1" x14ac:dyDescent="0.25">
      <c r="A50" s="76" t="s">
        <v>195</v>
      </c>
      <c r="B50" s="75" t="s">
        <v>461</v>
      </c>
      <c r="C50" s="257" t="s">
        <v>582</v>
      </c>
      <c r="D50" s="257" t="s">
        <v>582</v>
      </c>
      <c r="E50" s="256" t="s">
        <v>581</v>
      </c>
      <c r="F50" s="256" t="s">
        <v>581</v>
      </c>
      <c r="G50" s="256">
        <v>45924</v>
      </c>
      <c r="H50" s="256">
        <v>45954</v>
      </c>
      <c r="I50" s="271"/>
      <c r="J50" s="271"/>
      <c r="K50" s="74"/>
      <c r="L50" s="74"/>
    </row>
    <row r="51" spans="1:12" ht="77.25" customHeight="1" x14ac:dyDescent="0.25">
      <c r="A51" s="76" t="s">
        <v>193</v>
      </c>
      <c r="B51" s="75" t="s">
        <v>463</v>
      </c>
      <c r="C51" s="257" t="s">
        <v>582</v>
      </c>
      <c r="D51" s="257" t="s">
        <v>582</v>
      </c>
      <c r="E51" s="256" t="s">
        <v>581</v>
      </c>
      <c r="F51" s="256" t="s">
        <v>581</v>
      </c>
      <c r="G51" s="256">
        <v>45954</v>
      </c>
      <c r="H51" s="256">
        <v>45974</v>
      </c>
      <c r="I51" s="271"/>
      <c r="J51" s="271"/>
      <c r="K51" s="74"/>
      <c r="L51" s="74"/>
    </row>
    <row r="52" spans="1:12" ht="71.25" customHeight="1" x14ac:dyDescent="0.25">
      <c r="A52" s="76" t="s">
        <v>191</v>
      </c>
      <c r="B52" s="75" t="s">
        <v>192</v>
      </c>
      <c r="C52" s="257" t="s">
        <v>582</v>
      </c>
      <c r="D52" s="257" t="s">
        <v>582</v>
      </c>
      <c r="E52" s="256" t="s">
        <v>581</v>
      </c>
      <c r="F52" s="256" t="s">
        <v>581</v>
      </c>
      <c r="G52" s="256" t="s">
        <v>581</v>
      </c>
      <c r="H52" s="256" t="s">
        <v>581</v>
      </c>
      <c r="I52" s="271"/>
      <c r="J52" s="271"/>
      <c r="K52" s="74"/>
      <c r="L52" s="74"/>
    </row>
    <row r="53" spans="1:12" ht="48" customHeight="1" x14ac:dyDescent="0.25">
      <c r="A53" s="76" t="s">
        <v>189</v>
      </c>
      <c r="B53" s="175" t="s">
        <v>464</v>
      </c>
      <c r="C53" s="257" t="s">
        <v>582</v>
      </c>
      <c r="D53" s="257" t="s">
        <v>582</v>
      </c>
      <c r="E53" s="256" t="s">
        <v>581</v>
      </c>
      <c r="F53" s="256" t="s">
        <v>581</v>
      </c>
      <c r="G53" s="256">
        <v>45974</v>
      </c>
      <c r="H53" s="256">
        <v>45994</v>
      </c>
      <c r="I53" s="271"/>
      <c r="J53" s="271"/>
      <c r="K53" s="74"/>
      <c r="L53" s="74"/>
    </row>
    <row r="54" spans="1:12" ht="46.5" customHeight="1" x14ac:dyDescent="0.25">
      <c r="A54" s="76" t="s">
        <v>465</v>
      </c>
      <c r="B54" s="75" t="s">
        <v>190</v>
      </c>
      <c r="C54" s="257" t="s">
        <v>582</v>
      </c>
      <c r="D54" s="257" t="s">
        <v>582</v>
      </c>
      <c r="E54" s="256" t="s">
        <v>581</v>
      </c>
      <c r="F54" s="256" t="s">
        <v>581</v>
      </c>
      <c r="G54" s="256" t="s">
        <v>581</v>
      </c>
      <c r="H54" s="256" t="s">
        <v>581</v>
      </c>
      <c r="I54" s="271"/>
      <c r="J54" s="271"/>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55" zoomScale="70" zoomScaleNormal="70" zoomScaleSheetLayoutView="70" workbookViewId="0">
      <selection activeCell="P34" sqref="P34"/>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7109375" style="66" customWidth="1"/>
    <col min="9" max="9" width="5.28515625" style="66" customWidth="1"/>
    <col min="10" max="10" width="8.5703125" style="66" customWidth="1"/>
    <col min="11" max="13" width="6.140625" style="66" customWidth="1"/>
    <col min="14" max="14" width="8.28515625" style="66" customWidth="1"/>
    <col min="15" max="15" width="6.140625" style="66" customWidth="1"/>
    <col min="16" max="16" width="13.140625" style="66" customWidth="1"/>
    <col min="17" max="17" width="4.42578125" style="66" bestFit="1" customWidth="1"/>
    <col min="18" max="16384" width="9.140625" style="66"/>
  </cols>
  <sheetData>
    <row r="1" spans="1:29" ht="18.75" x14ac:dyDescent="0.25">
      <c r="A1" s="67"/>
      <c r="B1" s="67"/>
      <c r="C1" s="67"/>
      <c r="D1" s="67"/>
      <c r="E1" s="67"/>
      <c r="F1" s="67"/>
      <c r="H1" s="67"/>
      <c r="I1" s="67"/>
      <c r="AC1" s="41" t="s">
        <v>71</v>
      </c>
    </row>
    <row r="2" spans="1:29" ht="18.75" x14ac:dyDescent="0.3">
      <c r="A2" s="67"/>
      <c r="B2" s="67"/>
      <c r="C2" s="67"/>
      <c r="D2" s="67"/>
      <c r="E2" s="67"/>
      <c r="F2" s="67"/>
      <c r="H2" s="67"/>
      <c r="I2" s="67"/>
      <c r="AC2" s="14" t="s">
        <v>12</v>
      </c>
    </row>
    <row r="3" spans="1:29" ht="18.75" x14ac:dyDescent="0.3">
      <c r="A3" s="67"/>
      <c r="B3" s="67"/>
      <c r="C3" s="67"/>
      <c r="D3" s="67"/>
      <c r="E3" s="67"/>
      <c r="F3" s="67"/>
      <c r="H3" s="67"/>
      <c r="I3" s="67"/>
      <c r="AC3" s="14" t="s">
        <v>70</v>
      </c>
    </row>
    <row r="4" spans="1:29" ht="18.75" customHeight="1" x14ac:dyDescent="0.25">
      <c r="A4" s="275" t="str">
        <f>'4. паспортбюджет'!A5:O5</f>
        <v>Год раскрытия информации: 2024 год</v>
      </c>
      <c r="B4" s="275"/>
      <c r="C4" s="275"/>
      <c r="D4" s="275"/>
      <c r="E4" s="275"/>
      <c r="F4" s="275"/>
      <c r="G4" s="275"/>
      <c r="H4" s="275"/>
      <c r="I4" s="275"/>
      <c r="J4" s="275"/>
      <c r="K4" s="275"/>
      <c r="L4" s="275"/>
      <c r="M4" s="275"/>
      <c r="N4" s="275"/>
      <c r="O4" s="275"/>
      <c r="P4" s="275"/>
      <c r="Q4" s="275"/>
    </row>
    <row r="5" spans="1:29" ht="18.75" x14ac:dyDescent="0.3">
      <c r="A5" s="67"/>
      <c r="B5" s="67"/>
      <c r="C5" s="67"/>
      <c r="D5" s="67"/>
      <c r="E5" s="67"/>
      <c r="F5" s="67"/>
      <c r="H5" s="67"/>
      <c r="I5" s="67"/>
      <c r="Q5" s="14"/>
    </row>
    <row r="6" spans="1:29" ht="18.75" x14ac:dyDescent="0.25">
      <c r="A6" s="279" t="s">
        <v>11</v>
      </c>
      <c r="B6" s="279"/>
      <c r="C6" s="279"/>
      <c r="D6" s="279"/>
      <c r="E6" s="279"/>
      <c r="F6" s="279"/>
      <c r="G6" s="279"/>
      <c r="H6" s="279"/>
      <c r="I6" s="279"/>
      <c r="J6" s="279"/>
      <c r="K6" s="279"/>
      <c r="L6" s="279"/>
      <c r="M6" s="279"/>
      <c r="N6" s="279"/>
      <c r="O6" s="279"/>
      <c r="P6" s="279"/>
      <c r="Q6" s="279"/>
    </row>
    <row r="7" spans="1:29" ht="18.75" x14ac:dyDescent="0.25">
      <c r="A7" s="12"/>
      <c r="B7" s="12"/>
      <c r="C7" s="12"/>
      <c r="D7" s="12"/>
      <c r="E7" s="12"/>
      <c r="F7" s="12"/>
      <c r="G7" s="12"/>
      <c r="H7" s="72"/>
      <c r="I7" s="72"/>
      <c r="J7" s="72"/>
      <c r="K7" s="72"/>
      <c r="L7" s="72"/>
      <c r="M7" s="72"/>
      <c r="N7" s="72"/>
      <c r="O7" s="72"/>
      <c r="P7" s="72"/>
      <c r="Q7" s="72"/>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row>
    <row r="9" spans="1:29" ht="18.75" customHeight="1" x14ac:dyDescent="0.25">
      <c r="A9" s="276" t="s">
        <v>10</v>
      </c>
      <c r="B9" s="276"/>
      <c r="C9" s="276"/>
      <c r="D9" s="276"/>
      <c r="E9" s="276"/>
      <c r="F9" s="276"/>
      <c r="G9" s="276"/>
      <c r="H9" s="276"/>
      <c r="I9" s="276"/>
      <c r="J9" s="276"/>
      <c r="K9" s="276"/>
      <c r="L9" s="276"/>
      <c r="M9" s="276"/>
      <c r="N9" s="276"/>
      <c r="O9" s="276"/>
      <c r="P9" s="276"/>
      <c r="Q9" s="276"/>
    </row>
    <row r="10" spans="1:29" ht="18.75" x14ac:dyDescent="0.25">
      <c r="A10" s="12"/>
      <c r="B10" s="12"/>
      <c r="C10" s="12"/>
      <c r="D10" s="12"/>
      <c r="E10" s="12"/>
      <c r="F10" s="12"/>
      <c r="G10" s="12"/>
      <c r="H10" s="72"/>
      <c r="I10" s="72"/>
      <c r="J10" s="72"/>
      <c r="K10" s="72"/>
      <c r="L10" s="72"/>
      <c r="M10" s="72"/>
      <c r="N10" s="72"/>
      <c r="O10" s="72"/>
      <c r="P10" s="72"/>
      <c r="Q10" s="72"/>
    </row>
    <row r="11" spans="1:29" x14ac:dyDescent="0.25">
      <c r="A11" s="306" t="str">
        <f>'1. паспорт местоположение'!A12:C12</f>
        <v>M_TP3300.PS.0130</v>
      </c>
      <c r="B11" s="306"/>
      <c r="C11" s="306"/>
      <c r="D11" s="306"/>
      <c r="E11" s="306"/>
      <c r="F11" s="306"/>
      <c r="G11" s="306"/>
      <c r="H11" s="306"/>
      <c r="I11" s="306"/>
      <c r="J11" s="306"/>
      <c r="K11" s="306"/>
      <c r="L11" s="306"/>
      <c r="M11" s="306"/>
      <c r="N11" s="306"/>
      <c r="O11" s="306"/>
      <c r="P11" s="306"/>
      <c r="Q11" s="306"/>
    </row>
    <row r="12" spans="1:29" x14ac:dyDescent="0.25">
      <c r="A12" s="276" t="s">
        <v>9</v>
      </c>
      <c r="B12" s="276"/>
      <c r="C12" s="276"/>
      <c r="D12" s="276"/>
      <c r="E12" s="276"/>
      <c r="F12" s="276"/>
      <c r="G12" s="276"/>
      <c r="H12" s="276"/>
      <c r="I12" s="276"/>
      <c r="J12" s="276"/>
      <c r="K12" s="276"/>
      <c r="L12" s="276"/>
      <c r="M12" s="276"/>
      <c r="N12" s="276"/>
      <c r="O12" s="276"/>
      <c r="P12" s="276"/>
      <c r="Q12" s="276"/>
    </row>
    <row r="13" spans="1:29" ht="16.5" customHeight="1" x14ac:dyDescent="0.3">
      <c r="A13" s="10"/>
      <c r="B13" s="10"/>
      <c r="C13" s="10"/>
      <c r="D13" s="10"/>
      <c r="E13" s="10"/>
      <c r="F13" s="10"/>
      <c r="G13" s="10"/>
      <c r="H13" s="71"/>
      <c r="I13" s="71"/>
      <c r="J13" s="71"/>
      <c r="K13" s="71"/>
      <c r="L13" s="71"/>
      <c r="M13" s="71"/>
      <c r="N13" s="71"/>
      <c r="O13" s="71"/>
      <c r="P13" s="71"/>
      <c r="Q13" s="71"/>
    </row>
    <row r="14" spans="1:29" x14ac:dyDescent="0.25">
      <c r="A14" s="306"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4" s="306"/>
      <c r="C14" s="306"/>
      <c r="D14" s="306"/>
      <c r="E14" s="306"/>
      <c r="F14" s="306"/>
      <c r="G14" s="306"/>
      <c r="H14" s="306"/>
      <c r="I14" s="306"/>
      <c r="J14" s="306"/>
      <c r="K14" s="306"/>
      <c r="L14" s="306"/>
      <c r="M14" s="306"/>
      <c r="N14" s="306"/>
      <c r="O14" s="306"/>
      <c r="P14" s="306"/>
      <c r="Q14" s="306"/>
    </row>
    <row r="15" spans="1:29" ht="15.75" customHeight="1" x14ac:dyDescent="0.25">
      <c r="A15" s="276" t="s">
        <v>7</v>
      </c>
      <c r="B15" s="276"/>
      <c r="C15" s="276"/>
      <c r="D15" s="276"/>
      <c r="E15" s="276"/>
      <c r="F15" s="276"/>
      <c r="G15" s="276"/>
      <c r="H15" s="276"/>
      <c r="I15" s="276"/>
      <c r="J15" s="276"/>
      <c r="K15" s="276"/>
      <c r="L15" s="276"/>
      <c r="M15" s="276"/>
      <c r="N15" s="276"/>
      <c r="O15" s="276"/>
      <c r="P15" s="276"/>
      <c r="Q15" s="276"/>
    </row>
    <row r="16" spans="1:29" x14ac:dyDescent="0.25">
      <c r="A16" s="407"/>
      <c r="B16" s="407"/>
      <c r="C16" s="407"/>
      <c r="D16" s="407"/>
      <c r="E16" s="407"/>
      <c r="F16" s="407"/>
      <c r="G16" s="407"/>
      <c r="H16" s="407"/>
      <c r="I16" s="407"/>
      <c r="J16" s="407"/>
      <c r="K16" s="407"/>
      <c r="L16" s="407"/>
      <c r="M16" s="407"/>
      <c r="N16" s="407"/>
      <c r="O16" s="407"/>
      <c r="P16" s="407"/>
      <c r="Q16" s="407"/>
    </row>
    <row r="17" spans="1:35" x14ac:dyDescent="0.25">
      <c r="A17" s="67"/>
      <c r="H17" s="67"/>
      <c r="I17" s="67"/>
      <c r="J17" s="67"/>
      <c r="K17" s="67"/>
      <c r="L17" s="67"/>
      <c r="M17" s="67"/>
      <c r="N17" s="67"/>
      <c r="O17" s="67"/>
      <c r="P17" s="67"/>
    </row>
    <row r="18" spans="1:35" x14ac:dyDescent="0.25">
      <c r="A18" s="412" t="s">
        <v>509</v>
      </c>
      <c r="B18" s="412"/>
      <c r="C18" s="412"/>
      <c r="D18" s="412"/>
      <c r="E18" s="412"/>
      <c r="F18" s="412"/>
      <c r="G18" s="412"/>
      <c r="H18" s="412"/>
      <c r="I18" s="412"/>
      <c r="J18" s="412"/>
      <c r="K18" s="412"/>
      <c r="L18" s="412"/>
      <c r="M18" s="412"/>
      <c r="N18" s="412"/>
      <c r="O18" s="412"/>
      <c r="P18" s="412"/>
      <c r="Q18" s="412"/>
    </row>
    <row r="19" spans="1:35" x14ac:dyDescent="0.25">
      <c r="A19" s="67"/>
      <c r="B19" s="67"/>
      <c r="C19" s="67"/>
      <c r="D19" s="67"/>
      <c r="E19" s="67"/>
      <c r="F19" s="67"/>
      <c r="H19" s="67"/>
      <c r="I19" s="67"/>
      <c r="J19" s="67"/>
      <c r="K19" s="67"/>
      <c r="L19" s="67"/>
      <c r="M19" s="67"/>
      <c r="N19" s="67"/>
      <c r="O19" s="67"/>
      <c r="P19" s="67"/>
    </row>
    <row r="20" spans="1:35" s="260" customFormat="1" ht="33" customHeight="1" x14ac:dyDescent="0.25">
      <c r="A20" s="408" t="s">
        <v>188</v>
      </c>
      <c r="B20" s="408" t="s">
        <v>187</v>
      </c>
      <c r="C20" s="406" t="s">
        <v>186</v>
      </c>
      <c r="D20" s="406"/>
      <c r="E20" s="411" t="s">
        <v>185</v>
      </c>
      <c r="F20" s="411"/>
      <c r="G20" s="415" t="s">
        <v>605</v>
      </c>
      <c r="H20" s="413" t="s">
        <v>543</v>
      </c>
      <c r="I20" s="414"/>
      <c r="J20" s="414"/>
      <c r="K20" s="414"/>
      <c r="L20" s="413" t="s">
        <v>544</v>
      </c>
      <c r="M20" s="414"/>
      <c r="N20" s="414"/>
      <c r="O20" s="414"/>
      <c r="P20" s="413" t="s">
        <v>545</v>
      </c>
      <c r="Q20" s="414"/>
      <c r="R20" s="414"/>
      <c r="S20" s="414"/>
      <c r="T20" s="413" t="s">
        <v>546</v>
      </c>
      <c r="U20" s="414"/>
      <c r="V20" s="414"/>
      <c r="W20" s="414"/>
      <c r="X20" s="413" t="s">
        <v>606</v>
      </c>
      <c r="Y20" s="414"/>
      <c r="Z20" s="414"/>
      <c r="AA20" s="414"/>
      <c r="AB20" s="404" t="s">
        <v>184</v>
      </c>
      <c r="AC20" s="404"/>
    </row>
    <row r="21" spans="1:35" s="260" customFormat="1" ht="81.75" customHeight="1" x14ac:dyDescent="0.25">
      <c r="A21" s="409"/>
      <c r="B21" s="409"/>
      <c r="C21" s="406"/>
      <c r="D21" s="406"/>
      <c r="E21" s="411"/>
      <c r="F21" s="411"/>
      <c r="G21" s="416"/>
      <c r="H21" s="405" t="s">
        <v>3</v>
      </c>
      <c r="I21" s="405"/>
      <c r="J21" s="405" t="s">
        <v>182</v>
      </c>
      <c r="K21" s="405"/>
      <c r="L21" s="405" t="s">
        <v>3</v>
      </c>
      <c r="M21" s="405"/>
      <c r="N21" s="405" t="s">
        <v>182</v>
      </c>
      <c r="O21" s="405"/>
      <c r="P21" s="405" t="s">
        <v>3</v>
      </c>
      <c r="Q21" s="405"/>
      <c r="R21" s="405" t="s">
        <v>182</v>
      </c>
      <c r="S21" s="405"/>
      <c r="T21" s="405" t="s">
        <v>3</v>
      </c>
      <c r="U21" s="405"/>
      <c r="V21" s="405" t="s">
        <v>182</v>
      </c>
      <c r="W21" s="405"/>
      <c r="X21" s="405" t="s">
        <v>3</v>
      </c>
      <c r="Y21" s="405"/>
      <c r="Z21" s="405" t="s">
        <v>182</v>
      </c>
      <c r="AA21" s="405"/>
      <c r="AB21" s="404"/>
      <c r="AC21" s="404"/>
    </row>
    <row r="22" spans="1:35" s="260" customFormat="1" ht="89.25" customHeight="1" x14ac:dyDescent="0.3">
      <c r="A22" s="410"/>
      <c r="B22" s="410"/>
      <c r="C22" s="263" t="s">
        <v>3</v>
      </c>
      <c r="D22" s="263" t="s">
        <v>182</v>
      </c>
      <c r="E22" s="249" t="s">
        <v>607</v>
      </c>
      <c r="F22" s="249" t="s">
        <v>608</v>
      </c>
      <c r="G22" s="417"/>
      <c r="H22" s="261" t="s">
        <v>490</v>
      </c>
      <c r="I22" s="261" t="s">
        <v>491</v>
      </c>
      <c r="J22" s="261" t="s">
        <v>490</v>
      </c>
      <c r="K22" s="261" t="s">
        <v>491</v>
      </c>
      <c r="L22" s="261" t="s">
        <v>490</v>
      </c>
      <c r="M22" s="261" t="s">
        <v>491</v>
      </c>
      <c r="N22" s="261" t="s">
        <v>490</v>
      </c>
      <c r="O22" s="261" t="s">
        <v>491</v>
      </c>
      <c r="P22" s="261" t="s">
        <v>490</v>
      </c>
      <c r="Q22" s="261" t="s">
        <v>491</v>
      </c>
      <c r="R22" s="261" t="s">
        <v>490</v>
      </c>
      <c r="S22" s="261" t="s">
        <v>491</v>
      </c>
      <c r="T22" s="261" t="s">
        <v>490</v>
      </c>
      <c r="U22" s="261" t="s">
        <v>491</v>
      </c>
      <c r="V22" s="261" t="s">
        <v>490</v>
      </c>
      <c r="W22" s="261" t="s">
        <v>491</v>
      </c>
      <c r="X22" s="261" t="s">
        <v>490</v>
      </c>
      <c r="Y22" s="261" t="s">
        <v>491</v>
      </c>
      <c r="Z22" s="261" t="s">
        <v>490</v>
      </c>
      <c r="AA22" s="261" t="s">
        <v>491</v>
      </c>
      <c r="AB22" s="263" t="s">
        <v>183</v>
      </c>
      <c r="AC22" s="263" t="s">
        <v>182</v>
      </c>
      <c r="AE22" s="250"/>
      <c r="AF22" s="250"/>
      <c r="AG22" s="250"/>
      <c r="AH22" s="250"/>
      <c r="AI22" s="248"/>
    </row>
    <row r="23" spans="1:35" s="260"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E23" s="248"/>
      <c r="AF23" s="248"/>
      <c r="AG23" s="248"/>
      <c r="AH23" s="248"/>
      <c r="AI23" s="248"/>
    </row>
    <row r="24" spans="1:35" s="248" customFormat="1" ht="47.25" customHeight="1" x14ac:dyDescent="0.25">
      <c r="A24" s="192">
        <v>1</v>
      </c>
      <c r="B24" s="193" t="s">
        <v>181</v>
      </c>
      <c r="C24" s="229">
        <v>7.1595959999999996</v>
      </c>
      <c r="D24" s="229">
        <v>547.89055908827504</v>
      </c>
      <c r="E24" s="229">
        <v>547.89055908827504</v>
      </c>
      <c r="F24" s="229">
        <v>547.89055908827504</v>
      </c>
      <c r="G24" s="229">
        <v>0</v>
      </c>
      <c r="H24" s="229">
        <v>7.1595959999999996</v>
      </c>
      <c r="I24" s="229"/>
      <c r="J24" s="229">
        <v>381.34255717301198</v>
      </c>
      <c r="K24" s="229"/>
      <c r="L24" s="229">
        <v>0</v>
      </c>
      <c r="M24" s="229"/>
      <c r="N24" s="229">
        <v>113.96634146330166</v>
      </c>
      <c r="O24" s="229"/>
      <c r="P24" s="229">
        <v>0</v>
      </c>
      <c r="Q24" s="229"/>
      <c r="R24" s="229">
        <v>52.581660451961405</v>
      </c>
      <c r="S24" s="229"/>
      <c r="T24" s="229">
        <v>0</v>
      </c>
      <c r="U24" s="229"/>
      <c r="V24" s="229">
        <v>0</v>
      </c>
      <c r="W24" s="229"/>
      <c r="X24" s="229">
        <v>0</v>
      </c>
      <c r="Y24" s="229"/>
      <c r="Z24" s="229" t="s">
        <v>582</v>
      </c>
      <c r="AA24" s="229"/>
      <c r="AB24" s="229">
        <v>7.1595959999999996</v>
      </c>
      <c r="AC24" s="229">
        <v>547.89055908827504</v>
      </c>
    </row>
    <row r="25" spans="1:35" s="248" customFormat="1" ht="24" customHeight="1" x14ac:dyDescent="0.25">
      <c r="A25" s="194" t="s">
        <v>180</v>
      </c>
      <c r="B25" s="195" t="s">
        <v>179</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582</v>
      </c>
      <c r="AA25" s="229"/>
      <c r="AB25" s="229">
        <v>0</v>
      </c>
      <c r="AC25" s="229">
        <v>0</v>
      </c>
    </row>
    <row r="26" spans="1:35" s="248" customFormat="1" x14ac:dyDescent="0.25">
      <c r="A26" s="194" t="s">
        <v>178</v>
      </c>
      <c r="B26" s="195" t="s">
        <v>177</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582</v>
      </c>
      <c r="AA26" s="229"/>
      <c r="AB26" s="229">
        <v>0</v>
      </c>
      <c r="AC26" s="229">
        <v>0</v>
      </c>
    </row>
    <row r="27" spans="1:35" s="248" customFormat="1" ht="38.25" customHeight="1" x14ac:dyDescent="0.25">
      <c r="A27" s="194" t="s">
        <v>176</v>
      </c>
      <c r="B27" s="195" t="s">
        <v>446</v>
      </c>
      <c r="C27" s="229"/>
      <c r="D27" s="229"/>
      <c r="E27" s="229"/>
      <c r="F27" s="229"/>
      <c r="G27" s="229">
        <v>0</v>
      </c>
      <c r="H27" s="229">
        <v>5.9663300000000001</v>
      </c>
      <c r="I27" s="229"/>
      <c r="J27" s="229">
        <v>180.28175848750999</v>
      </c>
      <c r="K27" s="229"/>
      <c r="L27" s="229">
        <v>0</v>
      </c>
      <c r="M27" s="229"/>
      <c r="N27" s="229">
        <v>94.97195121941806</v>
      </c>
      <c r="O27" s="229"/>
      <c r="P27" s="229">
        <v>0</v>
      </c>
      <c r="Q27" s="229"/>
      <c r="R27" s="229">
        <v>43.818050376634503</v>
      </c>
      <c r="S27" s="229"/>
      <c r="T27" s="229">
        <v>0</v>
      </c>
      <c r="U27" s="229"/>
      <c r="V27" s="229">
        <v>0</v>
      </c>
      <c r="W27" s="229"/>
      <c r="X27" s="229">
        <v>0</v>
      </c>
      <c r="Y27" s="229"/>
      <c r="Z27" s="229" t="s">
        <v>582</v>
      </c>
      <c r="AA27" s="229"/>
      <c r="AB27" s="229">
        <v>5.9663300000000001</v>
      </c>
      <c r="AC27" s="229">
        <v>319.07176008356254</v>
      </c>
    </row>
    <row r="28" spans="1:35" s="248" customFormat="1" x14ac:dyDescent="0.25">
      <c r="A28" s="194" t="s">
        <v>175</v>
      </c>
      <c r="B28" s="195" t="s">
        <v>174</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5" s="248" customFormat="1" x14ac:dyDescent="0.25">
      <c r="A29" s="194" t="s">
        <v>173</v>
      </c>
      <c r="B29" s="196" t="s">
        <v>172</v>
      </c>
      <c r="C29" s="229"/>
      <c r="D29" s="229"/>
      <c r="E29" s="229"/>
      <c r="F29" s="229"/>
      <c r="G29" s="229">
        <v>0</v>
      </c>
      <c r="H29" s="229">
        <v>1.1932659999999995</v>
      </c>
      <c r="I29" s="229"/>
      <c r="J29" s="229">
        <v>201.06079868550199</v>
      </c>
      <c r="K29" s="229"/>
      <c r="L29" s="229">
        <v>0</v>
      </c>
      <c r="M29" s="229"/>
      <c r="N29" s="229">
        <v>18.994390243883601</v>
      </c>
      <c r="O29" s="229"/>
      <c r="P29" s="229">
        <v>0</v>
      </c>
      <c r="Q29" s="229"/>
      <c r="R29" s="229">
        <v>8.7636100753269019</v>
      </c>
      <c r="S29" s="229"/>
      <c r="T29" s="229">
        <v>0</v>
      </c>
      <c r="U29" s="229"/>
      <c r="V29" s="229">
        <v>0</v>
      </c>
      <c r="W29" s="229"/>
      <c r="X29" s="229">
        <v>0</v>
      </c>
      <c r="Y29" s="229"/>
      <c r="Z29" s="229" t="s">
        <v>582</v>
      </c>
      <c r="AA29" s="229"/>
      <c r="AB29" s="229">
        <v>1.1932659999999995</v>
      </c>
      <c r="AC29" s="229">
        <v>228.8187990047125</v>
      </c>
    </row>
    <row r="30" spans="1:35" s="248" customFormat="1" ht="47.25" x14ac:dyDescent="0.25">
      <c r="A30" s="192" t="s">
        <v>65</v>
      </c>
      <c r="B30" s="193" t="s">
        <v>171</v>
      </c>
      <c r="C30" s="229">
        <v>5.9663300000000001</v>
      </c>
      <c r="D30" s="229">
        <v>461.53456647522927</v>
      </c>
      <c r="E30" s="229">
        <v>461.53456647522927</v>
      </c>
      <c r="F30" s="229">
        <v>461.53456647522927</v>
      </c>
      <c r="G30" s="229">
        <v>0</v>
      </c>
      <c r="H30" s="229">
        <v>5.9663300000000001</v>
      </c>
      <c r="I30" s="229"/>
      <c r="J30" s="229">
        <v>436.51861341</v>
      </c>
      <c r="K30" s="229"/>
      <c r="L30" s="229">
        <v>0</v>
      </c>
      <c r="M30" s="229"/>
      <c r="N30" s="229">
        <v>25.015953065229272</v>
      </c>
      <c r="O30" s="229"/>
      <c r="P30" s="229">
        <v>0</v>
      </c>
      <c r="Q30" s="229"/>
      <c r="R30" s="229">
        <v>0</v>
      </c>
      <c r="S30" s="229"/>
      <c r="T30" s="229">
        <v>0</v>
      </c>
      <c r="U30" s="229"/>
      <c r="V30" s="229">
        <v>0</v>
      </c>
      <c r="W30" s="229"/>
      <c r="X30" s="229">
        <v>0</v>
      </c>
      <c r="Y30" s="229"/>
      <c r="Z30" s="229" t="s">
        <v>582</v>
      </c>
      <c r="AA30" s="229"/>
      <c r="AB30" s="229">
        <v>5.9663300000000001</v>
      </c>
      <c r="AC30" s="229">
        <v>461.53456647522927</v>
      </c>
    </row>
    <row r="31" spans="1:35" s="248" customFormat="1" x14ac:dyDescent="0.25">
      <c r="A31" s="192" t="s">
        <v>170</v>
      </c>
      <c r="B31" s="195" t="s">
        <v>169</v>
      </c>
      <c r="C31" s="229">
        <v>5.9663300000000001</v>
      </c>
      <c r="D31" s="229">
        <v>21.689006049676426</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5" s="248" customFormat="1" ht="31.5" x14ac:dyDescent="0.25">
      <c r="A32" s="192" t="s">
        <v>168</v>
      </c>
      <c r="B32" s="195" t="s">
        <v>167</v>
      </c>
      <c r="C32" s="229">
        <v>0</v>
      </c>
      <c r="D32" s="229">
        <v>35.202335154286665</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48" customFormat="1" x14ac:dyDescent="0.25">
      <c r="A33" s="192" t="s">
        <v>166</v>
      </c>
      <c r="B33" s="195" t="s">
        <v>165</v>
      </c>
      <c r="C33" s="229">
        <v>0</v>
      </c>
      <c r="D33" s="229">
        <v>363.29718553923738</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48" customFormat="1" x14ac:dyDescent="0.25">
      <c r="A34" s="192" t="s">
        <v>164</v>
      </c>
      <c r="B34" s="195" t="s">
        <v>163</v>
      </c>
      <c r="C34" s="229">
        <v>0</v>
      </c>
      <c r="D34" s="229">
        <v>41.346039732028771</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48" customFormat="1" ht="48" customHeight="1" x14ac:dyDescent="0.25">
      <c r="A35" s="192" t="s">
        <v>64</v>
      </c>
      <c r="B35" s="193" t="s">
        <v>162</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48" customFormat="1" ht="44.25" customHeight="1" x14ac:dyDescent="0.25">
      <c r="A36" s="194" t="s">
        <v>161</v>
      </c>
      <c r="B36" s="195" t="s">
        <v>549</v>
      </c>
      <c r="C36" s="229"/>
      <c r="D36" s="229"/>
      <c r="E36" s="229"/>
      <c r="F36" s="229"/>
      <c r="G36" s="229">
        <v>0</v>
      </c>
      <c r="H36" s="229">
        <v>0</v>
      </c>
      <c r="I36" s="251" t="s">
        <v>600</v>
      </c>
      <c r="J36" s="229">
        <v>0</v>
      </c>
      <c r="K36" s="251" t="s">
        <v>600</v>
      </c>
      <c r="L36" s="229">
        <v>0</v>
      </c>
      <c r="M36" s="251" t="s">
        <v>600</v>
      </c>
      <c r="N36" s="229">
        <v>0</v>
      </c>
      <c r="O36" s="251" t="s">
        <v>600</v>
      </c>
      <c r="P36" s="229">
        <v>0</v>
      </c>
      <c r="Q36" s="251" t="s">
        <v>600</v>
      </c>
      <c r="R36" s="229">
        <v>0</v>
      </c>
      <c r="S36" s="251" t="s">
        <v>600</v>
      </c>
      <c r="T36" s="229">
        <v>0</v>
      </c>
      <c r="U36" s="251" t="s">
        <v>600</v>
      </c>
      <c r="V36" s="229">
        <v>0</v>
      </c>
      <c r="W36" s="251" t="s">
        <v>600</v>
      </c>
      <c r="X36" s="229">
        <v>0</v>
      </c>
      <c r="Y36" s="251" t="s">
        <v>600</v>
      </c>
      <c r="Z36" s="229" t="s">
        <v>582</v>
      </c>
      <c r="AA36" s="251" t="s">
        <v>582</v>
      </c>
      <c r="AB36" s="229">
        <v>0</v>
      </c>
      <c r="AC36" s="229">
        <v>0</v>
      </c>
    </row>
    <row r="37" spans="1:29" s="248" customFormat="1" ht="31.5" x14ac:dyDescent="0.25">
      <c r="A37" s="194" t="s">
        <v>160</v>
      </c>
      <c r="B37" s="197" t="s">
        <v>547</v>
      </c>
      <c r="C37" s="229"/>
      <c r="D37" s="229"/>
      <c r="E37" s="229"/>
      <c r="F37" s="229"/>
      <c r="G37" s="229">
        <v>0</v>
      </c>
      <c r="H37" s="229">
        <v>0</v>
      </c>
      <c r="I37" s="251" t="s">
        <v>600</v>
      </c>
      <c r="J37" s="229">
        <v>0</v>
      </c>
      <c r="K37" s="251" t="s">
        <v>600</v>
      </c>
      <c r="L37" s="229">
        <v>0</v>
      </c>
      <c r="M37" s="251" t="s">
        <v>600</v>
      </c>
      <c r="N37" s="229">
        <v>50</v>
      </c>
      <c r="O37" s="251">
        <v>4</v>
      </c>
      <c r="P37" s="229">
        <v>0</v>
      </c>
      <c r="Q37" s="251" t="s">
        <v>600</v>
      </c>
      <c r="R37" s="229">
        <v>0</v>
      </c>
      <c r="S37" s="251" t="s">
        <v>600</v>
      </c>
      <c r="T37" s="229">
        <v>0</v>
      </c>
      <c r="U37" s="251" t="s">
        <v>600</v>
      </c>
      <c r="V37" s="229">
        <v>0</v>
      </c>
      <c r="W37" s="251" t="s">
        <v>600</v>
      </c>
      <c r="X37" s="229">
        <v>0</v>
      </c>
      <c r="Y37" s="251" t="s">
        <v>600</v>
      </c>
      <c r="Z37" s="229" t="s">
        <v>582</v>
      </c>
      <c r="AA37" s="251" t="s">
        <v>582</v>
      </c>
      <c r="AB37" s="229">
        <v>0</v>
      </c>
      <c r="AC37" s="229">
        <v>50</v>
      </c>
    </row>
    <row r="38" spans="1:29" s="248" customFormat="1" x14ac:dyDescent="0.25">
      <c r="A38" s="194" t="s">
        <v>159</v>
      </c>
      <c r="B38" s="197" t="s">
        <v>150</v>
      </c>
      <c r="C38" s="229"/>
      <c r="D38" s="229"/>
      <c r="E38" s="229"/>
      <c r="F38" s="229"/>
      <c r="G38" s="229">
        <v>0</v>
      </c>
      <c r="H38" s="229">
        <v>0</v>
      </c>
      <c r="I38" s="251" t="s">
        <v>600</v>
      </c>
      <c r="J38" s="229">
        <v>0</v>
      </c>
      <c r="K38" s="251" t="s">
        <v>600</v>
      </c>
      <c r="L38" s="229">
        <v>0</v>
      </c>
      <c r="M38" s="251" t="s">
        <v>600</v>
      </c>
      <c r="N38" s="229">
        <v>0</v>
      </c>
      <c r="O38" s="251" t="s">
        <v>600</v>
      </c>
      <c r="P38" s="229">
        <v>0</v>
      </c>
      <c r="Q38" s="251" t="s">
        <v>600</v>
      </c>
      <c r="R38" s="229">
        <v>0</v>
      </c>
      <c r="S38" s="251" t="s">
        <v>600</v>
      </c>
      <c r="T38" s="229">
        <v>0</v>
      </c>
      <c r="U38" s="251" t="s">
        <v>600</v>
      </c>
      <c r="V38" s="229">
        <v>0</v>
      </c>
      <c r="W38" s="251" t="s">
        <v>600</v>
      </c>
      <c r="X38" s="229">
        <v>0</v>
      </c>
      <c r="Y38" s="251" t="s">
        <v>600</v>
      </c>
      <c r="Z38" s="229" t="s">
        <v>582</v>
      </c>
      <c r="AA38" s="251" t="s">
        <v>582</v>
      </c>
      <c r="AB38" s="229">
        <v>0</v>
      </c>
      <c r="AC38" s="229">
        <v>0</v>
      </c>
    </row>
    <row r="39" spans="1:29" s="248" customFormat="1" x14ac:dyDescent="0.25">
      <c r="A39" s="194" t="s">
        <v>158</v>
      </c>
      <c r="B39" s="195" t="s">
        <v>548</v>
      </c>
      <c r="C39" s="229"/>
      <c r="D39" s="229"/>
      <c r="E39" s="229"/>
      <c r="F39" s="229"/>
      <c r="G39" s="229">
        <v>0</v>
      </c>
      <c r="H39" s="229">
        <v>0</v>
      </c>
      <c r="I39" s="251" t="s">
        <v>600</v>
      </c>
      <c r="J39" s="229">
        <v>0</v>
      </c>
      <c r="K39" s="251" t="s">
        <v>600</v>
      </c>
      <c r="L39" s="229">
        <v>0</v>
      </c>
      <c r="M39" s="251" t="s">
        <v>600</v>
      </c>
      <c r="N39" s="229">
        <v>0</v>
      </c>
      <c r="O39" s="251" t="s">
        <v>600</v>
      </c>
      <c r="P39" s="229">
        <v>0</v>
      </c>
      <c r="Q39" s="251" t="s">
        <v>600</v>
      </c>
      <c r="R39" s="229">
        <v>0</v>
      </c>
      <c r="S39" s="251" t="s">
        <v>600</v>
      </c>
      <c r="T39" s="229">
        <v>0</v>
      </c>
      <c r="U39" s="251" t="s">
        <v>600</v>
      </c>
      <c r="V39" s="229">
        <v>0</v>
      </c>
      <c r="W39" s="251" t="s">
        <v>600</v>
      </c>
      <c r="X39" s="229">
        <v>0</v>
      </c>
      <c r="Y39" s="251" t="s">
        <v>600</v>
      </c>
      <c r="Z39" s="229" t="s">
        <v>582</v>
      </c>
      <c r="AA39" s="251" t="s">
        <v>582</v>
      </c>
      <c r="AB39" s="229">
        <v>0</v>
      </c>
      <c r="AC39" s="229">
        <v>0</v>
      </c>
    </row>
    <row r="40" spans="1:29" s="248" customFormat="1" x14ac:dyDescent="0.25">
      <c r="A40" s="194" t="s">
        <v>157</v>
      </c>
      <c r="B40" s="195" t="s">
        <v>550</v>
      </c>
      <c r="C40" s="229"/>
      <c r="D40" s="229"/>
      <c r="E40" s="229"/>
      <c r="F40" s="229"/>
      <c r="G40" s="229">
        <v>0</v>
      </c>
      <c r="H40" s="229">
        <v>0</v>
      </c>
      <c r="I40" s="251" t="s">
        <v>600</v>
      </c>
      <c r="J40" s="229">
        <v>0</v>
      </c>
      <c r="K40" s="251" t="s">
        <v>600</v>
      </c>
      <c r="L40" s="229">
        <v>0</v>
      </c>
      <c r="M40" s="251" t="s">
        <v>600</v>
      </c>
      <c r="N40" s="229">
        <v>0</v>
      </c>
      <c r="O40" s="251" t="s">
        <v>600</v>
      </c>
      <c r="P40" s="229">
        <v>0</v>
      </c>
      <c r="Q40" s="251" t="s">
        <v>600</v>
      </c>
      <c r="R40" s="229">
        <v>0</v>
      </c>
      <c r="S40" s="251" t="s">
        <v>600</v>
      </c>
      <c r="T40" s="229">
        <v>0</v>
      </c>
      <c r="U40" s="251" t="s">
        <v>600</v>
      </c>
      <c r="V40" s="229">
        <v>0</v>
      </c>
      <c r="W40" s="251" t="s">
        <v>600</v>
      </c>
      <c r="X40" s="229">
        <v>0</v>
      </c>
      <c r="Y40" s="251" t="s">
        <v>600</v>
      </c>
      <c r="Z40" s="229" t="s">
        <v>582</v>
      </c>
      <c r="AA40" s="251" t="s">
        <v>582</v>
      </c>
      <c r="AB40" s="229">
        <v>0</v>
      </c>
      <c r="AC40" s="229">
        <v>0</v>
      </c>
    </row>
    <row r="41" spans="1:29" s="248" customFormat="1" x14ac:dyDescent="0.25">
      <c r="A41" s="194" t="s">
        <v>156</v>
      </c>
      <c r="B41" s="195" t="s">
        <v>551</v>
      </c>
      <c r="C41" s="229"/>
      <c r="D41" s="229"/>
      <c r="E41" s="229"/>
      <c r="F41" s="229"/>
      <c r="G41" s="229">
        <v>0</v>
      </c>
      <c r="H41" s="229">
        <v>0</v>
      </c>
      <c r="I41" s="251" t="s">
        <v>600</v>
      </c>
      <c r="J41" s="229">
        <v>0</v>
      </c>
      <c r="K41" s="251" t="s">
        <v>600</v>
      </c>
      <c r="L41" s="229">
        <v>0</v>
      </c>
      <c r="M41" s="251" t="s">
        <v>600</v>
      </c>
      <c r="N41" s="229">
        <v>0</v>
      </c>
      <c r="O41" s="251" t="s">
        <v>600</v>
      </c>
      <c r="P41" s="229">
        <v>0</v>
      </c>
      <c r="Q41" s="251" t="s">
        <v>600</v>
      </c>
      <c r="R41" s="229">
        <v>0</v>
      </c>
      <c r="S41" s="251" t="s">
        <v>600</v>
      </c>
      <c r="T41" s="229">
        <v>0</v>
      </c>
      <c r="U41" s="251" t="s">
        <v>600</v>
      </c>
      <c r="V41" s="229">
        <v>0</v>
      </c>
      <c r="W41" s="251" t="s">
        <v>600</v>
      </c>
      <c r="X41" s="229">
        <v>0</v>
      </c>
      <c r="Y41" s="251" t="s">
        <v>600</v>
      </c>
      <c r="Z41" s="229" t="s">
        <v>582</v>
      </c>
      <c r="AA41" s="251" t="s">
        <v>582</v>
      </c>
      <c r="AB41" s="229">
        <v>0</v>
      </c>
      <c r="AC41" s="229">
        <v>0</v>
      </c>
    </row>
    <row r="42" spans="1:29" s="248" customFormat="1" x14ac:dyDescent="0.25">
      <c r="A42" s="194" t="s">
        <v>155</v>
      </c>
      <c r="B42" s="195" t="s">
        <v>552</v>
      </c>
      <c r="C42" s="229"/>
      <c r="D42" s="229"/>
      <c r="E42" s="229"/>
      <c r="F42" s="229"/>
      <c r="G42" s="229">
        <v>0</v>
      </c>
      <c r="H42" s="229">
        <v>0</v>
      </c>
      <c r="I42" s="251" t="s">
        <v>600</v>
      </c>
      <c r="J42" s="229">
        <v>0</v>
      </c>
      <c r="K42" s="251" t="s">
        <v>600</v>
      </c>
      <c r="L42" s="229">
        <v>0</v>
      </c>
      <c r="M42" s="251" t="s">
        <v>600</v>
      </c>
      <c r="N42" s="229">
        <v>0</v>
      </c>
      <c r="O42" s="251" t="s">
        <v>600</v>
      </c>
      <c r="P42" s="229">
        <v>0</v>
      </c>
      <c r="Q42" s="251" t="s">
        <v>600</v>
      </c>
      <c r="R42" s="229">
        <v>0</v>
      </c>
      <c r="S42" s="251" t="s">
        <v>600</v>
      </c>
      <c r="T42" s="229">
        <v>0</v>
      </c>
      <c r="U42" s="251" t="s">
        <v>600</v>
      </c>
      <c r="V42" s="229">
        <v>0</v>
      </c>
      <c r="W42" s="251" t="s">
        <v>600</v>
      </c>
      <c r="X42" s="229">
        <v>0</v>
      </c>
      <c r="Y42" s="251" t="s">
        <v>600</v>
      </c>
      <c r="Z42" s="229" t="s">
        <v>582</v>
      </c>
      <c r="AA42" s="251" t="s">
        <v>582</v>
      </c>
      <c r="AB42" s="229">
        <v>0</v>
      </c>
      <c r="AC42" s="229">
        <v>0</v>
      </c>
    </row>
    <row r="43" spans="1:29" s="248" customFormat="1" x14ac:dyDescent="0.25">
      <c r="A43" s="194" t="s">
        <v>553</v>
      </c>
      <c r="B43" s="195" t="s">
        <v>554</v>
      </c>
      <c r="C43" s="229"/>
      <c r="D43" s="229"/>
      <c r="E43" s="229"/>
      <c r="F43" s="229"/>
      <c r="G43" s="229">
        <v>0</v>
      </c>
      <c r="H43" s="229">
        <v>0</v>
      </c>
      <c r="I43" s="251" t="s">
        <v>600</v>
      </c>
      <c r="J43" s="229">
        <v>0</v>
      </c>
      <c r="K43" s="251" t="s">
        <v>600</v>
      </c>
      <c r="L43" s="229">
        <v>0</v>
      </c>
      <c r="M43" s="251" t="s">
        <v>600</v>
      </c>
      <c r="N43" s="229">
        <v>0</v>
      </c>
      <c r="O43" s="251" t="s">
        <v>600</v>
      </c>
      <c r="P43" s="229">
        <v>0</v>
      </c>
      <c r="Q43" s="251" t="s">
        <v>600</v>
      </c>
      <c r="R43" s="229">
        <v>0</v>
      </c>
      <c r="S43" s="251" t="s">
        <v>600</v>
      </c>
      <c r="T43" s="229">
        <v>0</v>
      </c>
      <c r="U43" s="251" t="s">
        <v>600</v>
      </c>
      <c r="V43" s="229">
        <v>0</v>
      </c>
      <c r="W43" s="251" t="s">
        <v>600</v>
      </c>
      <c r="X43" s="229">
        <v>0</v>
      </c>
      <c r="Y43" s="251" t="s">
        <v>600</v>
      </c>
      <c r="Z43" s="229" t="s">
        <v>582</v>
      </c>
      <c r="AA43" s="251" t="s">
        <v>582</v>
      </c>
      <c r="AB43" s="229">
        <v>0</v>
      </c>
      <c r="AC43" s="229">
        <v>0</v>
      </c>
    </row>
    <row r="44" spans="1:29" s="248" customFormat="1" x14ac:dyDescent="0.25">
      <c r="A44" s="194" t="s">
        <v>555</v>
      </c>
      <c r="B44" s="195" t="s">
        <v>556</v>
      </c>
      <c r="C44" s="229"/>
      <c r="D44" s="229"/>
      <c r="E44" s="229"/>
      <c r="F44" s="229"/>
      <c r="G44" s="229">
        <v>0</v>
      </c>
      <c r="H44" s="229">
        <v>0</v>
      </c>
      <c r="I44" s="251" t="s">
        <v>600</v>
      </c>
      <c r="J44" s="229">
        <v>0</v>
      </c>
      <c r="K44" s="251" t="s">
        <v>600</v>
      </c>
      <c r="L44" s="229">
        <v>0</v>
      </c>
      <c r="M44" s="251" t="s">
        <v>600</v>
      </c>
      <c r="N44" s="229">
        <v>38</v>
      </c>
      <c r="O44" s="251">
        <v>4</v>
      </c>
      <c r="P44" s="229">
        <v>0</v>
      </c>
      <c r="Q44" s="251" t="s">
        <v>600</v>
      </c>
      <c r="R44" s="229">
        <v>0</v>
      </c>
      <c r="S44" s="251" t="s">
        <v>600</v>
      </c>
      <c r="T44" s="229">
        <v>0</v>
      </c>
      <c r="U44" s="251" t="s">
        <v>600</v>
      </c>
      <c r="V44" s="229">
        <v>0</v>
      </c>
      <c r="W44" s="251" t="s">
        <v>600</v>
      </c>
      <c r="X44" s="229">
        <v>0</v>
      </c>
      <c r="Y44" s="251" t="s">
        <v>600</v>
      </c>
      <c r="Z44" s="229" t="s">
        <v>582</v>
      </c>
      <c r="AA44" s="251" t="s">
        <v>582</v>
      </c>
      <c r="AB44" s="229">
        <v>0</v>
      </c>
      <c r="AC44" s="229">
        <v>38</v>
      </c>
    </row>
    <row r="45" spans="1:29" s="248" customFormat="1" x14ac:dyDescent="0.25">
      <c r="A45" s="194" t="s">
        <v>557</v>
      </c>
      <c r="B45" s="195" t="s">
        <v>558</v>
      </c>
      <c r="C45" s="229"/>
      <c r="D45" s="229"/>
      <c r="E45" s="229"/>
      <c r="F45" s="229"/>
      <c r="G45" s="229">
        <v>0</v>
      </c>
      <c r="H45" s="229">
        <v>0</v>
      </c>
      <c r="I45" s="251" t="s">
        <v>600</v>
      </c>
      <c r="J45" s="229">
        <v>0</v>
      </c>
      <c r="K45" s="251" t="s">
        <v>600</v>
      </c>
      <c r="L45" s="229">
        <v>0</v>
      </c>
      <c r="M45" s="251" t="s">
        <v>600</v>
      </c>
      <c r="N45" s="229">
        <v>0</v>
      </c>
      <c r="O45" s="251" t="s">
        <v>600</v>
      </c>
      <c r="P45" s="229">
        <v>0</v>
      </c>
      <c r="Q45" s="251" t="s">
        <v>600</v>
      </c>
      <c r="R45" s="229">
        <v>0</v>
      </c>
      <c r="S45" s="251" t="s">
        <v>600</v>
      </c>
      <c r="T45" s="229">
        <v>0</v>
      </c>
      <c r="U45" s="251" t="s">
        <v>600</v>
      </c>
      <c r="V45" s="229">
        <v>0</v>
      </c>
      <c r="W45" s="251" t="s">
        <v>600</v>
      </c>
      <c r="X45" s="229">
        <v>0</v>
      </c>
      <c r="Y45" s="251" t="s">
        <v>600</v>
      </c>
      <c r="Z45" s="229" t="s">
        <v>582</v>
      </c>
      <c r="AA45" s="251" t="s">
        <v>582</v>
      </c>
      <c r="AB45" s="229">
        <v>0</v>
      </c>
      <c r="AC45" s="229">
        <v>0</v>
      </c>
    </row>
    <row r="46" spans="1:29" s="248" customFormat="1" x14ac:dyDescent="0.25">
      <c r="A46" s="194" t="s">
        <v>559</v>
      </c>
      <c r="B46" s="195" t="s">
        <v>560</v>
      </c>
      <c r="C46" s="229"/>
      <c r="D46" s="229"/>
      <c r="E46" s="229"/>
      <c r="F46" s="229"/>
      <c r="G46" s="229">
        <v>0</v>
      </c>
      <c r="H46" s="229">
        <v>0</v>
      </c>
      <c r="I46" s="251" t="s">
        <v>600</v>
      </c>
      <c r="J46" s="229">
        <v>0</v>
      </c>
      <c r="K46" s="251" t="s">
        <v>600</v>
      </c>
      <c r="L46" s="229">
        <v>0</v>
      </c>
      <c r="M46" s="251" t="s">
        <v>600</v>
      </c>
      <c r="N46" s="229">
        <v>0</v>
      </c>
      <c r="O46" s="251" t="s">
        <v>600</v>
      </c>
      <c r="P46" s="229">
        <v>0</v>
      </c>
      <c r="Q46" s="251" t="s">
        <v>600</v>
      </c>
      <c r="R46" s="229">
        <v>0</v>
      </c>
      <c r="S46" s="251" t="s">
        <v>600</v>
      </c>
      <c r="T46" s="229">
        <v>0</v>
      </c>
      <c r="U46" s="251" t="s">
        <v>600</v>
      </c>
      <c r="V46" s="229">
        <v>0</v>
      </c>
      <c r="W46" s="251" t="s">
        <v>600</v>
      </c>
      <c r="X46" s="229">
        <v>0</v>
      </c>
      <c r="Y46" s="251" t="s">
        <v>600</v>
      </c>
      <c r="Z46" s="229" t="s">
        <v>582</v>
      </c>
      <c r="AA46" s="251" t="s">
        <v>582</v>
      </c>
      <c r="AB46" s="229">
        <v>0</v>
      </c>
      <c r="AC46" s="229">
        <v>0</v>
      </c>
    </row>
    <row r="47" spans="1:29" s="248" customFormat="1" x14ac:dyDescent="0.25">
      <c r="A47" s="192" t="s">
        <v>63</v>
      </c>
      <c r="B47" s="193" t="s">
        <v>154</v>
      </c>
      <c r="C47" s="229"/>
      <c r="D47" s="229"/>
      <c r="E47" s="229"/>
      <c r="F47" s="229"/>
      <c r="G47" s="229"/>
      <c r="H47" s="229"/>
      <c r="I47" s="229"/>
      <c r="J47" s="229"/>
      <c r="K47" s="229"/>
      <c r="L47" s="229"/>
      <c r="M47" s="229"/>
      <c r="N47" s="229"/>
      <c r="O47" s="229"/>
      <c r="P47" s="229"/>
      <c r="Q47" s="229"/>
      <c r="R47" s="229"/>
      <c r="S47" s="251"/>
      <c r="T47" s="229"/>
      <c r="U47" s="229"/>
      <c r="V47" s="229"/>
      <c r="W47" s="229"/>
      <c r="X47" s="229"/>
      <c r="Y47" s="229"/>
      <c r="Z47" s="229"/>
      <c r="AA47" s="229"/>
      <c r="AB47" s="229"/>
      <c r="AC47" s="229"/>
    </row>
    <row r="48" spans="1:29" s="248" customFormat="1" ht="33.75" customHeight="1" x14ac:dyDescent="0.25">
      <c r="A48" s="194" t="s">
        <v>153</v>
      </c>
      <c r="B48" s="195" t="s">
        <v>549</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582</v>
      </c>
      <c r="AA48" s="229"/>
      <c r="AB48" s="229">
        <v>0</v>
      </c>
      <c r="AC48" s="229">
        <v>0</v>
      </c>
    </row>
    <row r="49" spans="1:29" s="248" customFormat="1" ht="31.5" x14ac:dyDescent="0.25">
      <c r="A49" s="194" t="s">
        <v>152</v>
      </c>
      <c r="B49" s="197" t="s">
        <v>547</v>
      </c>
      <c r="C49" s="229">
        <v>0</v>
      </c>
      <c r="D49" s="229">
        <v>50</v>
      </c>
      <c r="E49" s="229"/>
      <c r="F49" s="229"/>
      <c r="G49" s="229">
        <v>0</v>
      </c>
      <c r="H49" s="229">
        <v>0</v>
      </c>
      <c r="I49" s="229"/>
      <c r="J49" s="229">
        <v>0</v>
      </c>
      <c r="K49" s="229"/>
      <c r="L49" s="229">
        <v>0</v>
      </c>
      <c r="M49" s="229"/>
      <c r="N49" s="229">
        <v>50</v>
      </c>
      <c r="O49" s="229"/>
      <c r="P49" s="229">
        <v>0</v>
      </c>
      <c r="Q49" s="229"/>
      <c r="R49" s="229">
        <v>0</v>
      </c>
      <c r="S49" s="229"/>
      <c r="T49" s="229">
        <v>0</v>
      </c>
      <c r="U49" s="229"/>
      <c r="V49" s="229">
        <v>0</v>
      </c>
      <c r="W49" s="229"/>
      <c r="X49" s="229">
        <v>0</v>
      </c>
      <c r="Y49" s="229"/>
      <c r="Z49" s="229" t="s">
        <v>582</v>
      </c>
      <c r="AA49" s="229"/>
      <c r="AB49" s="229">
        <v>0</v>
      </c>
      <c r="AC49" s="229">
        <v>50</v>
      </c>
    </row>
    <row r="50" spans="1:29" s="248" customFormat="1" x14ac:dyDescent="0.25">
      <c r="A50" s="194" t="s">
        <v>151</v>
      </c>
      <c r="B50" s="197" t="s">
        <v>150</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582</v>
      </c>
      <c r="AA50" s="229"/>
      <c r="AB50" s="229">
        <v>0</v>
      </c>
      <c r="AC50" s="229">
        <v>0</v>
      </c>
    </row>
    <row r="51" spans="1:29" s="248" customFormat="1" ht="31.5" x14ac:dyDescent="0.25">
      <c r="A51" s="194" t="s">
        <v>149</v>
      </c>
      <c r="B51" s="195" t="s">
        <v>148</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582</v>
      </c>
      <c r="AA51" s="229"/>
      <c r="AB51" s="229">
        <v>0</v>
      </c>
      <c r="AC51" s="229">
        <v>0</v>
      </c>
    </row>
    <row r="52" spans="1:29" s="248" customFormat="1" ht="31.5" x14ac:dyDescent="0.25">
      <c r="A52" s="194" t="s">
        <v>147</v>
      </c>
      <c r="B52" s="195" t="s">
        <v>146</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582</v>
      </c>
      <c r="AA52" s="229"/>
      <c r="AB52" s="229">
        <v>0</v>
      </c>
      <c r="AC52" s="229">
        <v>0</v>
      </c>
    </row>
    <row r="53" spans="1:29" s="248" customFormat="1" x14ac:dyDescent="0.25">
      <c r="A53" s="194" t="s">
        <v>145</v>
      </c>
      <c r="B53" s="195" t="s">
        <v>144</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582</v>
      </c>
      <c r="AA53" s="229"/>
      <c r="AB53" s="229">
        <v>0</v>
      </c>
      <c r="AC53" s="229">
        <v>0</v>
      </c>
    </row>
    <row r="54" spans="1:29" s="248" customFormat="1" x14ac:dyDescent="0.25">
      <c r="A54" s="194" t="s">
        <v>143</v>
      </c>
      <c r="B54" s="195" t="s">
        <v>550</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582</v>
      </c>
      <c r="AA54" s="229"/>
      <c r="AB54" s="229">
        <v>0</v>
      </c>
      <c r="AC54" s="229">
        <v>0</v>
      </c>
    </row>
    <row r="55" spans="1:29" s="248" customFormat="1" x14ac:dyDescent="0.25">
      <c r="A55" s="194" t="s">
        <v>561</v>
      </c>
      <c r="B55" s="195" t="s">
        <v>551</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582</v>
      </c>
      <c r="AA55" s="229"/>
      <c r="AB55" s="229">
        <v>0</v>
      </c>
      <c r="AC55" s="229">
        <v>0</v>
      </c>
    </row>
    <row r="56" spans="1:29" s="248" customFormat="1" x14ac:dyDescent="0.25">
      <c r="A56" s="194" t="s">
        <v>562</v>
      </c>
      <c r="B56" s="195" t="s">
        <v>552</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582</v>
      </c>
      <c r="AA56" s="229"/>
      <c r="AB56" s="229">
        <v>0</v>
      </c>
      <c r="AC56" s="229">
        <v>0</v>
      </c>
    </row>
    <row r="57" spans="1:29" s="248" customFormat="1" x14ac:dyDescent="0.25">
      <c r="A57" s="194" t="s">
        <v>563</v>
      </c>
      <c r="B57" s="195" t="s">
        <v>554</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582</v>
      </c>
      <c r="AA57" s="229"/>
      <c r="AB57" s="229">
        <v>0</v>
      </c>
      <c r="AC57" s="229">
        <v>0</v>
      </c>
    </row>
    <row r="58" spans="1:29" s="248" customFormat="1" x14ac:dyDescent="0.25">
      <c r="A58" s="194" t="s">
        <v>564</v>
      </c>
      <c r="B58" s="195" t="s">
        <v>556</v>
      </c>
      <c r="C58" s="229">
        <v>0</v>
      </c>
      <c r="D58" s="229">
        <v>38</v>
      </c>
      <c r="E58" s="229"/>
      <c r="F58" s="229"/>
      <c r="G58" s="229">
        <v>0</v>
      </c>
      <c r="H58" s="229">
        <v>0</v>
      </c>
      <c r="I58" s="229"/>
      <c r="J58" s="229">
        <v>0</v>
      </c>
      <c r="K58" s="229"/>
      <c r="L58" s="229">
        <v>0</v>
      </c>
      <c r="M58" s="229"/>
      <c r="N58" s="229">
        <v>38</v>
      </c>
      <c r="O58" s="229"/>
      <c r="P58" s="229">
        <v>0</v>
      </c>
      <c r="Q58" s="229"/>
      <c r="R58" s="229">
        <v>0</v>
      </c>
      <c r="S58" s="229"/>
      <c r="T58" s="229">
        <v>0</v>
      </c>
      <c r="U58" s="229"/>
      <c r="V58" s="229">
        <v>0</v>
      </c>
      <c r="W58" s="229"/>
      <c r="X58" s="229">
        <v>0</v>
      </c>
      <c r="Y58" s="229"/>
      <c r="Z58" s="229" t="s">
        <v>582</v>
      </c>
      <c r="AA58" s="229"/>
      <c r="AB58" s="229">
        <v>0</v>
      </c>
      <c r="AC58" s="229">
        <v>38</v>
      </c>
    </row>
    <row r="59" spans="1:29" s="248" customFormat="1" x14ac:dyDescent="0.25">
      <c r="A59" s="194" t="s">
        <v>565</v>
      </c>
      <c r="B59" s="195" t="s">
        <v>558</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582</v>
      </c>
      <c r="AA59" s="229"/>
      <c r="AB59" s="229">
        <v>0</v>
      </c>
      <c r="AC59" s="229">
        <v>0</v>
      </c>
    </row>
    <row r="60" spans="1:29" s="248" customFormat="1" x14ac:dyDescent="0.25">
      <c r="A60" s="194" t="s">
        <v>566</v>
      </c>
      <c r="B60" s="195" t="s">
        <v>560</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582</v>
      </c>
      <c r="AA60" s="229"/>
      <c r="AB60" s="229">
        <v>0</v>
      </c>
      <c r="AC60" s="229">
        <v>0</v>
      </c>
    </row>
    <row r="61" spans="1:29" s="248" customFormat="1" ht="35.25" customHeight="1" x14ac:dyDescent="0.25">
      <c r="A61" s="192" t="s">
        <v>61</v>
      </c>
      <c r="B61" s="193" t="s">
        <v>142</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48" customFormat="1" x14ac:dyDescent="0.25">
      <c r="A62" s="194" t="s">
        <v>141</v>
      </c>
      <c r="B62" s="195" t="s">
        <v>140</v>
      </c>
      <c r="C62" s="229">
        <v>5.9663300000000001</v>
      </c>
      <c r="D62" s="229">
        <v>461.53456647522927</v>
      </c>
      <c r="E62" s="229"/>
      <c r="F62" s="229"/>
      <c r="G62" s="229">
        <v>0</v>
      </c>
      <c r="H62" s="229">
        <v>0</v>
      </c>
      <c r="I62" s="229"/>
      <c r="J62" s="229">
        <v>0</v>
      </c>
      <c r="K62" s="229"/>
      <c r="L62" s="229">
        <v>0</v>
      </c>
      <c r="M62" s="229"/>
      <c r="N62" s="229">
        <v>461.53456647522927</v>
      </c>
      <c r="O62" s="229"/>
      <c r="P62" s="229">
        <v>0</v>
      </c>
      <c r="Q62" s="229"/>
      <c r="R62" s="229">
        <v>0</v>
      </c>
      <c r="S62" s="229"/>
      <c r="T62" s="229">
        <v>0</v>
      </c>
      <c r="U62" s="229"/>
      <c r="V62" s="229">
        <v>0</v>
      </c>
      <c r="W62" s="229"/>
      <c r="X62" s="229">
        <v>0</v>
      </c>
      <c r="Y62" s="229"/>
      <c r="Z62" s="229" t="s">
        <v>582</v>
      </c>
      <c r="AA62" s="229"/>
      <c r="AB62" s="229">
        <v>0</v>
      </c>
      <c r="AC62" s="229">
        <v>461.53456647522927</v>
      </c>
    </row>
    <row r="63" spans="1:29" s="248" customFormat="1" x14ac:dyDescent="0.25">
      <c r="A63" s="194" t="s">
        <v>139</v>
      </c>
      <c r="B63" s="197" t="s">
        <v>133</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582</v>
      </c>
      <c r="AA63" s="229"/>
      <c r="AB63" s="229">
        <v>0</v>
      </c>
      <c r="AC63" s="229">
        <v>0</v>
      </c>
    </row>
    <row r="64" spans="1:29" s="248" customFormat="1" x14ac:dyDescent="0.25">
      <c r="A64" s="194" t="s">
        <v>138</v>
      </c>
      <c r="B64" s="195" t="s">
        <v>132</v>
      </c>
      <c r="C64" s="229"/>
      <c r="D64" s="229"/>
      <c r="E64" s="229"/>
      <c r="F64" s="229"/>
      <c r="G64" s="229">
        <v>0</v>
      </c>
      <c r="H64" s="229">
        <v>0</v>
      </c>
      <c r="I64" s="229"/>
      <c r="J64" s="229">
        <v>0</v>
      </c>
      <c r="K64" s="229"/>
      <c r="L64" s="229">
        <v>0</v>
      </c>
      <c r="M64" s="229"/>
      <c r="N64" s="229">
        <v>50</v>
      </c>
      <c r="O64" s="229"/>
      <c r="P64" s="229">
        <v>0</v>
      </c>
      <c r="Q64" s="229"/>
      <c r="R64" s="229">
        <v>0</v>
      </c>
      <c r="S64" s="229"/>
      <c r="T64" s="229">
        <v>0</v>
      </c>
      <c r="U64" s="229"/>
      <c r="V64" s="229">
        <v>0</v>
      </c>
      <c r="W64" s="229"/>
      <c r="X64" s="229">
        <v>0</v>
      </c>
      <c r="Y64" s="229"/>
      <c r="Z64" s="229" t="s">
        <v>582</v>
      </c>
      <c r="AA64" s="229"/>
      <c r="AB64" s="229">
        <v>0</v>
      </c>
      <c r="AC64" s="229">
        <v>50</v>
      </c>
    </row>
    <row r="65" spans="1:29" s="248" customFormat="1" x14ac:dyDescent="0.25">
      <c r="A65" s="194" t="s">
        <v>137</v>
      </c>
      <c r="B65" s="197" t="s">
        <v>131</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582</v>
      </c>
      <c r="AA65" s="229"/>
      <c r="AB65" s="229">
        <v>0</v>
      </c>
      <c r="AC65" s="229">
        <v>0</v>
      </c>
    </row>
    <row r="66" spans="1:29" s="248" customFormat="1" x14ac:dyDescent="0.25">
      <c r="A66" s="194" t="s">
        <v>136</v>
      </c>
      <c r="B66" s="197" t="s">
        <v>130</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582</v>
      </c>
      <c r="AA66" s="229"/>
      <c r="AB66" s="229">
        <v>0</v>
      </c>
      <c r="AC66" s="229">
        <v>0</v>
      </c>
    </row>
    <row r="67" spans="1:29" s="248" customFormat="1" x14ac:dyDescent="0.25">
      <c r="A67" s="194" t="s">
        <v>135</v>
      </c>
      <c r="B67" s="195" t="s">
        <v>550</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582</v>
      </c>
      <c r="AA67" s="229"/>
      <c r="AB67" s="229">
        <v>0</v>
      </c>
      <c r="AC67" s="229">
        <v>0</v>
      </c>
    </row>
    <row r="68" spans="1:29" s="248" customFormat="1" x14ac:dyDescent="0.25">
      <c r="A68" s="194" t="s">
        <v>567</v>
      </c>
      <c r="B68" s="195" t="s">
        <v>551</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582</v>
      </c>
      <c r="AA68" s="229"/>
      <c r="AB68" s="229">
        <v>0</v>
      </c>
      <c r="AC68" s="229">
        <v>0</v>
      </c>
    </row>
    <row r="69" spans="1:29" s="248" customFormat="1" x14ac:dyDescent="0.25">
      <c r="A69" s="194" t="s">
        <v>568</v>
      </c>
      <c r="B69" s="195" t="s">
        <v>552</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582</v>
      </c>
      <c r="AA69" s="229"/>
      <c r="AB69" s="229">
        <v>0</v>
      </c>
      <c r="AC69" s="229">
        <v>0</v>
      </c>
    </row>
    <row r="70" spans="1:29" s="248" customFormat="1" x14ac:dyDescent="0.25">
      <c r="A70" s="194" t="s">
        <v>569</v>
      </c>
      <c r="B70" s="195" t="s">
        <v>554</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582</v>
      </c>
      <c r="AA70" s="229"/>
      <c r="AB70" s="229">
        <v>0</v>
      </c>
      <c r="AC70" s="229">
        <v>0</v>
      </c>
    </row>
    <row r="71" spans="1:29" s="248" customFormat="1" x14ac:dyDescent="0.25">
      <c r="A71" s="194" t="s">
        <v>570</v>
      </c>
      <c r="B71" s="195" t="s">
        <v>556</v>
      </c>
      <c r="C71" s="229"/>
      <c r="D71" s="229"/>
      <c r="E71" s="229"/>
      <c r="F71" s="229"/>
      <c r="G71" s="229">
        <v>0</v>
      </c>
      <c r="H71" s="229">
        <v>0</v>
      </c>
      <c r="I71" s="229"/>
      <c r="J71" s="229">
        <v>0</v>
      </c>
      <c r="K71" s="229"/>
      <c r="L71" s="229">
        <v>0</v>
      </c>
      <c r="M71" s="229"/>
      <c r="N71" s="229">
        <v>38</v>
      </c>
      <c r="O71" s="229"/>
      <c r="P71" s="229">
        <v>0</v>
      </c>
      <c r="Q71" s="229"/>
      <c r="R71" s="229">
        <v>0</v>
      </c>
      <c r="S71" s="229"/>
      <c r="T71" s="229">
        <v>0</v>
      </c>
      <c r="U71" s="229"/>
      <c r="V71" s="229">
        <v>0</v>
      </c>
      <c r="W71" s="229"/>
      <c r="X71" s="229">
        <v>0</v>
      </c>
      <c r="Y71" s="229"/>
      <c r="Z71" s="229" t="s">
        <v>582</v>
      </c>
      <c r="AA71" s="229"/>
      <c r="AB71" s="229">
        <v>0</v>
      </c>
      <c r="AC71" s="229">
        <v>38</v>
      </c>
    </row>
    <row r="72" spans="1:29" s="248" customFormat="1" x14ac:dyDescent="0.25">
      <c r="A72" s="194" t="s">
        <v>571</v>
      </c>
      <c r="B72" s="195" t="s">
        <v>558</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582</v>
      </c>
      <c r="AA72" s="229"/>
      <c r="AB72" s="229">
        <v>0</v>
      </c>
      <c r="AC72" s="229">
        <v>0</v>
      </c>
    </row>
    <row r="73" spans="1:29" s="248" customFormat="1" x14ac:dyDescent="0.25">
      <c r="A73" s="194" t="s">
        <v>572</v>
      </c>
      <c r="B73" s="195" t="s">
        <v>560</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582</v>
      </c>
      <c r="AA73" s="229"/>
      <c r="AB73" s="229">
        <v>0</v>
      </c>
      <c r="AC73" s="229">
        <v>0</v>
      </c>
    </row>
    <row r="74" spans="1:29" s="248" customFormat="1" ht="36.75" customHeight="1" x14ac:dyDescent="0.25">
      <c r="A74" s="192" t="s">
        <v>60</v>
      </c>
      <c r="B74" s="198" t="s">
        <v>229</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582</v>
      </c>
      <c r="AA74" s="229"/>
      <c r="AB74" s="229">
        <v>0</v>
      </c>
      <c r="AC74" s="229">
        <v>0</v>
      </c>
    </row>
    <row r="75" spans="1:29" s="248" customFormat="1" x14ac:dyDescent="0.25">
      <c r="A75" s="192" t="s">
        <v>58</v>
      </c>
      <c r="B75" s="193" t="s">
        <v>134</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48" customFormat="1" ht="45" customHeight="1" x14ac:dyDescent="0.25">
      <c r="A76" s="194" t="s">
        <v>224</v>
      </c>
      <c r="B76" s="195" t="s">
        <v>549</v>
      </c>
      <c r="C76" s="252"/>
      <c r="D76" s="230"/>
      <c r="E76" s="231"/>
      <c r="F76" s="231"/>
      <c r="G76" s="229">
        <v>0</v>
      </c>
      <c r="H76" s="229">
        <v>0</v>
      </c>
      <c r="I76" s="231"/>
      <c r="J76" s="229">
        <v>0</v>
      </c>
      <c r="K76" s="230"/>
      <c r="L76" s="229">
        <v>0</v>
      </c>
      <c r="M76" s="230"/>
      <c r="N76" s="229">
        <v>0</v>
      </c>
      <c r="O76" s="230"/>
      <c r="P76" s="229">
        <v>0</v>
      </c>
      <c r="Q76" s="230"/>
      <c r="R76" s="229">
        <v>0</v>
      </c>
      <c r="S76" s="230"/>
      <c r="T76" s="229">
        <v>0</v>
      </c>
      <c r="U76" s="230"/>
      <c r="V76" s="229">
        <v>0</v>
      </c>
      <c r="W76" s="230"/>
      <c r="X76" s="229">
        <v>0</v>
      </c>
      <c r="Y76" s="230"/>
      <c r="Z76" s="229" t="s">
        <v>582</v>
      </c>
      <c r="AA76" s="230"/>
      <c r="AB76" s="229">
        <v>0</v>
      </c>
      <c r="AC76" s="229">
        <v>0</v>
      </c>
    </row>
    <row r="77" spans="1:29" s="248" customFormat="1" ht="39.75" customHeight="1" x14ac:dyDescent="0.25">
      <c r="A77" s="194" t="s">
        <v>225</v>
      </c>
      <c r="B77" s="197" t="s">
        <v>547</v>
      </c>
      <c r="C77" s="229"/>
      <c r="D77" s="229"/>
      <c r="E77" s="229"/>
      <c r="F77" s="229"/>
      <c r="G77" s="229">
        <v>0</v>
      </c>
      <c r="H77" s="229">
        <v>0</v>
      </c>
      <c r="I77" s="229"/>
      <c r="J77" s="229">
        <v>0</v>
      </c>
      <c r="K77" s="229"/>
      <c r="L77" s="229">
        <v>0</v>
      </c>
      <c r="M77" s="229"/>
      <c r="N77" s="229">
        <v>20</v>
      </c>
      <c r="O77" s="229"/>
      <c r="P77" s="229">
        <v>0</v>
      </c>
      <c r="Q77" s="229"/>
      <c r="R77" s="229">
        <v>0</v>
      </c>
      <c r="S77" s="229"/>
      <c r="T77" s="229">
        <v>0</v>
      </c>
      <c r="U77" s="229"/>
      <c r="V77" s="229">
        <v>0</v>
      </c>
      <c r="W77" s="229"/>
      <c r="X77" s="229">
        <v>0</v>
      </c>
      <c r="Y77" s="229"/>
      <c r="Z77" s="229" t="s">
        <v>582</v>
      </c>
      <c r="AA77" s="229"/>
      <c r="AB77" s="229">
        <v>0</v>
      </c>
      <c r="AC77" s="229">
        <v>20</v>
      </c>
    </row>
    <row r="78" spans="1:29" s="248" customFormat="1" x14ac:dyDescent="0.25">
      <c r="A78" s="194" t="s">
        <v>226</v>
      </c>
      <c r="B78" s="197" t="s">
        <v>150</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582</v>
      </c>
      <c r="AA78" s="229"/>
      <c r="AB78" s="229">
        <v>0</v>
      </c>
      <c r="AC78" s="229">
        <v>0</v>
      </c>
    </row>
    <row r="79" spans="1:29" s="248" customFormat="1" x14ac:dyDescent="0.25">
      <c r="A79" s="194" t="s">
        <v>227</v>
      </c>
      <c r="B79" s="195" t="s">
        <v>573</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582</v>
      </c>
      <c r="AA79" s="229"/>
      <c r="AB79" s="229">
        <v>0</v>
      </c>
      <c r="AC79" s="229">
        <v>0</v>
      </c>
    </row>
    <row r="80" spans="1:29" s="248" customFormat="1" x14ac:dyDescent="0.25">
      <c r="A80" s="194" t="s">
        <v>228</v>
      </c>
      <c r="B80" s="195" t="s">
        <v>550</v>
      </c>
      <c r="C80" s="252"/>
      <c r="D80" s="230"/>
      <c r="E80" s="231"/>
      <c r="F80" s="231"/>
      <c r="G80" s="229">
        <v>0</v>
      </c>
      <c r="H80" s="229">
        <v>0</v>
      </c>
      <c r="I80" s="231"/>
      <c r="J80" s="229">
        <v>0</v>
      </c>
      <c r="K80" s="230"/>
      <c r="L80" s="229">
        <v>0</v>
      </c>
      <c r="M80" s="230"/>
      <c r="N80" s="229">
        <v>0</v>
      </c>
      <c r="O80" s="230"/>
      <c r="P80" s="229">
        <v>0</v>
      </c>
      <c r="Q80" s="230"/>
      <c r="R80" s="229">
        <v>0</v>
      </c>
      <c r="S80" s="230"/>
      <c r="T80" s="229">
        <v>0</v>
      </c>
      <c r="U80" s="230"/>
      <c r="V80" s="229">
        <v>0</v>
      </c>
      <c r="W80" s="230"/>
      <c r="X80" s="229">
        <v>0</v>
      </c>
      <c r="Y80" s="230"/>
      <c r="Z80" s="229" t="s">
        <v>582</v>
      </c>
      <c r="AA80" s="230"/>
      <c r="AB80" s="229">
        <v>0</v>
      </c>
      <c r="AC80" s="229">
        <v>0</v>
      </c>
    </row>
    <row r="81" spans="1:29" s="248" customFormat="1" x14ac:dyDescent="0.25">
      <c r="A81" s="194" t="s">
        <v>574</v>
      </c>
      <c r="B81" s="195" t="s">
        <v>551</v>
      </c>
      <c r="C81" s="252"/>
      <c r="D81" s="230"/>
      <c r="E81" s="231"/>
      <c r="F81" s="231"/>
      <c r="G81" s="229">
        <v>0</v>
      </c>
      <c r="H81" s="229">
        <v>0</v>
      </c>
      <c r="I81" s="231"/>
      <c r="J81" s="229">
        <v>0</v>
      </c>
      <c r="K81" s="230"/>
      <c r="L81" s="229">
        <v>0</v>
      </c>
      <c r="M81" s="230"/>
      <c r="N81" s="229">
        <v>0</v>
      </c>
      <c r="O81" s="230"/>
      <c r="P81" s="229">
        <v>0</v>
      </c>
      <c r="Q81" s="230"/>
      <c r="R81" s="229">
        <v>0</v>
      </c>
      <c r="S81" s="230"/>
      <c r="T81" s="229">
        <v>0</v>
      </c>
      <c r="U81" s="230"/>
      <c r="V81" s="229">
        <v>0</v>
      </c>
      <c r="W81" s="230"/>
      <c r="X81" s="229">
        <v>0</v>
      </c>
      <c r="Y81" s="230"/>
      <c r="Z81" s="229" t="s">
        <v>582</v>
      </c>
      <c r="AA81" s="230"/>
      <c r="AB81" s="229">
        <v>0</v>
      </c>
      <c r="AC81" s="229">
        <v>0</v>
      </c>
    </row>
    <row r="82" spans="1:29" s="248" customFormat="1" x14ac:dyDescent="0.25">
      <c r="A82" s="194" t="s">
        <v>575</v>
      </c>
      <c r="B82" s="195" t="s">
        <v>552</v>
      </c>
      <c r="C82" s="252"/>
      <c r="D82" s="230"/>
      <c r="E82" s="231"/>
      <c r="F82" s="231"/>
      <c r="G82" s="229">
        <v>0</v>
      </c>
      <c r="H82" s="229">
        <v>0</v>
      </c>
      <c r="I82" s="231"/>
      <c r="J82" s="229">
        <v>0</v>
      </c>
      <c r="K82" s="230"/>
      <c r="L82" s="229">
        <v>0</v>
      </c>
      <c r="M82" s="230"/>
      <c r="N82" s="229">
        <v>0</v>
      </c>
      <c r="O82" s="230"/>
      <c r="P82" s="229">
        <v>0</v>
      </c>
      <c r="Q82" s="230"/>
      <c r="R82" s="229">
        <v>0</v>
      </c>
      <c r="S82" s="230"/>
      <c r="T82" s="229">
        <v>0</v>
      </c>
      <c r="U82" s="230"/>
      <c r="V82" s="229">
        <v>0</v>
      </c>
      <c r="W82" s="230"/>
      <c r="X82" s="229">
        <v>0</v>
      </c>
      <c r="Y82" s="230"/>
      <c r="Z82" s="229" t="s">
        <v>582</v>
      </c>
      <c r="AA82" s="230"/>
      <c r="AB82" s="229">
        <v>0</v>
      </c>
      <c r="AC82" s="229">
        <v>0</v>
      </c>
    </row>
    <row r="83" spans="1:29" s="248" customFormat="1" x14ac:dyDescent="0.25">
      <c r="A83" s="194" t="s">
        <v>576</v>
      </c>
      <c r="B83" s="195" t="s">
        <v>554</v>
      </c>
      <c r="C83" s="252"/>
      <c r="D83" s="230"/>
      <c r="E83" s="231"/>
      <c r="F83" s="231"/>
      <c r="G83" s="229">
        <v>0</v>
      </c>
      <c r="H83" s="229">
        <v>0</v>
      </c>
      <c r="I83" s="231"/>
      <c r="J83" s="229">
        <v>0</v>
      </c>
      <c r="K83" s="230"/>
      <c r="L83" s="229">
        <v>0</v>
      </c>
      <c r="M83" s="230"/>
      <c r="N83" s="229">
        <v>0</v>
      </c>
      <c r="O83" s="230"/>
      <c r="P83" s="229">
        <v>0</v>
      </c>
      <c r="Q83" s="230"/>
      <c r="R83" s="229">
        <v>0</v>
      </c>
      <c r="S83" s="230"/>
      <c r="T83" s="229">
        <v>0</v>
      </c>
      <c r="U83" s="230"/>
      <c r="V83" s="229">
        <v>0</v>
      </c>
      <c r="W83" s="230"/>
      <c r="X83" s="229">
        <v>0</v>
      </c>
      <c r="Y83" s="230"/>
      <c r="Z83" s="229" t="s">
        <v>582</v>
      </c>
      <c r="AA83" s="230"/>
      <c r="AB83" s="229">
        <v>0</v>
      </c>
      <c r="AC83" s="229">
        <v>0</v>
      </c>
    </row>
    <row r="84" spans="1:29" s="248" customFormat="1" x14ac:dyDescent="0.25">
      <c r="A84" s="194" t="s">
        <v>577</v>
      </c>
      <c r="B84" s="195" t="s">
        <v>556</v>
      </c>
      <c r="C84" s="252"/>
      <c r="D84" s="230"/>
      <c r="E84" s="231"/>
      <c r="F84" s="231"/>
      <c r="G84" s="229">
        <v>0</v>
      </c>
      <c r="H84" s="229">
        <v>0</v>
      </c>
      <c r="I84" s="231"/>
      <c r="J84" s="229">
        <v>0</v>
      </c>
      <c r="K84" s="230"/>
      <c r="L84" s="229">
        <v>0</v>
      </c>
      <c r="M84" s="230"/>
      <c r="N84" s="229">
        <v>0</v>
      </c>
      <c r="O84" s="230"/>
      <c r="P84" s="229">
        <v>0</v>
      </c>
      <c r="Q84" s="230"/>
      <c r="R84" s="229">
        <v>0</v>
      </c>
      <c r="S84" s="230"/>
      <c r="T84" s="229">
        <v>0</v>
      </c>
      <c r="U84" s="230"/>
      <c r="V84" s="229">
        <v>0</v>
      </c>
      <c r="W84" s="230"/>
      <c r="X84" s="229">
        <v>0</v>
      </c>
      <c r="Y84" s="230"/>
      <c r="Z84" s="229" t="s">
        <v>582</v>
      </c>
      <c r="AA84" s="230"/>
      <c r="AB84" s="229">
        <v>0</v>
      </c>
      <c r="AC84" s="229">
        <v>0</v>
      </c>
    </row>
    <row r="85" spans="1:29" s="248" customFormat="1" x14ac:dyDescent="0.25">
      <c r="A85" s="194" t="s">
        <v>578</v>
      </c>
      <c r="B85" s="195" t="s">
        <v>558</v>
      </c>
      <c r="C85" s="252"/>
      <c r="D85" s="230"/>
      <c r="E85" s="231"/>
      <c r="F85" s="231"/>
      <c r="G85" s="229">
        <v>0</v>
      </c>
      <c r="H85" s="229">
        <v>0</v>
      </c>
      <c r="I85" s="231"/>
      <c r="J85" s="229">
        <v>0</v>
      </c>
      <c r="K85" s="230"/>
      <c r="L85" s="229">
        <v>0</v>
      </c>
      <c r="M85" s="230"/>
      <c r="N85" s="229">
        <v>0</v>
      </c>
      <c r="O85" s="230"/>
      <c r="P85" s="229">
        <v>0</v>
      </c>
      <c r="Q85" s="230"/>
      <c r="R85" s="229">
        <v>0</v>
      </c>
      <c r="S85" s="230"/>
      <c r="T85" s="229">
        <v>0</v>
      </c>
      <c r="U85" s="230"/>
      <c r="V85" s="229">
        <v>0</v>
      </c>
      <c r="W85" s="230"/>
      <c r="X85" s="229">
        <v>0</v>
      </c>
      <c r="Y85" s="230"/>
      <c r="Z85" s="229" t="s">
        <v>582</v>
      </c>
      <c r="AA85" s="230"/>
      <c r="AB85" s="229">
        <v>0</v>
      </c>
      <c r="AC85" s="229">
        <v>0</v>
      </c>
    </row>
    <row r="86" spans="1:29" s="248" customFormat="1" x14ac:dyDescent="0.25">
      <c r="A86" s="194" t="s">
        <v>579</v>
      </c>
      <c r="B86" s="195" t="s">
        <v>560</v>
      </c>
      <c r="C86" s="253"/>
      <c r="D86" s="230"/>
      <c r="E86" s="231"/>
      <c r="F86" s="231"/>
      <c r="G86" s="229">
        <v>0</v>
      </c>
      <c r="H86" s="229">
        <v>0</v>
      </c>
      <c r="I86" s="231"/>
      <c r="J86" s="229">
        <v>0</v>
      </c>
      <c r="K86" s="230"/>
      <c r="L86" s="229">
        <v>0</v>
      </c>
      <c r="M86" s="230"/>
      <c r="N86" s="229">
        <v>0</v>
      </c>
      <c r="O86" s="230"/>
      <c r="P86" s="229">
        <v>0</v>
      </c>
      <c r="Q86" s="230"/>
      <c r="R86" s="229">
        <v>0</v>
      </c>
      <c r="S86" s="230"/>
      <c r="T86" s="229">
        <v>0</v>
      </c>
      <c r="U86" s="230"/>
      <c r="V86" s="229">
        <v>0</v>
      </c>
      <c r="W86" s="230"/>
      <c r="X86" s="229">
        <v>0</v>
      </c>
      <c r="Y86" s="230"/>
      <c r="Z86" s="229" t="s">
        <v>582</v>
      </c>
      <c r="AA86" s="230"/>
      <c r="AB86" s="229">
        <v>0</v>
      </c>
      <c r="AC86" s="229">
        <v>0</v>
      </c>
    </row>
    <row r="87" spans="1:29" x14ac:dyDescent="0.25">
      <c r="G87" s="66"/>
    </row>
    <row r="88" spans="1:29" x14ac:dyDescent="0.25">
      <c r="G88" s="66"/>
    </row>
    <row r="89" spans="1:29" x14ac:dyDescent="0.25">
      <c r="G89" s="66"/>
    </row>
    <row r="90" spans="1:29" x14ac:dyDescent="0.25">
      <c r="G90" s="66"/>
    </row>
    <row r="91" spans="1:29" x14ac:dyDescent="0.25">
      <c r="G91" s="66"/>
    </row>
    <row r="92" spans="1:29" x14ac:dyDescent="0.25">
      <c r="G92" s="66"/>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71</v>
      </c>
    </row>
    <row r="2" spans="1:48" ht="18.75" x14ac:dyDescent="0.3">
      <c r="AV2" s="14" t="s">
        <v>12</v>
      </c>
    </row>
    <row r="3" spans="1:48" ht="18.75" x14ac:dyDescent="0.3">
      <c r="AV3" s="14" t="s">
        <v>70</v>
      </c>
    </row>
    <row r="4" spans="1:48" ht="18.75" x14ac:dyDescent="0.3">
      <c r="AV4" s="14"/>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4"/>
    </row>
    <row r="7" spans="1:48" ht="18.75" x14ac:dyDescent="0.25">
      <c r="A7" s="279" t="s">
        <v>11</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10</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3" t="str">
        <f>'1. паспорт местоположение'!A12:C12</f>
        <v>M_TP3300.PS.0130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9</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3"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5"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5" customFormat="1" x14ac:dyDescent="0.25">
      <c r="A21" s="418" t="s">
        <v>522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5" customFormat="1" ht="58.5" customHeight="1" x14ac:dyDescent="0.25">
      <c r="A22" s="419" t="s">
        <v>54</v>
      </c>
      <c r="B22" s="422" t="s">
        <v>26</v>
      </c>
      <c r="C22" s="419" t="s">
        <v>53</v>
      </c>
      <c r="D22" s="419" t="s">
        <v>52</v>
      </c>
      <c r="E22" s="425" t="s">
        <v>533</v>
      </c>
      <c r="F22" s="426"/>
      <c r="G22" s="426"/>
      <c r="H22" s="426"/>
      <c r="I22" s="426"/>
      <c r="J22" s="426"/>
      <c r="K22" s="426"/>
      <c r="L22" s="427"/>
      <c r="M22" s="419" t="s">
        <v>51</v>
      </c>
      <c r="N22" s="419" t="s">
        <v>50</v>
      </c>
      <c r="O22" s="419" t="s">
        <v>49</v>
      </c>
      <c r="P22" s="428" t="s">
        <v>259</v>
      </c>
      <c r="Q22" s="428" t="s">
        <v>48</v>
      </c>
      <c r="R22" s="428" t="s">
        <v>47</v>
      </c>
      <c r="S22" s="428" t="s">
        <v>46</v>
      </c>
      <c r="T22" s="428"/>
      <c r="U22" s="429" t="s">
        <v>45</v>
      </c>
      <c r="V22" s="429" t="s">
        <v>44</v>
      </c>
      <c r="W22" s="428" t="s">
        <v>43</v>
      </c>
      <c r="X22" s="428" t="s">
        <v>42</v>
      </c>
      <c r="Y22" s="428" t="s">
        <v>41</v>
      </c>
      <c r="Z22" s="442" t="s">
        <v>40</v>
      </c>
      <c r="AA22" s="428" t="s">
        <v>39</v>
      </c>
      <c r="AB22" s="428" t="s">
        <v>38</v>
      </c>
      <c r="AC22" s="428" t="s">
        <v>37</v>
      </c>
      <c r="AD22" s="428" t="s">
        <v>36</v>
      </c>
      <c r="AE22" s="428" t="s">
        <v>35</v>
      </c>
      <c r="AF22" s="428" t="s">
        <v>34</v>
      </c>
      <c r="AG22" s="428"/>
      <c r="AH22" s="428"/>
      <c r="AI22" s="428"/>
      <c r="AJ22" s="428"/>
      <c r="AK22" s="428"/>
      <c r="AL22" s="428" t="s">
        <v>33</v>
      </c>
      <c r="AM22" s="428"/>
      <c r="AN22" s="428"/>
      <c r="AO22" s="428"/>
      <c r="AP22" s="428" t="s">
        <v>32</v>
      </c>
      <c r="AQ22" s="428"/>
      <c r="AR22" s="428" t="s">
        <v>31</v>
      </c>
      <c r="AS22" s="428" t="s">
        <v>30</v>
      </c>
      <c r="AT22" s="428" t="s">
        <v>29</v>
      </c>
      <c r="AU22" s="428" t="s">
        <v>28</v>
      </c>
      <c r="AV22" s="432" t="s">
        <v>27</v>
      </c>
    </row>
    <row r="23" spans="1:48" s="25" customFormat="1" ht="64.5" customHeight="1" x14ac:dyDescent="0.25">
      <c r="A23" s="420"/>
      <c r="B23" s="423"/>
      <c r="C23" s="420"/>
      <c r="D23" s="420"/>
      <c r="E23" s="434" t="s">
        <v>25</v>
      </c>
      <c r="F23" s="436" t="s">
        <v>133</v>
      </c>
      <c r="G23" s="436" t="s">
        <v>132</v>
      </c>
      <c r="H23" s="436" t="s">
        <v>131</v>
      </c>
      <c r="I23" s="440" t="s">
        <v>443</v>
      </c>
      <c r="J23" s="440" t="s">
        <v>444</v>
      </c>
      <c r="K23" s="440" t="s">
        <v>445</v>
      </c>
      <c r="L23" s="436" t="s">
        <v>82</v>
      </c>
      <c r="M23" s="420"/>
      <c r="N23" s="420"/>
      <c r="O23" s="420"/>
      <c r="P23" s="428"/>
      <c r="Q23" s="428"/>
      <c r="R23" s="428"/>
      <c r="S23" s="438" t="s">
        <v>3</v>
      </c>
      <c r="T23" s="438" t="s">
        <v>13</v>
      </c>
      <c r="U23" s="429"/>
      <c r="V23" s="429"/>
      <c r="W23" s="428"/>
      <c r="X23" s="428"/>
      <c r="Y23" s="428"/>
      <c r="Z23" s="428"/>
      <c r="AA23" s="428"/>
      <c r="AB23" s="428"/>
      <c r="AC23" s="428"/>
      <c r="AD23" s="428"/>
      <c r="AE23" s="428"/>
      <c r="AF23" s="428" t="s">
        <v>24</v>
      </c>
      <c r="AG23" s="428"/>
      <c r="AH23" s="428" t="s">
        <v>23</v>
      </c>
      <c r="AI23" s="428"/>
      <c r="AJ23" s="419" t="s">
        <v>22</v>
      </c>
      <c r="AK23" s="419" t="s">
        <v>21</v>
      </c>
      <c r="AL23" s="419" t="s">
        <v>20</v>
      </c>
      <c r="AM23" s="419" t="s">
        <v>19</v>
      </c>
      <c r="AN23" s="419" t="s">
        <v>18</v>
      </c>
      <c r="AO23" s="419" t="s">
        <v>17</v>
      </c>
      <c r="AP23" s="419" t="s">
        <v>16</v>
      </c>
      <c r="AQ23" s="430" t="s">
        <v>13</v>
      </c>
      <c r="AR23" s="428"/>
      <c r="AS23" s="428"/>
      <c r="AT23" s="428"/>
      <c r="AU23" s="428"/>
      <c r="AV23" s="433"/>
    </row>
    <row r="24" spans="1:48" s="25"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69" t="s">
        <v>15</v>
      </c>
      <c r="AG24" s="169" t="s">
        <v>14</v>
      </c>
      <c r="AH24" s="170" t="s">
        <v>3</v>
      </c>
      <c r="AI24" s="170" t="s">
        <v>13</v>
      </c>
      <c r="AJ24" s="421"/>
      <c r="AK24" s="421"/>
      <c r="AL24" s="421"/>
      <c r="AM24" s="421"/>
      <c r="AN24" s="421"/>
      <c r="AO24" s="421"/>
      <c r="AP24" s="421"/>
      <c r="AQ24" s="431"/>
      <c r="AR24" s="428"/>
      <c r="AS24" s="428"/>
      <c r="AT24" s="428"/>
      <c r="AU24" s="428"/>
      <c r="AV24" s="43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1" t="s">
        <v>71</v>
      </c>
    </row>
    <row r="2" spans="1:8" ht="18.75" x14ac:dyDescent="0.3">
      <c r="B2" s="14" t="s">
        <v>12</v>
      </c>
    </row>
    <row r="3" spans="1:8" ht="18.75" x14ac:dyDescent="0.3">
      <c r="B3" s="14" t="s">
        <v>541</v>
      </c>
    </row>
    <row r="4" spans="1:8" x14ac:dyDescent="0.25">
      <c r="B4" s="46"/>
    </row>
    <row r="5" spans="1:8" ht="18.75" x14ac:dyDescent="0.3">
      <c r="A5" s="443" t="str">
        <f>'1. паспорт местоположение'!A5:C5</f>
        <v>Год раскрытия информации: 2024 год</v>
      </c>
      <c r="B5" s="443"/>
      <c r="C5" s="73"/>
      <c r="D5" s="73"/>
      <c r="E5" s="73"/>
      <c r="F5" s="73"/>
      <c r="G5" s="73"/>
      <c r="H5" s="73"/>
    </row>
    <row r="6" spans="1:8" ht="18.75" x14ac:dyDescent="0.3">
      <c r="A6" s="174"/>
      <c r="B6" s="174"/>
      <c r="C6" s="174"/>
      <c r="D6" s="174"/>
      <c r="E6" s="174"/>
      <c r="F6" s="174"/>
      <c r="G6" s="174"/>
      <c r="H6" s="174"/>
    </row>
    <row r="7" spans="1:8" ht="18.75" x14ac:dyDescent="0.25">
      <c r="A7" s="279" t="s">
        <v>11</v>
      </c>
      <c r="B7" s="279"/>
      <c r="C7" s="173"/>
      <c r="D7" s="173"/>
      <c r="E7" s="173"/>
      <c r="F7" s="173"/>
      <c r="G7" s="173"/>
      <c r="H7" s="173"/>
    </row>
    <row r="8" spans="1:8" ht="18.75" x14ac:dyDescent="0.25">
      <c r="A8" s="173"/>
      <c r="B8" s="173"/>
      <c r="C8" s="173"/>
      <c r="D8" s="173"/>
      <c r="E8" s="173"/>
      <c r="F8" s="173"/>
      <c r="G8" s="173"/>
      <c r="H8" s="173"/>
    </row>
    <row r="9" spans="1:8" x14ac:dyDescent="0.25">
      <c r="A9" s="283" t="str">
        <f>'1. паспорт местоположение'!A9:C9</f>
        <v>АО "Россети Тюмень"</v>
      </c>
      <c r="B9" s="283"/>
      <c r="C9" s="171"/>
      <c r="D9" s="171"/>
      <c r="E9" s="171"/>
      <c r="F9" s="171"/>
      <c r="G9" s="171"/>
      <c r="H9" s="171"/>
    </row>
    <row r="10" spans="1:8" x14ac:dyDescent="0.25">
      <c r="A10" s="276" t="s">
        <v>10</v>
      </c>
      <c r="B10" s="276"/>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83" t="str">
        <f>'1. паспорт местоположение'!A12:C12</f>
        <v>M_TP3300.PS.0130</v>
      </c>
      <c r="B12" s="283"/>
      <c r="C12" s="171"/>
      <c r="D12" s="171"/>
      <c r="E12" s="171"/>
      <c r="F12" s="171"/>
      <c r="G12" s="171"/>
      <c r="H12" s="171"/>
    </row>
    <row r="13" spans="1:8" x14ac:dyDescent="0.25">
      <c r="A13" s="276" t="s">
        <v>9</v>
      </c>
      <c r="B13" s="276"/>
      <c r="C13" s="172"/>
      <c r="D13" s="172"/>
      <c r="E13" s="172"/>
      <c r="F13" s="172"/>
      <c r="G13" s="172"/>
      <c r="H13" s="172"/>
    </row>
    <row r="14" spans="1:8" ht="18.75" x14ac:dyDescent="0.25">
      <c r="A14" s="10"/>
      <c r="B14" s="10"/>
      <c r="C14" s="10"/>
      <c r="D14" s="10"/>
      <c r="E14" s="10"/>
      <c r="F14" s="10"/>
      <c r="G14" s="10"/>
      <c r="H14" s="10"/>
    </row>
    <row r="15" spans="1:8" ht="54" customHeight="1" x14ac:dyDescent="0.25">
      <c r="A15" s="277"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77"/>
      <c r="C15" s="171"/>
      <c r="D15" s="171"/>
      <c r="E15" s="171"/>
      <c r="F15" s="171"/>
      <c r="G15" s="171"/>
      <c r="H15" s="171"/>
    </row>
    <row r="16" spans="1:8" x14ac:dyDescent="0.25">
      <c r="A16" s="276" t="s">
        <v>7</v>
      </c>
      <c r="B16" s="276"/>
      <c r="C16" s="172"/>
      <c r="D16" s="172"/>
      <c r="E16" s="172"/>
      <c r="F16" s="172"/>
      <c r="G16" s="172"/>
      <c r="H16" s="172"/>
    </row>
    <row r="17" spans="1:2" x14ac:dyDescent="0.25">
      <c r="B17" s="145"/>
    </row>
    <row r="18" spans="1:2" ht="33.75" customHeight="1" x14ac:dyDescent="0.25">
      <c r="A18" s="447" t="s">
        <v>523</v>
      </c>
      <c r="B18" s="448"/>
    </row>
    <row r="19" spans="1:2" x14ac:dyDescent="0.25">
      <c r="B19" s="46"/>
    </row>
    <row r="20" spans="1:2" ht="16.5" thickBot="1" x14ac:dyDescent="0.3">
      <c r="B20" s="146"/>
    </row>
    <row r="21" spans="1:2" ht="60.75" thickBot="1" x14ac:dyDescent="0.3">
      <c r="A21" s="147" t="s">
        <v>394</v>
      </c>
      <c r="B21" s="148" t="str">
        <f>A15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row>
    <row r="22" spans="1:2" ht="16.5" thickBot="1" x14ac:dyDescent="0.3">
      <c r="A22" s="147" t="s">
        <v>395</v>
      </c>
      <c r="B22" s="148" t="str">
        <f>'1. паспорт местоположение'!C27</f>
        <v>Тюменский район</v>
      </c>
    </row>
    <row r="23" spans="1:2" ht="16.5" thickBot="1" x14ac:dyDescent="0.3">
      <c r="A23" s="147" t="s">
        <v>361</v>
      </c>
      <c r="B23" s="149" t="s">
        <v>590</v>
      </c>
    </row>
    <row r="24" spans="1:2" ht="16.5" thickBot="1" x14ac:dyDescent="0.3">
      <c r="A24" s="147" t="s">
        <v>396</v>
      </c>
      <c r="B24" s="149" t="s">
        <v>591</v>
      </c>
    </row>
    <row r="25" spans="1:2" ht="16.5" thickBot="1" x14ac:dyDescent="0.3">
      <c r="A25" s="150" t="s">
        <v>397</v>
      </c>
      <c r="B25" s="148">
        <v>2025</v>
      </c>
    </row>
    <row r="26" spans="1:2" ht="16.5" thickBot="1" x14ac:dyDescent="0.3">
      <c r="A26" s="151" t="s">
        <v>398</v>
      </c>
      <c r="B26" s="152" t="str">
        <f>'3.3 паспорт описание'!C30</f>
        <v>П</v>
      </c>
    </row>
    <row r="27" spans="1:2" ht="29.25" thickBot="1" x14ac:dyDescent="0.3">
      <c r="A27" s="158" t="s">
        <v>592</v>
      </c>
      <c r="B27" s="234">
        <f>'6.2. Паспорт фин осв ввод'!D24</f>
        <v>547.89055908827504</v>
      </c>
    </row>
    <row r="28" spans="1:2" ht="16.5" thickBot="1" x14ac:dyDescent="0.3">
      <c r="A28" s="154" t="s">
        <v>399</v>
      </c>
      <c r="B28" s="154" t="s">
        <v>593</v>
      </c>
    </row>
    <row r="29" spans="1:2" ht="29.25" thickBot="1" x14ac:dyDescent="0.3">
      <c r="A29" s="159" t="s">
        <v>400</v>
      </c>
      <c r="B29" s="235" t="s">
        <v>387</v>
      </c>
    </row>
    <row r="30" spans="1:2" ht="29.25" thickBot="1" x14ac:dyDescent="0.3">
      <c r="A30" s="159" t="s">
        <v>401</v>
      </c>
      <c r="B30" s="235" t="s">
        <v>387</v>
      </c>
    </row>
    <row r="31" spans="1:2" ht="16.5" thickBot="1" x14ac:dyDescent="0.3">
      <c r="A31" s="154" t="s">
        <v>402</v>
      </c>
      <c r="B31" s="235" t="s">
        <v>387</v>
      </c>
    </row>
    <row r="32" spans="1:2" ht="29.25" thickBot="1" x14ac:dyDescent="0.3">
      <c r="A32" s="159" t="s">
        <v>403</v>
      </c>
      <c r="B32" s="235" t="s">
        <v>387</v>
      </c>
    </row>
    <row r="33" spans="1:2" ht="16.5" thickBot="1" x14ac:dyDescent="0.3">
      <c r="A33" s="154" t="s">
        <v>404</v>
      </c>
      <c r="B33" s="235" t="s">
        <v>387</v>
      </c>
    </row>
    <row r="34" spans="1:2" ht="16.5" thickBot="1" x14ac:dyDescent="0.3">
      <c r="A34" s="154" t="s">
        <v>405</v>
      </c>
      <c r="B34" s="236" t="s">
        <v>387</v>
      </c>
    </row>
    <row r="35" spans="1:2" ht="16.5" thickBot="1" x14ac:dyDescent="0.3">
      <c r="A35" s="154" t="s">
        <v>406</v>
      </c>
      <c r="B35" s="235" t="s">
        <v>387</v>
      </c>
    </row>
    <row r="36" spans="1:2" ht="16.5" thickBot="1" x14ac:dyDescent="0.3">
      <c r="A36" s="154" t="s">
        <v>407</v>
      </c>
      <c r="B36" s="237" t="s">
        <v>387</v>
      </c>
    </row>
    <row r="37" spans="1:2" ht="29.25" thickBot="1" x14ac:dyDescent="0.3">
      <c r="A37" s="159" t="s">
        <v>408</v>
      </c>
      <c r="B37" s="235" t="s">
        <v>387</v>
      </c>
    </row>
    <row r="38" spans="1:2" ht="16.5" thickBot="1" x14ac:dyDescent="0.3">
      <c r="A38" s="154" t="s">
        <v>404</v>
      </c>
      <c r="B38" s="235" t="s">
        <v>387</v>
      </c>
    </row>
    <row r="39" spans="1:2" ht="16.5" thickBot="1" x14ac:dyDescent="0.3">
      <c r="A39" s="154" t="s">
        <v>405</v>
      </c>
      <c r="B39" s="235" t="s">
        <v>387</v>
      </c>
    </row>
    <row r="40" spans="1:2" ht="16.5" thickBot="1" x14ac:dyDescent="0.3">
      <c r="A40" s="154" t="s">
        <v>406</v>
      </c>
      <c r="B40" s="235" t="s">
        <v>387</v>
      </c>
    </row>
    <row r="41" spans="1:2" ht="16.5" thickBot="1" x14ac:dyDescent="0.3">
      <c r="A41" s="154" t="s">
        <v>407</v>
      </c>
      <c r="B41" s="235" t="s">
        <v>387</v>
      </c>
    </row>
    <row r="42" spans="1:2" ht="29.25" thickBot="1" x14ac:dyDescent="0.3">
      <c r="A42" s="159" t="s">
        <v>409</v>
      </c>
      <c r="B42" s="235" t="s">
        <v>387</v>
      </c>
    </row>
    <row r="43" spans="1:2" ht="16.5" thickBot="1" x14ac:dyDescent="0.3">
      <c r="A43" s="154" t="s">
        <v>404</v>
      </c>
      <c r="B43" s="235" t="s">
        <v>387</v>
      </c>
    </row>
    <row r="44" spans="1:2" ht="16.5" thickBot="1" x14ac:dyDescent="0.3">
      <c r="A44" s="154" t="s">
        <v>405</v>
      </c>
      <c r="B44" s="154" t="s">
        <v>387</v>
      </c>
    </row>
    <row r="45" spans="1:2" ht="16.5" thickBot="1" x14ac:dyDescent="0.3">
      <c r="A45" s="154" t="s">
        <v>406</v>
      </c>
      <c r="B45" s="154" t="s">
        <v>387</v>
      </c>
    </row>
    <row r="46" spans="1:2" ht="16.5" thickBot="1" x14ac:dyDescent="0.3">
      <c r="A46" s="154" t="s">
        <v>407</v>
      </c>
      <c r="B46" s="154" t="s">
        <v>387</v>
      </c>
    </row>
    <row r="47" spans="1:2" ht="29.25" thickBot="1" x14ac:dyDescent="0.3">
      <c r="A47" s="153" t="s">
        <v>410</v>
      </c>
      <c r="B47" s="154" t="s">
        <v>594</v>
      </c>
    </row>
    <row r="48" spans="1:2" ht="16.5" thickBot="1" x14ac:dyDescent="0.3">
      <c r="A48" s="155" t="s">
        <v>402</v>
      </c>
      <c r="B48" s="160" t="s">
        <v>387</v>
      </c>
    </row>
    <row r="49" spans="1:2" ht="16.5" thickBot="1" x14ac:dyDescent="0.3">
      <c r="A49" s="155" t="s">
        <v>411</v>
      </c>
      <c r="B49" s="160" t="s">
        <v>387</v>
      </c>
    </row>
    <row r="50" spans="1:2" ht="16.5" thickBot="1" x14ac:dyDescent="0.3">
      <c r="A50" s="155" t="s">
        <v>412</v>
      </c>
      <c r="B50" s="160" t="s">
        <v>387</v>
      </c>
    </row>
    <row r="51" spans="1:2" ht="16.5" thickBot="1" x14ac:dyDescent="0.3">
      <c r="A51" s="155" t="s">
        <v>413</v>
      </c>
      <c r="B51" s="160" t="s">
        <v>387</v>
      </c>
    </row>
    <row r="52" spans="1:2" ht="16.5" thickBot="1" x14ac:dyDescent="0.3">
      <c r="A52" s="150" t="s">
        <v>414</v>
      </c>
      <c r="B52" s="238" t="s">
        <v>387</v>
      </c>
    </row>
    <row r="53" spans="1:2" ht="16.5" thickBot="1" x14ac:dyDescent="0.3">
      <c r="A53" s="150" t="s">
        <v>415</v>
      </c>
      <c r="B53" s="238" t="s">
        <v>387</v>
      </c>
    </row>
    <row r="54" spans="1:2" ht="16.5" thickBot="1" x14ac:dyDescent="0.3">
      <c r="A54" s="150" t="s">
        <v>416</v>
      </c>
      <c r="B54" s="238" t="s">
        <v>387</v>
      </c>
    </row>
    <row r="55" spans="1:2" ht="16.5" thickBot="1" x14ac:dyDescent="0.3">
      <c r="A55" s="151" t="s">
        <v>417</v>
      </c>
      <c r="B55" s="152" t="s">
        <v>595</v>
      </c>
    </row>
    <row r="56" spans="1:2" ht="15.75" customHeight="1" x14ac:dyDescent="0.25">
      <c r="A56" s="239" t="s">
        <v>418</v>
      </c>
      <c r="B56" s="240"/>
    </row>
    <row r="57" spans="1:2" x14ac:dyDescent="0.25">
      <c r="A57" s="241" t="s">
        <v>419</v>
      </c>
      <c r="B57" s="156" t="s">
        <v>596</v>
      </c>
    </row>
    <row r="58" spans="1:2" x14ac:dyDescent="0.25">
      <c r="A58" s="241" t="s">
        <v>420</v>
      </c>
      <c r="B58" s="156" t="s">
        <v>387</v>
      </c>
    </row>
    <row r="59" spans="1:2" x14ac:dyDescent="0.25">
      <c r="A59" s="241" t="s">
        <v>421</v>
      </c>
      <c r="B59" s="156" t="s">
        <v>387</v>
      </c>
    </row>
    <row r="60" spans="1:2" x14ac:dyDescent="0.25">
      <c r="A60" s="241" t="s">
        <v>422</v>
      </c>
      <c r="B60" s="156" t="s">
        <v>387</v>
      </c>
    </row>
    <row r="61" spans="1:2" ht="16.5" thickBot="1" x14ac:dyDescent="0.3">
      <c r="A61" s="242" t="s">
        <v>423</v>
      </c>
      <c r="B61" s="157" t="s">
        <v>387</v>
      </c>
    </row>
    <row r="62" spans="1:2" ht="30.75" thickBot="1" x14ac:dyDescent="0.3">
      <c r="A62" s="155" t="s">
        <v>424</v>
      </c>
      <c r="B62" s="157" t="s">
        <v>581</v>
      </c>
    </row>
    <row r="63" spans="1:2" ht="29.25" thickBot="1" x14ac:dyDescent="0.3">
      <c r="A63" s="150" t="s">
        <v>425</v>
      </c>
      <c r="B63" s="157" t="s">
        <v>581</v>
      </c>
    </row>
    <row r="64" spans="1:2" ht="16.5" thickBot="1" x14ac:dyDescent="0.3">
      <c r="A64" s="155" t="s">
        <v>402</v>
      </c>
      <c r="B64" s="243" t="s">
        <v>387</v>
      </c>
    </row>
    <row r="65" spans="1:2" ht="16.5" thickBot="1" x14ac:dyDescent="0.3">
      <c r="A65" s="155" t="s">
        <v>426</v>
      </c>
      <c r="B65" s="244" t="s">
        <v>387</v>
      </c>
    </row>
    <row r="66" spans="1:2" ht="16.5" thickBot="1" x14ac:dyDescent="0.3">
      <c r="A66" s="155" t="s">
        <v>427</v>
      </c>
      <c r="B66" s="243" t="s">
        <v>387</v>
      </c>
    </row>
    <row r="67" spans="1:2" ht="16.5" thickBot="1" x14ac:dyDescent="0.3">
      <c r="A67" s="161" t="s">
        <v>428</v>
      </c>
      <c r="B67" s="154" t="s">
        <v>591</v>
      </c>
    </row>
    <row r="68" spans="1:2" ht="16.5" thickBot="1" x14ac:dyDescent="0.3">
      <c r="A68" s="150" t="s">
        <v>429</v>
      </c>
      <c r="B68" s="154"/>
    </row>
    <row r="69" spans="1:2" ht="16.5" thickBot="1" x14ac:dyDescent="0.3">
      <c r="A69" s="156" t="s">
        <v>430</v>
      </c>
      <c r="B69" s="245" t="s">
        <v>387</v>
      </c>
    </row>
    <row r="70" spans="1:2" ht="16.5" thickBot="1" x14ac:dyDescent="0.3">
      <c r="A70" s="156" t="s">
        <v>431</v>
      </c>
      <c r="B70" s="246" t="s">
        <v>387</v>
      </c>
    </row>
    <row r="71" spans="1:2" ht="16.5" thickBot="1" x14ac:dyDescent="0.3">
      <c r="A71" s="156" t="s">
        <v>432</v>
      </c>
      <c r="B71" s="246" t="s">
        <v>387</v>
      </c>
    </row>
    <row r="72" spans="1:2" ht="29.25" thickBot="1" x14ac:dyDescent="0.3">
      <c r="A72" s="161" t="s">
        <v>433</v>
      </c>
      <c r="B72" s="243" t="s">
        <v>602</v>
      </c>
    </row>
    <row r="73" spans="1:2" ht="28.5" customHeight="1" x14ac:dyDescent="0.25">
      <c r="A73" s="153" t="s">
        <v>434</v>
      </c>
      <c r="B73" s="444" t="s">
        <v>603</v>
      </c>
    </row>
    <row r="74" spans="1:2" x14ac:dyDescent="0.25">
      <c r="A74" s="156" t="s">
        <v>435</v>
      </c>
      <c r="B74" s="445"/>
    </row>
    <row r="75" spans="1:2" x14ac:dyDescent="0.25">
      <c r="A75" s="156" t="s">
        <v>436</v>
      </c>
      <c r="B75" s="445"/>
    </row>
    <row r="76" spans="1:2" x14ac:dyDescent="0.25">
      <c r="A76" s="156" t="s">
        <v>437</v>
      </c>
      <c r="B76" s="445"/>
    </row>
    <row r="77" spans="1:2" x14ac:dyDescent="0.25">
      <c r="A77" s="156" t="s">
        <v>438</v>
      </c>
      <c r="B77" s="445"/>
    </row>
    <row r="78" spans="1:2" ht="16.5" thickBot="1" x14ac:dyDescent="0.3">
      <c r="A78" s="162" t="s">
        <v>439</v>
      </c>
      <c r="B78" s="446"/>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2024-11-29T09:35:03Z</dcterms:modified>
</cp:coreProperties>
</file>