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69\"/>
    </mc:Choice>
  </mc:AlternateContent>
  <bookViews>
    <workbookView xWindow="0" yWindow="0" windowWidth="28800" windowHeight="105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30" l="1"/>
  <c r="G37" i="16" l="1"/>
  <c r="H37" i="16"/>
  <c r="G35" i="16"/>
  <c r="G39" i="16" l="1"/>
  <c r="C42" i="16" l="1"/>
  <c r="D42" i="16" s="1"/>
  <c r="C40" i="16"/>
  <c r="D40" i="16" s="1"/>
  <c r="C43" i="16" s="1"/>
  <c r="D43" i="16" s="1"/>
  <c r="C44" i="16" s="1"/>
  <c r="D44" i="16" s="1"/>
  <c r="C47" i="16" s="1"/>
  <c r="D47" i="16" s="1"/>
  <c r="C49" i="16" s="1"/>
  <c r="D49" i="16" s="1"/>
  <c r="C50" i="16" s="1"/>
  <c r="D50" i="16" s="1"/>
  <c r="C52" i="16" s="1"/>
  <c r="D52" i="16" s="1"/>
  <c r="C53" i="16" s="1"/>
  <c r="D53" i="16" s="1"/>
  <c r="D39" i="16"/>
  <c r="D32" i="16"/>
  <c r="C37" i="16" s="1"/>
  <c r="D37" i="16" s="1"/>
  <c r="C35" i="16" s="1"/>
  <c r="D35" i="16" s="1"/>
  <c r="C32" i="16"/>
  <c r="C31" i="16"/>
  <c r="D30" i="16"/>
  <c r="C30" i="16"/>
  <c r="A4" i="27" l="1"/>
  <c r="A5" i="30"/>
  <c r="A5" i="14"/>
  <c r="G40" i="16" l="1"/>
  <c r="H40" i="16" s="1"/>
  <c r="G43" i="16" s="1"/>
  <c r="G42" i="16"/>
  <c r="H42" i="16" s="1"/>
  <c r="H43" i="16" l="1"/>
  <c r="G44" i="16" s="1"/>
  <c r="H44" i="16" s="1"/>
  <c r="G47" i="16" s="1"/>
  <c r="H47" i="16" s="1"/>
  <c r="G49" i="16" s="1"/>
  <c r="G31" i="16"/>
  <c r="H49" i="16" l="1"/>
  <c r="G50" i="16" s="1"/>
  <c r="G30" i="16"/>
  <c r="A14" i="27"/>
  <c r="A11" i="27"/>
  <c r="H50" i="16" l="1"/>
  <c r="G52" i="16" s="1"/>
  <c r="H52" i="16" s="1"/>
  <c r="G53" i="16" s="1"/>
  <c r="H53" i="16" s="1"/>
  <c r="A9" i="22"/>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A11" i="12" l="1"/>
  <c r="A13" i="13" s="1"/>
  <c r="B26" i="22" l="1"/>
  <c r="B25" i="22"/>
  <c r="A11" i="17"/>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<sst xmlns="http://schemas.openxmlformats.org/spreadsheetml/2006/main" count="1223" uniqueCount="621">
  <si>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</si>
  <si>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</si>
  <si>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</si>
  <si>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</si>
  <si>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</si>
  <si>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</si>
  <si>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</si>
  <si>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</si>
  <si>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</si>
  <si>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</si>
  <si>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</si>
  <si>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</si>
  <si>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</si>
  <si>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</si>
  <si>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</si>
  <si>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</si>
  <si>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</si>
  <si>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</si>
  <si>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</si>
  <si>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</si>
  <si>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</si>
  <si>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</si>
  <si>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</si>
  <si>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</si>
  <si>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</si>
  <si>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</si>
  <si>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</si>
  <si>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</si>
  <si>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</si>
  <si>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</si>
  <si>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</si>
  <si>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</si>
  <si>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</si>
  <si>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</si>
  <si>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</si>
  <si>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</si>
  <si>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</si>
  <si>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</si>
  <si>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</si>
  <si>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</si>
  <si>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</si>
  <si>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</si>
  <si>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</si>
  <si>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</si>
  <si>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</si>
  <si>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</si>
  <si>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</si>
  <si>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</si>
  <si>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</si>
  <si>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</si>
  <si>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</si>
  <si>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</si>
  <si>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</si>
  <si>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</si>
  <si>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</si>
  <si>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</si>
  <si>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</si>
  <si>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</si>
  <si>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</si>
  <si>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</si>
  <si>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</si>
  <si>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</si>
  <si>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</si>
  <si>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</si>
  <si>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</si>
  <si>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</si>
  <si>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</si>
  <si>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</si>
  <si>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</si>
  <si>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</si>
  <si>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</si>
  <si>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</si>
  <si>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</si>
  <si>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</si>
  <si>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</si>
  <si>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</si>
  <si>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</si>
  <si>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</si>
  <si>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</si>
  <si>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</si>
  <si>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</si>
  <si>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</si>
  <si>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</si>
  <si>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</si>
  <si>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</si>
  <si>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</si>
  <si>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</si>
  <si>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</si>
  <si>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</si>
  <si>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</si>
  <si>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</si>
  <si>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</si>
  <si>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</si>
  <si>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</si>
  <si>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</si>
  <si>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</si>
  <si>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</si>
  <si>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</si>
  <si>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</si>
  <si>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</si>
  <si>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</si>
  <si>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</si>
  <si>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</si>
  <si>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</si>
  <si>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</si>
  <si>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</si>
  <si>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</si>
  <si>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</si>
  <si>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</si>
  <si>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</si>
  <si>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</si>
  <si>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</si>
  <si>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</si>
  <si>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</si>
  <si>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</si>
  <si>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</si>
  <si>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</si>
  <si>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</si>
  <si>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</si>
  <si>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</si>
  <si>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</si>
  <si>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</si>
  <si>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</si>
  <si>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</si>
  <si>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</si>
  <si>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</si>
  <si>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</si>
  <si>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</si>
  <si>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</si>
  <si>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</si>
  <si>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</si>
  <si>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</si>
  <si>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</si>
  <si>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</si>
  <si>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</si>
  <si>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</si>
  <si>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</si>
  <si>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</si>
  <si>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</si>
  <si>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</si>
  <si>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</si>
  <si>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</si>
  <si>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</si>
  <si>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</si>
  <si>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</si>
  <si>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</si>
  <si>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</si>
  <si>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</si>
  <si>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</si>
  <si>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</si>
  <si>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</si>
  <si>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</si>
  <si>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</si>
  <si>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</si>
  <si>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</si>
  <si>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</si>
  <si>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</si>
  <si>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</si>
  <si>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</si>
  <si>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</si>
  <si>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</si>
  <si>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</si>
  <si>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</si>
  <si>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</si>
  <si>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</si>
  <si>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</si>
  <si>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</si>
  <si>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</si>
  <si>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</si>
  <si>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</si>
  <si>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</si>
  <si>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</si>
  <si>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</si>
  <si>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</si>
  <si>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</si>
  <si>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</si>
  <si>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</si>
  <si>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</si>
  <si>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</si>
  <si>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</si>
  <si>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</si>
  <si>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</si>
  <si>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</si>
  <si>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</si>
  <si>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</si>
  <si>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</si>
  <si>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</si>
  <si>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</si>
  <si>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</si>
  <si>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</si>
  <si>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</si>
  <si>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</si>
  <si>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</si>
  <si>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</si>
  <si>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</si>
  <si>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</si>
  <si>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</si>
  <si>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</si>
  <si>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</si>
  <si>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</si>
  <si>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</si>
  <si>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</si>
  <si>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</si>
  <si>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</si>
  <si>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</si>
  <si>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</si>
  <si>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</si>
  <si>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</si>
  <si>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</si>
  <si>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</si>
  <si>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</si>
  <si>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</si>
  <si>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</si>
  <si>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</si>
  <si>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</si>
  <si>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</si>
  <si>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</si>
  <si>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</si>
  <si>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</si>
  <si>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</si>
  <si>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</si>
  <si>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</si>
  <si>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</si>
  <si>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</si>
  <si>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</si>
  <si>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</si>
  <si>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</si>
  <si>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</si>
  <si>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</si>
  <si>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</si>
  <si>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</si>
  <si>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</si>
  <si>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</si>
  <si>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</si>
  <si>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</si>
  <si>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</si>
  <si>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</si>
  <si>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</si>
  <si>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</si>
  <si>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</si>
  <si>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</si>
  <si>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</si>
  <si>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</si>
  <si>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</si>
  <si>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</si>
  <si>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</si>
  <si>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</si>
  <si>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</si>
  <si>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</si>
  <si>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</si>
  <si>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</si>
  <si>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</si>
  <si>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</si>
  <si>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</si>
  <si>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</si>
  <si>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</si>
  <si>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</si>
  <si>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</si>
  <si>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</si>
  <si>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</si>
  <si>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</si>
  <si>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</si>
  <si>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</si>
  <si>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</si>
  <si>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</si>
  <si>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</si>
  <si>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</si>
  <si>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</si>
  <si>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</si>
  <si>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</si>
  <si>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</si>
  <si>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</si>
  <si>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</si>
  <si>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</si>
  <si>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</si>
  <si>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</si>
  <si>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</si>
  <si>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</si>
  <si>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</si>
  <si>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</si>
  <si>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</si>
  <si>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</si>
  <si>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</si>
  <si>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</si>
  <si>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</si>
  <si>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</si>
  <si>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</si>
  <si>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</si>
  <si>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</si>
  <si>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</si>
  <si>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</si>
  <si>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</si>
  <si>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</si>
  <si>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</si>
  <si>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</si>
  <si>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</si>
  <si>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</si>
  <si>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</si>
  <si>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</si>
  <si>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</si>
  <si>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</si>
  <si>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</si>
  <si>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</si>
  <si>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</si>
  <si>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</si>
  <si>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</si>
  <si>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</si>
  <si>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</si>
  <si>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</si>
  <si>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</si>
  <si>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</si>
  <si>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</si>
  <si>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</si>
  <si>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</si>
  <si>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</si>
  <si>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</si>
  <si>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</si>
  <si>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</si>
  <si>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</si>
  <si>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</si>
  <si>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</si>
  <si>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</si>
  <si>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</si>
  <si>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</si>
  <si>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</si>
  <si>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</si>
  <si>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</si>
  <si>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</si>
  <si>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</si>
  <si>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</si>
  <si>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</si>
  <si>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</si>
  <si>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</si>
  <si>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</si>
  <si>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</si>
  <si>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</si>
  <si>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</si>
  <si>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</si>
  <si>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</si>
  <si>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</si>
  <si>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</si>
  <si>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</si>
  <si>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</si>
  <si>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</si>
  <si>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</si>
  <si>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</si>
  <si>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</si>
  <si>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</si>
  <si>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</si>
  <si>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</si>
  <si>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</si>
  <si>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</si>
  <si>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</si>
  <si>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</si>
  <si>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</si>
  <si>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</si>
  <si>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</si>
  <si>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</si>
  <si>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</si>
  <si>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</si>
  <si>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</si>
  <si>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</si>
  <si>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</si>
  <si>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</si>
  <si>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</si>
  <si>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</si>
  <si>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</si>
  <si>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</si>
  <si>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</si>
  <si>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</si>
  <si>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</si>
  <si>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</si>
  <si>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</si>
  <si>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</si>
  <si>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</si>
  <si>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</si>
  <si>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</si>
  <si>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</si>
  <si>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</si>
  <si>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</si>
  <si>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</si>
  <si>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</si>
  <si>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</si>
  <si>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</si>
  <si>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</si>
  <si>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</si>
  <si>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</si>
  <si>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</si>
  <si>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</si>
  <si>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</si>
  <si>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</si>
  <si>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</si>
  <si>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</si>
  <si>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</si>
  <si>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</si>
  <si>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</si>
  <si>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</si>
  <si>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</si>
  <si>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</si>
  <si>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</si>
  <si>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</si>
  <si>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</si>
  <si>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</si>
  <si>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</si>
  <si>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</si>
  <si>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</si>
  <si>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</si>
  <si>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</si>
  <si>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</si>
  <si>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</si>
  <si>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</si>
  <si>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</si>
  <si>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</si>
  <si>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</si>
  <si>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</si>
  <si>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</si>
  <si>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</si>
  <si>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</si>
  <si>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</si>
  <si>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</si>
  <si>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</si>
  <si>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</si>
  <si>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</si>
  <si>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</si>
  <si>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</si>
  <si>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</si>
  <si>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</si>
  <si>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</si>
  <si>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</si>
  <si>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</si>
  <si>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</si>
  <si>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</si>
  <si>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</si>
  <si>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</si>
  <si>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</si>
  <si>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</si>
  <si>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</si>
  <si>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</si>
  <si>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</si>
  <si>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</si>
  <si>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</si>
  <si>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</si>
  <si>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</si>
  <si>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</si>
  <si>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</si>
  <si>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</si>
  <si>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</si>
  <si>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</si>
  <si>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</si>
  <si>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</si>
  <si>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</si>
  <si>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</si>
  <si>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</si>
  <si>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</si>
  <si>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</si>
  <si>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</si>
  <si>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</si>
  <si>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</si>
  <si>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</si>
  <si>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</si>
  <si>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</si>
  <si>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</si>
  <si>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</si>
  <si>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</si>
  <si>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</si>
  <si>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</si>
  <si>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</si>
  <si>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</si>
  <si>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</si>
  <si>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</si>
  <si>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</si>
  <si>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</si>
  <si>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</si>
  <si>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</si>
  <si>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</si>
  <si>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</si>
  <si>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</si>
  <si>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</si>
  <si>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</si>
  <si>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</si>
  <si>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</si>
  <si>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</si>
  <si>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</si>
  <si>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</si>
  <si>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</si>
  <si>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</si>
  <si>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</si>
  <si>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</si>
  <si>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</si>
  <si>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</si>
  <si>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</si>
  <si>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</si>
  <si>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</si>
  <si>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</si>
  <si>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</si>
  <si>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</si>
  <si>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</si>
  <si>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</si>
  <si>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</si>
  <si>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</si>
  <si>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</si>
  <si>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</si>
  <si>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</si>
  <si>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</si>
  <si>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</si>
  <si>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</si>
  <si>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</si>
  <si>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</si>
  <si>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</si>
  <si>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</si>
  <si>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</si>
  <si>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</si>
  <si>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</si>
  <si>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</si>
  <si>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</si>
  <si>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</si>
  <si>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</si>
  <si>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</si>
  <si>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</si>
  <si>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</si>
  <si>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</si>
  <si>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</si>
  <si>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</si>
  <si>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</si>
  <si>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</si>
  <si>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</si>
  <si>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</si>
  <si>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</si>
  <si>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</si>
  <si>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</si>
  <si>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</si>
  <si>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</si>
  <si>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П</t>
  </si>
  <si>
    <t>ВЛ 10 кВ-0,45 км, реклоузер 1 шт.</t>
  </si>
  <si>
    <t>Этапы не предусмотрены</t>
  </si>
  <si>
    <t>Год 2024</t>
  </si>
  <si>
    <t>M_TP3400.VL.0069</t>
  </si>
  <si>
    <t>ЛЭП, км</t>
  </si>
  <si>
    <t>3.9</t>
  </si>
  <si>
    <t>АО "Россети Тюмень"</t>
  </si>
  <si>
    <t>1,945 млн.руб./км; 2,517 млн.руб./шт.</t>
  </si>
  <si>
    <t>Раздел 5. Показатели инвестиционного проекта</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</si>
  <si>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</si>
  <si>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</si>
  <si>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</si>
  <si>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Нижнетавдинский район</t>
  </si>
  <si>
    <t>Сметная стоимость проекта в прогнозных ценах с НДС, млн. руб.</t>
  </si>
  <si>
    <t>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</si>
  <si>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</si>
  <si>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кольцевание с ВЛ 10кВ Подхоз-2 - 0,45км., реклоузер 1 шт.; финансирование 3,574 млн.руб.</t>
  </si>
  <si>
    <t>2023.0358/2022.0156</t>
  </si>
  <si>
    <t>АО "Россети Тюмень" Тюменские ЭС</t>
  </si>
  <si>
    <t>Реконструкция и техперевооружение электросетевых объектов</t>
  </si>
  <si>
    <t>12.2023</t>
  </si>
  <si>
    <t>ПИР</t>
  </si>
  <si>
    <t>Выполнение проектных и изыскательских работ по реконструкции ВЛ 10 кВ Янтык Южного ТПО (кольцевание с ВЛ 10 кВ Подхоз-2- 0,45км, реклоузер 1шт.) филиала АО "Россети Тюмень" Тюменские электрические сети</t>
  </si>
  <si>
    <t>Предварительный расчет стоимости работ</t>
  </si>
  <si>
    <t>ВЗ</t>
  </si>
  <si>
    <t>ЗЦ ПО ЕП</t>
  </si>
  <si>
    <t>ООО "М-Сетьстрой"</t>
  </si>
  <si>
    <t>32312440477</t>
  </si>
  <si>
    <t>www.roseltorg.ru</t>
  </si>
  <si>
    <t>26.05.2023</t>
  </si>
  <si>
    <t>31.05.2023</t>
  </si>
  <si>
    <t>08.06.2023</t>
  </si>
  <si>
    <t>14.06.2023</t>
  </si>
  <si>
    <t>п.7.5.3.</t>
  </si>
  <si>
    <t>Закупочная комиссия</t>
  </si>
  <si>
    <t>32312440477/2023.0358-2</t>
  </si>
  <si>
    <t>20.06.2023</t>
  </si>
  <si>
    <t>26.06.2023</t>
  </si>
  <si>
    <t>30.10.2023</t>
  </si>
  <si>
    <t>2021.0509</t>
  </si>
  <si>
    <t>Филиал АО "Россети Тюмень" Тюменские 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</si>
  <si>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</si>
  <si>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</si>
  <si>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 ЕП</t>
  </si>
  <si>
    <t>ООО "Тюменское АТП"</t>
  </si>
  <si>
    <t>32110808524</t>
  </si>
  <si>
    <t>03.11.2021</t>
  </si>
  <si>
    <t>11.11.2021</t>
  </si>
  <si>
    <t>29.11.2021</t>
  </si>
  <si>
    <t>16.12.2021</t>
  </si>
  <si>
    <t>14.12.2021</t>
  </si>
  <si>
    <t>32110808524/2021.0509-2</t>
  </si>
  <si>
    <t>30.12.2021</t>
  </si>
  <si>
    <t>27.12.2021</t>
  </si>
  <si>
    <t>01.01.2022</t>
  </si>
  <si>
    <t>31.12.2023</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</si>
  <si>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75 213,22 руб. с НДС.</t>
  </si>
  <si>
    <t>2023.0697</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</si>
  <si>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</si>
  <si>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</si>
  <si>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32312769045</t>
  </si>
  <si>
    <t>15.09.2023</t>
  </si>
  <si>
    <t>02.10.2023</t>
  </si>
  <si>
    <t>12.10.2023</t>
  </si>
  <si>
    <t>09.10.2023</t>
  </si>
  <si>
    <t>32312769045/2023.0697-2</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</si>
  <si>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</si>
  <si>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834 505,83 руб. с НДС.</t>
  </si>
  <si>
    <t>Использование земель по объекту: Реконструкция ВЛ 10кВ Янтык Южного ТПО (кольцевание с ВЛ 10кВ Подхоз-2 - 0,45км., реклоузер 1шт.)</t>
  </si>
  <si>
    <t>СЦ ЕП</t>
  </si>
  <si>
    <t>Администрация Нижнетавдинского муниципального района</t>
  </si>
  <si>
    <t>п. 5.7.3.12 Единого Стандарта закупок ПАО "Россети"</t>
  </si>
  <si>
    <t>Использование земель по объекту: Реконструкция ВЛ 10кВ Янтык Южного ТПО (кольцевание с ВЛ 10кВ Подхоз-2 - 0,45км.,
реклоузер 1шт.)</t>
  </si>
  <si>
    <t>АЗ Т13/01/1327 от 02.10.2023. Аренда земли НДС не облагается. Сумма договора 7.044,33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744,52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</si>
  <si>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</si>
  <si>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</si>
  <si>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объем заключенного договора 116 от 13.07.2023 . Администрация Нижнетавдинского муниципального района   в ценах 2023 года с НДС, млн. руб</t>
  </si>
  <si>
    <t>объем заключенного договора 150 от 04.09.2023 . Администрация Нижнетавдинского муниципального района   в ценах 2023 года с НДС, млн. руб</t>
  </si>
  <si>
    <t>ООО "Тюменское АТП" ; Администрация Нижнетавдинского муниципального района</t>
  </si>
  <si>
    <t>ВЛ 10кВ  - 0,45км., реклоузер 1 шт.</t>
  </si>
  <si>
    <t>нарушение сроков реализации проекта в срок</t>
  </si>
  <si>
    <t xml:space="preserve"> нарушение сроков выполнения работ, ведется претензионная работа</t>
  </si>
  <si>
    <t xml:space="preserve">Факт 2023 года </t>
  </si>
  <si>
    <t>Год 2028</t>
  </si>
  <si>
    <t xml:space="preserve"> по состоянию на 01.01.2023</t>
  </si>
  <si>
    <t>по состоянию на 01.01.2024</t>
  </si>
  <si>
    <t>нд</t>
  </si>
  <si>
    <t>АЗ Т13/01/1327 от 02.10.2023. Аренда земли НДС не облагается. Сумма договора 6.828,07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1.224,67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</si>
</sst>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62" fillId="24" borderId="0" xfId="95" applyFont="1" applyFill="1" applyAlignment="1">
      <alignment horizontal="left"/>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26" borderId="45"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xf numFmtId="0" fontId="36" fillId="26" borderId="46"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6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1"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 ##0_);_(* \(#\ ##0\);_(* "-"_);_(@_)</c:formatCode>
                <c:ptCount val="11"/>
                <c:pt idx="0">
                  <c:v>-5593124.5743772956</c:v>
                </c:pt>
                <c:pt idx="1">
                  <c:v>969499.30223154521</c:v>
                </c:pt>
                <c:pt idx="2">
                  <c:v>1000929.6764439342</c:v>
                </c:pt>
                <c:pt idx="3">
                  <c:v>899526.61765442649</c:v>
                </c:pt>
                <c:pt idx="4">
                  <c:v>862615.23247962608</c:v>
                </c:pt>
                <c:pt idx="5">
                  <c:v>890718.45302298933</c:v>
                </c:pt>
                <c:pt idx="6">
                  <c:v>909723.79133279528</c:v>
                </c:pt>
                <c:pt idx="7">
                  <c:v>939501.45490855258</c:v>
                </c:pt>
                <c:pt idx="8">
                  <c:v>970154.20055971155</c:v>
                </c:pt>
                <c:pt idx="9">
                  <c:v>1001708.2807485354</c:v>
                </c:pt>
                <c:pt idx="10">
                  <c:v>1580989.4463450485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-2235920.8685076395</c:v>
                </c:pt>
                <c:pt idx="1">
                  <c:v>-1557011.674178727</c:v>
                </c:pt>
                <c:pt idx="2">
                  <c:v>-970468.68256330106</c:v>
                </c:pt>
                <c:pt idx="3">
                  <c:v>-529363.2587999336</c:v>
                </c:pt>
                <c:pt idx="4">
                  <c:v>-175384.17858872568</c:v>
                </c:pt>
                <c:pt idx="5">
                  <c:v>130483.09926573129</c:v>
                </c:pt>
                <c:pt idx="6">
                  <c:v>391900.33355816948</c:v>
                </c:pt>
                <c:pt idx="7">
                  <c:v>617820.09184161783</c:v>
                </c:pt>
                <c:pt idx="8">
                  <c:v>813042.47984860034</c:v>
                </c:pt>
                <c:pt idx="9">
                  <c:v>981721.94337377953</c:v>
                </c:pt>
                <c:pt idx="10">
                  <c:v>1204504.9253593665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8" sqref="C58"/>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2" t="s">
        <v>548</v>
      </c>
      <c r="B5" s="342"/>
      <c r="C5" s="342"/>
      <c r="D5" s="276"/>
      <c r="E5" s="276"/>
      <c r="F5" s="276"/>
      <c r="G5" s="276"/>
      <c r="H5" s="276"/>
      <c r="I5" s="276"/>
      <c r="J5" s="276"/>
    </row>
    <row r="6" spans="1:22" s="272" customFormat="1" ht="18.75" x14ac:dyDescent="0.3">
      <c r="A6" s="275"/>
      <c r="H6" s="274"/>
    </row>
    <row r="7" spans="1:22" s="272" customFormat="1" ht="18.75" x14ac:dyDescent="0.2">
      <c r="A7" s="346" t="s">
        <v>9</v>
      </c>
      <c r="B7" s="346"/>
      <c r="C7" s="346"/>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47" t="s">
        <v>481</v>
      </c>
      <c r="B9" s="347"/>
      <c r="C9" s="347"/>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48" t="s">
        <v>8</v>
      </c>
      <c r="B10" s="348"/>
      <c r="C10" s="348"/>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47" t="s">
        <v>536</v>
      </c>
      <c r="B12" s="347"/>
      <c r="C12" s="347"/>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48" t="s">
        <v>7</v>
      </c>
      <c r="B13" s="348"/>
      <c r="C13" s="348"/>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49" t="s">
        <v>522</v>
      </c>
      <c r="B15" s="349"/>
      <c r="C15" s="349"/>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3" t="s">
        <v>6</v>
      </c>
      <c r="B16" s="343"/>
      <c r="C16" s="343"/>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4" t="s">
        <v>432</v>
      </c>
      <c r="B18" s="345"/>
      <c r="C18" s="345"/>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523</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524</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39"/>
      <c r="B24" s="340"/>
      <c r="C24" s="341"/>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50"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50"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50" t="s">
        <v>545</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50"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50"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50"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50"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50"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50"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50"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50"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50"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50"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50"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39"/>
      <c r="B39" s="340"/>
      <c r="C39" s="341"/>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549</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525</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39"/>
      <c r="B47" s="340"/>
      <c r="C47" s="341"/>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v>0.96302945600000089</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v>0.69997662333333399</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1" customFormat="1" ht="18.75" customHeight="1" x14ac:dyDescent="0.2">
      <c r="A1" s="90"/>
      <c r="H1" s="127"/>
      <c r="J1" s="127"/>
      <c r="M1" s="127"/>
      <c r="S1" s="91" t="s">
        <v>69</v>
      </c>
    </row>
    <row r="2" spans="1:28" s="81" customFormat="1" ht="18.75" customHeight="1" x14ac:dyDescent="0.3">
      <c r="A2" s="90"/>
      <c r="H2" s="127"/>
      <c r="J2" s="127"/>
      <c r="M2" s="127"/>
      <c r="S2" s="92" t="s">
        <v>10</v>
      </c>
    </row>
    <row r="3" spans="1:28" s="81" customFormat="1" ht="18.75" x14ac:dyDescent="0.3">
      <c r="H3" s="127"/>
      <c r="J3" s="127"/>
      <c r="M3" s="127"/>
      <c r="S3" s="92" t="s">
        <v>68</v>
      </c>
    </row>
    <row r="4" spans="1:28" s="81" customFormat="1" ht="18.75" customHeight="1" x14ac:dyDescent="0.2">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row>
    <row r="5" spans="1:28" s="81" customFormat="1" ht="15.75" x14ac:dyDescent="0.2">
      <c r="A5" s="93"/>
      <c r="H5" s="127"/>
      <c r="J5" s="127"/>
      <c r="M5" s="127"/>
    </row>
    <row r="6" spans="1:28" s="81" customFormat="1" ht="18.75" x14ac:dyDescent="0.2">
      <c r="A6" s="353" t="s">
        <v>9</v>
      </c>
      <c r="B6" s="353"/>
      <c r="C6" s="353"/>
      <c r="D6" s="353"/>
      <c r="E6" s="353"/>
      <c r="F6" s="353"/>
      <c r="G6" s="353"/>
      <c r="H6" s="353"/>
      <c r="I6" s="353"/>
      <c r="J6" s="353"/>
      <c r="K6" s="353"/>
      <c r="L6" s="353"/>
      <c r="M6" s="353"/>
      <c r="N6" s="353"/>
      <c r="O6" s="353"/>
      <c r="P6" s="353"/>
      <c r="Q6" s="353"/>
      <c r="R6" s="353"/>
      <c r="S6" s="353"/>
      <c r="T6" s="80"/>
      <c r="U6" s="80"/>
      <c r="V6" s="80"/>
      <c r="W6" s="80"/>
      <c r="X6" s="80"/>
      <c r="Y6" s="80"/>
      <c r="Z6" s="80"/>
      <c r="AA6" s="80"/>
      <c r="AB6" s="80"/>
    </row>
    <row r="7" spans="1:28" s="81" customFormat="1" ht="18.75" x14ac:dyDescent="0.2">
      <c r="A7" s="353"/>
      <c r="B7" s="353"/>
      <c r="C7" s="353"/>
      <c r="D7" s="353"/>
      <c r="E7" s="353"/>
      <c r="F7" s="353"/>
      <c r="G7" s="353"/>
      <c r="H7" s="353"/>
      <c r="I7" s="353"/>
      <c r="J7" s="353"/>
      <c r="K7" s="353"/>
      <c r="L7" s="353"/>
      <c r="M7" s="353"/>
      <c r="N7" s="353"/>
      <c r="O7" s="353"/>
      <c r="P7" s="353"/>
      <c r="Q7" s="353"/>
      <c r="R7" s="353"/>
      <c r="S7" s="353"/>
      <c r="T7" s="80"/>
      <c r="U7" s="80"/>
      <c r="V7" s="80"/>
      <c r="W7" s="80"/>
      <c r="X7" s="80"/>
      <c r="Y7" s="80"/>
      <c r="Z7" s="80"/>
      <c r="AA7" s="80"/>
      <c r="AB7" s="80"/>
    </row>
    <row r="8" spans="1:28" s="81"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0"/>
      <c r="U8" s="80"/>
      <c r="V8" s="80"/>
      <c r="W8" s="80"/>
      <c r="X8" s="80"/>
      <c r="Y8" s="80"/>
      <c r="Z8" s="80"/>
      <c r="AA8" s="80"/>
      <c r="AB8" s="80"/>
    </row>
    <row r="9" spans="1:28" s="81" customFormat="1" ht="18.75" x14ac:dyDescent="0.2">
      <c r="A9" s="358" t="s">
        <v>8</v>
      </c>
      <c r="B9" s="358"/>
      <c r="C9" s="358"/>
      <c r="D9" s="358"/>
      <c r="E9" s="358"/>
      <c r="F9" s="358"/>
      <c r="G9" s="358"/>
      <c r="H9" s="358"/>
      <c r="I9" s="358"/>
      <c r="J9" s="358"/>
      <c r="K9" s="358"/>
      <c r="L9" s="358"/>
      <c r="M9" s="358"/>
      <c r="N9" s="358"/>
      <c r="O9" s="358"/>
      <c r="P9" s="358"/>
      <c r="Q9" s="358"/>
      <c r="R9" s="358"/>
      <c r="S9" s="358"/>
      <c r="T9" s="80"/>
      <c r="U9" s="80"/>
      <c r="V9" s="80"/>
      <c r="W9" s="80"/>
      <c r="X9" s="80"/>
      <c r="Y9" s="80"/>
      <c r="Z9" s="80"/>
      <c r="AA9" s="80"/>
      <c r="AB9" s="80"/>
    </row>
    <row r="10" spans="1:28" s="81" customFormat="1" ht="18.75" x14ac:dyDescent="0.2">
      <c r="A10" s="353"/>
      <c r="B10" s="353"/>
      <c r="C10" s="353"/>
      <c r="D10" s="353"/>
      <c r="E10" s="353"/>
      <c r="F10" s="353"/>
      <c r="G10" s="353"/>
      <c r="H10" s="353"/>
      <c r="I10" s="353"/>
      <c r="J10" s="353"/>
      <c r="K10" s="353"/>
      <c r="L10" s="353"/>
      <c r="M10" s="353"/>
      <c r="N10" s="353"/>
      <c r="O10" s="353"/>
      <c r="P10" s="353"/>
      <c r="Q10" s="353"/>
      <c r="R10" s="353"/>
      <c r="S10" s="353"/>
      <c r="T10" s="80"/>
      <c r="U10" s="80"/>
      <c r="V10" s="80"/>
      <c r="W10" s="80"/>
      <c r="X10" s="80"/>
      <c r="Y10" s="80"/>
      <c r="Z10" s="80"/>
      <c r="AA10" s="80"/>
      <c r="AB10" s="80"/>
    </row>
    <row r="11" spans="1:28" s="81" customFormat="1" ht="18.75" x14ac:dyDescent="0.2">
      <c r="A11" s="359" t="str">
        <f>'1. паспорт местоположение'!A12:C12</f>
        <v>M_TP3400.VL.0069</v>
      </c>
      <c r="B11" s="359"/>
      <c r="C11" s="359"/>
      <c r="D11" s="359"/>
      <c r="E11" s="359"/>
      <c r="F11" s="359"/>
      <c r="G11" s="359"/>
      <c r="H11" s="359"/>
      <c r="I11" s="359"/>
      <c r="J11" s="359"/>
      <c r="K11" s="359"/>
      <c r="L11" s="359"/>
      <c r="M11" s="359"/>
      <c r="N11" s="359"/>
      <c r="O11" s="359"/>
      <c r="P11" s="359"/>
      <c r="Q11" s="359"/>
      <c r="R11" s="359"/>
      <c r="S11" s="359"/>
      <c r="T11" s="80"/>
      <c r="U11" s="80"/>
      <c r="V11" s="80"/>
      <c r="W11" s="80"/>
      <c r="X11" s="80"/>
      <c r="Y11" s="80"/>
      <c r="Z11" s="80"/>
      <c r="AA11" s="80"/>
      <c r="AB11" s="80"/>
    </row>
    <row r="12" spans="1:28" s="81"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0"/>
      <c r="U12" s="80"/>
      <c r="V12" s="80"/>
      <c r="W12" s="80"/>
      <c r="X12" s="80"/>
      <c r="Y12" s="80"/>
      <c r="Z12" s="80"/>
      <c r="AA12" s="80"/>
      <c r="AB12" s="80"/>
    </row>
    <row r="13" spans="1:28" s="96"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95"/>
      <c r="U13" s="95"/>
      <c r="V13" s="95"/>
      <c r="W13" s="95"/>
      <c r="X13" s="95"/>
      <c r="Y13" s="95"/>
      <c r="Z13" s="95"/>
      <c r="AA13" s="95"/>
      <c r="AB13" s="95"/>
    </row>
    <row r="14" spans="1:28" s="97" customFormat="1" ht="18" customHeight="1" x14ac:dyDescent="0.2">
      <c r="A14" s="359" t="str">
        <f>'1. паспорт местоположение'!A15:C15</f>
        <v>Реконструкция ВЛ 10кВ Янтык Южного ТПО (кольцевание с ВЛ 10кВ Подхоз-2 - 0,45км., реклоузер 1 шт.)</v>
      </c>
      <c r="B14" s="359"/>
      <c r="C14" s="359"/>
      <c r="D14" s="359"/>
      <c r="E14" s="359"/>
      <c r="F14" s="359"/>
      <c r="G14" s="359"/>
      <c r="H14" s="359"/>
      <c r="I14" s="359"/>
      <c r="J14" s="359"/>
      <c r="K14" s="359"/>
      <c r="L14" s="359"/>
      <c r="M14" s="359"/>
      <c r="N14" s="359"/>
      <c r="O14" s="359"/>
      <c r="P14" s="359"/>
      <c r="Q14" s="359"/>
      <c r="R14" s="359"/>
      <c r="S14" s="359"/>
      <c r="T14" s="79"/>
      <c r="U14" s="79"/>
      <c r="V14" s="79"/>
      <c r="W14" s="79"/>
      <c r="X14" s="79"/>
      <c r="Y14" s="79"/>
      <c r="Z14" s="79"/>
      <c r="AA14" s="79"/>
      <c r="AB14" s="79"/>
    </row>
    <row r="15" spans="1:28" s="97"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4"/>
      <c r="U15" s="94"/>
      <c r="V15" s="94"/>
      <c r="W15" s="94"/>
      <c r="X15" s="94"/>
      <c r="Y15" s="94"/>
      <c r="Z15" s="94"/>
      <c r="AA15" s="94"/>
      <c r="AB15" s="94"/>
    </row>
    <row r="16" spans="1:28" s="9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98"/>
      <c r="U16" s="98"/>
      <c r="V16" s="98"/>
      <c r="W16" s="98"/>
      <c r="X16" s="98"/>
      <c r="Y16" s="98"/>
    </row>
    <row r="17" spans="1:28" s="97"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99"/>
      <c r="U17" s="99"/>
      <c r="V17" s="99"/>
      <c r="W17" s="99"/>
      <c r="X17" s="99"/>
      <c r="Y17" s="99"/>
      <c r="Z17" s="99"/>
      <c r="AA17" s="99"/>
      <c r="AB17" s="99"/>
    </row>
    <row r="18" spans="1:28" s="9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98"/>
      <c r="U18" s="98"/>
      <c r="V18" s="98"/>
      <c r="W18" s="98"/>
      <c r="X18" s="98"/>
      <c r="Y18" s="98"/>
    </row>
    <row r="19" spans="1:28" s="97"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98"/>
      <c r="U19" s="98"/>
      <c r="V19" s="98"/>
      <c r="W19" s="98"/>
      <c r="X19" s="98"/>
      <c r="Y19" s="98"/>
    </row>
    <row r="20" spans="1:28" s="97" customFormat="1" ht="157.5" x14ac:dyDescent="0.2">
      <c r="A20" s="350"/>
      <c r="B20" s="350"/>
      <c r="C20" s="356"/>
      <c r="D20" s="350"/>
      <c r="E20" s="350"/>
      <c r="F20" s="350"/>
      <c r="G20" s="350"/>
      <c r="H20" s="351"/>
      <c r="I20" s="350"/>
      <c r="J20" s="351"/>
      <c r="K20" s="350"/>
      <c r="L20" s="350"/>
      <c r="M20" s="351"/>
      <c r="N20" s="350"/>
      <c r="O20" s="350"/>
      <c r="P20" s="350"/>
      <c r="Q20" s="128" t="s">
        <v>306</v>
      </c>
      <c r="R20" s="129" t="s">
        <v>307</v>
      </c>
      <c r="S20" s="357"/>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47"/>
      <c r="B22" s="100"/>
      <c r="C22" s="100"/>
      <c r="D22" s="100"/>
      <c r="E22" s="248"/>
      <c r="F22" s="248"/>
      <c r="G22" s="248"/>
      <c r="H22" s="101"/>
      <c r="I22" s="100"/>
      <c r="J22" s="101"/>
      <c r="K22" s="100"/>
      <c r="L22" s="100"/>
      <c r="M22" s="100"/>
      <c r="N22" s="100"/>
      <c r="O22" s="100"/>
      <c r="P22" s="100"/>
      <c r="Q22" s="248"/>
      <c r="R22" s="247"/>
      <c r="S22" s="249"/>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1" t="s">
        <v>69</v>
      </c>
    </row>
    <row r="3" spans="1:20" s="81" customFormat="1" ht="18.75" customHeight="1" x14ac:dyDescent="0.3">
      <c r="A3" s="90"/>
      <c r="T3" s="92" t="s">
        <v>10</v>
      </c>
    </row>
    <row r="4" spans="1:20" s="81" customFormat="1" ht="18.75" customHeight="1" x14ac:dyDescent="0.3">
      <c r="A4" s="90"/>
      <c r="T4" s="92" t="s">
        <v>68</v>
      </c>
    </row>
    <row r="5" spans="1:20" s="81" customFormat="1" ht="18.75" customHeight="1" x14ac:dyDescent="0.3">
      <c r="A5" s="90"/>
      <c r="T5" s="92"/>
    </row>
    <row r="6" spans="1:20" s="81" customFormat="1" x14ac:dyDescent="0.2">
      <c r="A6" s="352" t="str">
        <f>'1. паспорт местоположение'!A5:C5</f>
        <v>Год раскрытия информации: 2024 год</v>
      </c>
      <c r="B6" s="352"/>
      <c r="C6" s="352"/>
      <c r="D6" s="352"/>
      <c r="E6" s="352"/>
      <c r="F6" s="352"/>
      <c r="G6" s="352"/>
      <c r="H6" s="352"/>
      <c r="I6" s="352"/>
      <c r="J6" s="352"/>
      <c r="K6" s="352"/>
      <c r="L6" s="352"/>
      <c r="M6" s="352"/>
      <c r="N6" s="352"/>
      <c r="O6" s="352"/>
      <c r="P6" s="352"/>
      <c r="Q6" s="352"/>
      <c r="R6" s="352"/>
      <c r="S6" s="352"/>
      <c r="T6" s="352"/>
    </row>
    <row r="7" spans="1:20" s="81" customFormat="1" x14ac:dyDescent="0.2">
      <c r="A7" s="93"/>
    </row>
    <row r="8" spans="1:20" s="81"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1"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1"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1"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1"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1" customFormat="1" ht="18.75" customHeight="1" x14ac:dyDescent="0.2">
      <c r="A13" s="359" t="str">
        <f>'2. паспорт  ТП'!A11:S11</f>
        <v>M_TP3400.VL.0069</v>
      </c>
      <c r="B13" s="359"/>
      <c r="C13" s="359"/>
      <c r="D13" s="359"/>
      <c r="E13" s="359"/>
      <c r="F13" s="359"/>
      <c r="G13" s="359"/>
      <c r="H13" s="359"/>
      <c r="I13" s="359"/>
      <c r="J13" s="359"/>
      <c r="K13" s="359"/>
      <c r="L13" s="359"/>
      <c r="M13" s="359"/>
      <c r="N13" s="359"/>
      <c r="O13" s="359"/>
      <c r="P13" s="359"/>
      <c r="Q13" s="359"/>
      <c r="R13" s="359"/>
      <c r="S13" s="359"/>
      <c r="T13" s="359"/>
    </row>
    <row r="14" spans="1:20" s="81"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96"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97" customFormat="1" ht="43.5" customHeight="1" x14ac:dyDescent="0.2">
      <c r="A16" s="378" t="str">
        <f>'1. паспорт местоположение'!A15:C15</f>
        <v>Реконструкция ВЛ 10кВ Янтык Южного ТПО (кольцевание с ВЛ 10кВ Подхоз-2 - 0,45км., реклоузер 1 шт.)</v>
      </c>
      <c r="B16" s="378"/>
      <c r="C16" s="378"/>
      <c r="D16" s="378"/>
      <c r="E16" s="378"/>
      <c r="F16" s="378"/>
      <c r="G16" s="378"/>
      <c r="H16" s="378"/>
      <c r="I16" s="378"/>
      <c r="J16" s="378"/>
      <c r="K16" s="378"/>
      <c r="L16" s="378"/>
      <c r="M16" s="378"/>
      <c r="N16" s="378"/>
      <c r="O16" s="378"/>
      <c r="P16" s="378"/>
      <c r="Q16" s="378"/>
      <c r="R16" s="378"/>
      <c r="S16" s="378"/>
      <c r="T16" s="378"/>
    </row>
    <row r="17" spans="1:20" s="97"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9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97" customFormat="1" ht="15" customHeight="1" x14ac:dyDescent="0.2">
      <c r="A19" s="379" t="s">
        <v>412</v>
      </c>
      <c r="B19" s="379"/>
      <c r="C19" s="379"/>
      <c r="D19" s="379"/>
      <c r="E19" s="379"/>
      <c r="F19" s="379"/>
      <c r="G19" s="379"/>
      <c r="H19" s="379"/>
      <c r="I19" s="379"/>
      <c r="J19" s="379"/>
      <c r="K19" s="379"/>
      <c r="L19" s="379"/>
      <c r="M19" s="379"/>
      <c r="N19" s="379"/>
      <c r="O19" s="379"/>
      <c r="P19" s="379"/>
      <c r="Q19" s="379"/>
      <c r="R19" s="379"/>
      <c r="S19" s="379"/>
      <c r="T19" s="379"/>
    </row>
    <row r="20" spans="1:20" s="138"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3" t="s">
        <v>115</v>
      </c>
      <c r="R22" s="83" t="s">
        <v>411</v>
      </c>
      <c r="S22" s="83" t="s">
        <v>114</v>
      </c>
      <c r="T22" s="83" t="s">
        <v>113</v>
      </c>
    </row>
    <row r="23" spans="1:20" ht="51.75" customHeight="1" x14ac:dyDescent="0.25">
      <c r="A23" s="374"/>
      <c r="B23" s="83" t="s">
        <v>111</v>
      </c>
      <c r="C23" s="83" t="s">
        <v>112</v>
      </c>
      <c r="D23" s="370"/>
      <c r="E23" s="83" t="s">
        <v>111</v>
      </c>
      <c r="F23" s="83" t="s">
        <v>112</v>
      </c>
      <c r="G23" s="83" t="s">
        <v>111</v>
      </c>
      <c r="H23" s="83" t="s">
        <v>112</v>
      </c>
      <c r="I23" s="83" t="s">
        <v>111</v>
      </c>
      <c r="J23" s="83" t="s">
        <v>112</v>
      </c>
      <c r="K23" s="83" t="s">
        <v>111</v>
      </c>
      <c r="L23" s="83" t="s">
        <v>111</v>
      </c>
      <c r="M23" s="83" t="s">
        <v>112</v>
      </c>
      <c r="N23" s="83" t="s">
        <v>111</v>
      </c>
      <c r="O23" s="83" t="s">
        <v>112</v>
      </c>
      <c r="P23" s="139"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8" customFormat="1" x14ac:dyDescent="0.25">
      <c r="A25" s="140">
        <v>1</v>
      </c>
      <c r="B25" s="140"/>
      <c r="C25" s="140"/>
      <c r="D25" s="141"/>
      <c r="E25" s="140"/>
      <c r="F25" s="140"/>
      <c r="G25" s="140"/>
      <c r="H25" s="140"/>
      <c r="I25" s="140"/>
      <c r="J25" s="85"/>
      <c r="K25" s="85"/>
      <c r="L25" s="85"/>
      <c r="M25" s="140"/>
      <c r="N25" s="140"/>
      <c r="O25" s="140"/>
      <c r="P25" s="85"/>
      <c r="Q25" s="85"/>
      <c r="R25" s="140"/>
      <c r="S25" s="85"/>
      <c r="T25" s="140"/>
    </row>
    <row r="26" spans="1:20" x14ac:dyDescent="0.25">
      <c r="A26" s="140">
        <v>2</v>
      </c>
      <c r="B26" s="140"/>
      <c r="C26" s="140"/>
      <c r="D26" s="141"/>
      <c r="E26" s="140"/>
      <c r="F26" s="140"/>
      <c r="G26" s="140"/>
      <c r="H26" s="140"/>
      <c r="I26" s="85"/>
      <c r="J26" s="85"/>
      <c r="K26" s="85"/>
      <c r="L26" s="85"/>
      <c r="M26" s="140"/>
      <c r="N26" s="140"/>
      <c r="O26" s="140"/>
      <c r="P26" s="140"/>
      <c r="Q26" s="85"/>
      <c r="R26" s="140"/>
      <c r="S26" s="85"/>
      <c r="T26" s="140"/>
    </row>
    <row r="27" spans="1:20" x14ac:dyDescent="0.25">
      <c r="A27" s="140">
        <v>3</v>
      </c>
      <c r="B27" s="140"/>
      <c r="C27" s="140"/>
      <c r="D27" s="141"/>
      <c r="E27" s="140"/>
      <c r="F27" s="140"/>
      <c r="G27" s="140"/>
      <c r="H27" s="140"/>
      <c r="I27" s="140"/>
      <c r="J27" s="85"/>
      <c r="K27" s="85"/>
      <c r="L27" s="140"/>
      <c r="M27" s="140"/>
      <c r="N27" s="140"/>
      <c r="O27" s="140"/>
      <c r="P27" s="140"/>
      <c r="Q27" s="85"/>
      <c r="R27" s="140"/>
      <c r="S27" s="85"/>
      <c r="T27" s="140"/>
    </row>
    <row r="28" spans="1:20" x14ac:dyDescent="0.25">
      <c r="A28" s="140">
        <v>4</v>
      </c>
      <c r="B28" s="140"/>
      <c r="C28" s="140"/>
      <c r="D28" s="141"/>
      <c r="E28" s="140"/>
      <c r="F28" s="140"/>
      <c r="G28" s="140"/>
      <c r="H28" s="140"/>
      <c r="I28" s="85"/>
      <c r="J28" s="85"/>
      <c r="K28" s="85"/>
      <c r="L28" s="140"/>
      <c r="M28" s="140"/>
      <c r="N28" s="140"/>
      <c r="O28" s="140"/>
      <c r="P28" s="140"/>
      <c r="Q28" s="85"/>
      <c r="R28" s="140"/>
      <c r="S28" s="85"/>
      <c r="T28" s="140"/>
    </row>
    <row r="29" spans="1:20" x14ac:dyDescent="0.25">
      <c r="A29" s="140">
        <v>5</v>
      </c>
      <c r="B29" s="140"/>
      <c r="C29" s="140"/>
      <c r="D29" s="141"/>
      <c r="E29" s="140"/>
      <c r="F29" s="140"/>
      <c r="G29" s="142"/>
      <c r="H29" s="140"/>
      <c r="I29" s="85"/>
      <c r="J29" s="85"/>
      <c r="K29" s="85"/>
      <c r="L29" s="140"/>
      <c r="M29" s="140"/>
      <c r="N29" s="140"/>
      <c r="O29" s="140"/>
      <c r="P29" s="140"/>
      <c r="Q29" s="85"/>
      <c r="R29" s="140"/>
      <c r="S29" s="85"/>
      <c r="T29" s="140"/>
    </row>
    <row r="30" spans="1:20" x14ac:dyDescent="0.25">
      <c r="A30" s="140">
        <v>6</v>
      </c>
      <c r="B30" s="140"/>
      <c r="C30" s="140"/>
      <c r="D30" s="141"/>
      <c r="E30" s="140"/>
      <c r="F30" s="140"/>
      <c r="G30" s="142"/>
      <c r="H30" s="142"/>
      <c r="I30" s="85"/>
      <c r="J30" s="85"/>
      <c r="K30" s="85"/>
      <c r="L30" s="140"/>
      <c r="M30" s="140"/>
      <c r="N30" s="140"/>
      <c r="O30" s="140"/>
      <c r="P30" s="140"/>
      <c r="Q30" s="85"/>
      <c r="R30" s="140"/>
      <c r="S30" s="85"/>
      <c r="T30" s="140"/>
    </row>
    <row r="31" spans="1:20" x14ac:dyDescent="0.25">
      <c r="A31" s="140">
        <v>7</v>
      </c>
      <c r="B31" s="140"/>
      <c r="C31" s="140"/>
      <c r="D31" s="141"/>
      <c r="E31" s="140"/>
      <c r="F31" s="140"/>
      <c r="G31" s="142"/>
      <c r="H31" s="142"/>
      <c r="I31" s="85"/>
      <c r="J31" s="85"/>
      <c r="K31" s="85"/>
      <c r="L31" s="140"/>
      <c r="M31" s="140"/>
      <c r="N31" s="140"/>
      <c r="O31" s="140"/>
      <c r="P31" s="140"/>
      <c r="Q31" s="85"/>
      <c r="R31" s="140"/>
      <c r="S31" s="85"/>
      <c r="T31" s="140"/>
    </row>
    <row r="32" spans="1:20" x14ac:dyDescent="0.25">
      <c r="A32" s="140">
        <v>8</v>
      </c>
      <c r="B32" s="140"/>
      <c r="C32" s="140"/>
      <c r="D32" s="141"/>
      <c r="E32" s="140"/>
      <c r="F32" s="140"/>
      <c r="G32" s="142"/>
      <c r="H32" s="142"/>
      <c r="I32" s="85"/>
      <c r="J32" s="85"/>
      <c r="K32" s="85"/>
      <c r="L32" s="140"/>
      <c r="M32" s="140"/>
      <c r="N32" s="140"/>
      <c r="O32" s="140"/>
      <c r="P32" s="140"/>
      <c r="Q32" s="85"/>
      <c r="R32" s="140"/>
      <c r="S32" s="85"/>
      <c r="T32" s="140"/>
    </row>
    <row r="33" spans="1:20" x14ac:dyDescent="0.25">
      <c r="A33" s="140">
        <v>9</v>
      </c>
      <c r="B33" s="140"/>
      <c r="C33" s="140"/>
      <c r="D33" s="141"/>
      <c r="E33" s="140"/>
      <c r="F33" s="140"/>
      <c r="G33" s="142"/>
      <c r="H33" s="142"/>
      <c r="I33" s="140"/>
      <c r="J33" s="85"/>
      <c r="K33" s="140"/>
      <c r="L33" s="140"/>
      <c r="M33" s="140"/>
      <c r="N33" s="140"/>
      <c r="O33" s="140"/>
      <c r="P33" s="140"/>
      <c r="Q33" s="85"/>
      <c r="R33" s="140"/>
      <c r="S33" s="85"/>
      <c r="T33" s="140"/>
    </row>
    <row r="34" spans="1:20" x14ac:dyDescent="0.25">
      <c r="A34" s="140">
        <v>10</v>
      </c>
      <c r="B34" s="140"/>
      <c r="C34" s="140"/>
      <c r="D34" s="141"/>
      <c r="E34" s="140"/>
      <c r="F34" s="140"/>
      <c r="G34" s="142"/>
      <c r="H34" s="142"/>
      <c r="I34" s="140"/>
      <c r="J34" s="85"/>
      <c r="K34" s="140"/>
      <c r="L34" s="140"/>
      <c r="M34" s="140"/>
      <c r="N34" s="140"/>
      <c r="O34" s="140"/>
      <c r="P34" s="140"/>
      <c r="Q34" s="85"/>
      <c r="R34" s="140"/>
      <c r="S34" s="85"/>
      <c r="T34" s="140"/>
    </row>
    <row r="35" spans="1:20" x14ac:dyDescent="0.25">
      <c r="A35" s="140">
        <v>11</v>
      </c>
      <c r="B35" s="140"/>
      <c r="C35" s="140"/>
      <c r="D35" s="141"/>
      <c r="E35" s="140"/>
      <c r="F35" s="140"/>
      <c r="G35" s="142"/>
      <c r="H35" s="142"/>
      <c r="I35" s="140"/>
      <c r="J35" s="85"/>
      <c r="K35" s="140"/>
      <c r="L35" s="140"/>
      <c r="M35" s="140"/>
      <c r="N35" s="140"/>
      <c r="O35" s="140"/>
      <c r="P35" s="140"/>
      <c r="Q35" s="85"/>
      <c r="R35" s="140"/>
      <c r="S35" s="85"/>
      <c r="T35" s="140"/>
    </row>
    <row r="36" spans="1:20" x14ac:dyDescent="0.25">
      <c r="A36" s="140">
        <v>12</v>
      </c>
      <c r="B36" s="140"/>
      <c r="C36" s="140"/>
      <c r="D36" s="141"/>
      <c r="E36" s="140"/>
      <c r="F36" s="140"/>
      <c r="G36" s="142"/>
      <c r="H36" s="140"/>
      <c r="I36" s="140"/>
      <c r="J36" s="85"/>
      <c r="K36" s="140"/>
      <c r="L36" s="140"/>
      <c r="M36" s="140"/>
      <c r="N36" s="140"/>
      <c r="O36" s="140"/>
      <c r="P36" s="140"/>
      <c r="Q36" s="85"/>
      <c r="R36" s="140"/>
      <c r="S36" s="85"/>
      <c r="T36" s="140"/>
    </row>
    <row r="37" spans="1:20" x14ac:dyDescent="0.25">
      <c r="A37" s="140">
        <v>13</v>
      </c>
      <c r="B37" s="140"/>
      <c r="C37" s="140"/>
      <c r="D37" s="141"/>
      <c r="E37" s="140"/>
      <c r="F37" s="140"/>
      <c r="G37" s="142"/>
      <c r="H37" s="142"/>
      <c r="I37" s="140"/>
      <c r="J37" s="85"/>
      <c r="K37" s="140"/>
      <c r="L37" s="140"/>
      <c r="M37" s="140"/>
      <c r="N37" s="140"/>
      <c r="O37" s="140"/>
      <c r="P37" s="140"/>
      <c r="Q37" s="85"/>
      <c r="R37" s="140"/>
      <c r="S37" s="85"/>
      <c r="T37" s="140"/>
    </row>
    <row r="38" spans="1:20" x14ac:dyDescent="0.25">
      <c r="A38" s="140">
        <v>14</v>
      </c>
      <c r="B38" s="140"/>
      <c r="C38" s="140"/>
      <c r="D38" s="141"/>
      <c r="E38" s="140"/>
      <c r="F38" s="140"/>
      <c r="G38" s="142"/>
      <c r="H38" s="142"/>
      <c r="I38" s="140"/>
      <c r="J38" s="85"/>
      <c r="K38" s="140"/>
      <c r="L38" s="140"/>
      <c r="M38" s="140"/>
      <c r="N38" s="140"/>
      <c r="O38" s="140"/>
      <c r="P38" s="140"/>
      <c r="Q38" s="85"/>
      <c r="R38" s="140"/>
      <c r="S38" s="85"/>
      <c r="T38" s="140"/>
    </row>
    <row r="39" spans="1:20" x14ac:dyDescent="0.25">
      <c r="A39" s="140">
        <v>15</v>
      </c>
      <c r="B39" s="140"/>
      <c r="C39" s="140"/>
      <c r="D39" s="141"/>
      <c r="E39" s="140"/>
      <c r="F39" s="140"/>
      <c r="G39" s="142"/>
      <c r="H39" s="142"/>
      <c r="I39" s="140"/>
      <c r="J39" s="85"/>
      <c r="K39" s="140"/>
      <c r="L39" s="140"/>
      <c r="M39" s="140"/>
      <c r="N39" s="140"/>
      <c r="O39" s="140"/>
      <c r="P39" s="140"/>
      <c r="Q39" s="85"/>
      <c r="R39" s="140"/>
      <c r="S39" s="85"/>
      <c r="T39" s="140"/>
    </row>
    <row r="40" spans="1:20" x14ac:dyDescent="0.25">
      <c r="A40" s="140">
        <v>16</v>
      </c>
      <c r="B40" s="140"/>
      <c r="C40" s="140"/>
      <c r="D40" s="141"/>
      <c r="E40" s="140"/>
      <c r="F40" s="140"/>
      <c r="G40" s="140"/>
      <c r="H40" s="140"/>
      <c r="I40" s="140"/>
      <c r="J40" s="85"/>
      <c r="K40" s="140"/>
      <c r="L40" s="140"/>
      <c r="M40" s="140"/>
      <c r="N40" s="140"/>
      <c r="O40" s="140"/>
      <c r="P40" s="140"/>
      <c r="Q40" s="85"/>
      <c r="R40" s="140"/>
      <c r="S40" s="85"/>
      <c r="T40" s="140"/>
    </row>
    <row r="41" spans="1:20" x14ac:dyDescent="0.25">
      <c r="A41" s="140">
        <v>17</v>
      </c>
      <c r="B41" s="140"/>
      <c r="C41" s="140"/>
      <c r="D41" s="141"/>
      <c r="E41" s="140"/>
      <c r="F41" s="140"/>
      <c r="G41" s="140"/>
      <c r="H41" s="140"/>
      <c r="I41" s="140"/>
      <c r="J41" s="85"/>
      <c r="K41" s="140"/>
      <c r="L41" s="140"/>
      <c r="M41" s="140"/>
      <c r="N41" s="143"/>
      <c r="O41" s="143"/>
      <c r="P41" s="143"/>
      <c r="Q41" s="85"/>
      <c r="R41" s="140"/>
      <c r="S41" s="85"/>
      <c r="T41" s="140"/>
    </row>
    <row r="42" spans="1:20" x14ac:dyDescent="0.25">
      <c r="A42" s="140">
        <v>18</v>
      </c>
      <c r="B42" s="140"/>
      <c r="C42" s="140"/>
      <c r="D42" s="141"/>
      <c r="E42" s="140"/>
      <c r="F42" s="140"/>
      <c r="G42" s="140"/>
      <c r="H42" s="140"/>
      <c r="I42" s="140"/>
      <c r="J42" s="85"/>
      <c r="K42" s="140"/>
      <c r="L42" s="140"/>
      <c r="M42" s="140"/>
      <c r="N42" s="143"/>
      <c r="O42" s="143"/>
      <c r="P42" s="143"/>
      <c r="Q42" s="85"/>
      <c r="R42" s="140"/>
      <c r="S42" s="85"/>
      <c r="T42" s="140"/>
    </row>
    <row r="43" spans="1:20" x14ac:dyDescent="0.25">
      <c r="A43" s="140">
        <v>19</v>
      </c>
      <c r="B43" s="140"/>
      <c r="C43" s="140"/>
      <c r="D43" s="141"/>
      <c r="E43" s="140"/>
      <c r="F43" s="140"/>
      <c r="G43" s="140"/>
      <c r="H43" s="140"/>
      <c r="I43" s="140"/>
      <c r="J43" s="85"/>
      <c r="K43" s="140"/>
      <c r="L43" s="140"/>
      <c r="M43" s="140"/>
      <c r="N43" s="143"/>
      <c r="O43" s="143"/>
      <c r="P43" s="143"/>
      <c r="Q43" s="85"/>
      <c r="R43" s="140"/>
      <c r="S43" s="85"/>
      <c r="T43" s="140"/>
    </row>
    <row r="44" spans="1:20" x14ac:dyDescent="0.25">
      <c r="A44" s="140">
        <v>20</v>
      </c>
      <c r="B44" s="140"/>
      <c r="C44" s="140"/>
      <c r="D44" s="141"/>
      <c r="E44" s="140"/>
      <c r="F44" s="140"/>
      <c r="G44" s="140"/>
      <c r="H44" s="140"/>
      <c r="I44" s="140"/>
      <c r="J44" s="85"/>
      <c r="K44" s="140"/>
      <c r="L44" s="140"/>
      <c r="M44" s="140"/>
      <c r="N44" s="143"/>
      <c r="O44" s="143"/>
      <c r="P44" s="143"/>
      <c r="Q44" s="85"/>
      <c r="R44" s="140"/>
      <c r="S44" s="85"/>
      <c r="T44" s="140"/>
    </row>
    <row r="45" spans="1:20" x14ac:dyDescent="0.25">
      <c r="A45" s="140">
        <v>21</v>
      </c>
      <c r="B45" s="140"/>
      <c r="C45" s="140"/>
      <c r="D45" s="141"/>
      <c r="E45" s="140"/>
      <c r="F45" s="140"/>
      <c r="G45" s="140"/>
      <c r="H45" s="140"/>
      <c r="I45" s="140"/>
      <c r="J45" s="85"/>
      <c r="K45" s="140"/>
      <c r="L45" s="140"/>
      <c r="M45" s="140"/>
      <c r="N45" s="143"/>
      <c r="O45" s="143"/>
      <c r="P45" s="143"/>
      <c r="Q45" s="85"/>
      <c r="R45" s="140"/>
      <c r="S45" s="85"/>
      <c r="T45" s="140"/>
    </row>
    <row r="46" spans="1:20" x14ac:dyDescent="0.25">
      <c r="A46" s="140">
        <v>22</v>
      </c>
      <c r="B46" s="140"/>
      <c r="C46" s="140"/>
      <c r="D46" s="141"/>
      <c r="E46" s="140"/>
      <c r="F46" s="140"/>
      <c r="G46" s="140"/>
      <c r="H46" s="140"/>
      <c r="I46" s="140"/>
      <c r="J46" s="85"/>
      <c r="K46" s="140"/>
      <c r="L46" s="140"/>
      <c r="M46" s="140"/>
      <c r="N46" s="143"/>
      <c r="O46" s="143"/>
      <c r="P46" s="143"/>
      <c r="Q46" s="85"/>
      <c r="R46" s="140"/>
      <c r="S46" s="85"/>
      <c r="T46" s="140"/>
    </row>
    <row r="47" spans="1:20" x14ac:dyDescent="0.25">
      <c r="A47" s="140">
        <v>23</v>
      </c>
      <c r="B47" s="140"/>
      <c r="C47" s="140"/>
      <c r="D47" s="141"/>
      <c r="E47" s="140"/>
      <c r="F47" s="140"/>
      <c r="G47" s="140"/>
      <c r="H47" s="140"/>
      <c r="I47" s="140"/>
      <c r="J47" s="85"/>
      <c r="K47" s="140"/>
      <c r="L47" s="140"/>
      <c r="M47" s="140"/>
      <c r="N47" s="143"/>
      <c r="O47" s="143"/>
      <c r="P47" s="143"/>
      <c r="Q47" s="85"/>
      <c r="R47" s="140"/>
      <c r="S47" s="85"/>
      <c r="T47" s="140"/>
    </row>
    <row r="48" spans="1:20" x14ac:dyDescent="0.25">
      <c r="A48" s="140">
        <v>24</v>
      </c>
      <c r="B48" s="140"/>
      <c r="C48" s="140"/>
      <c r="D48" s="141"/>
      <c r="E48" s="140"/>
      <c r="F48" s="140"/>
      <c r="G48" s="140"/>
      <c r="H48" s="140"/>
      <c r="I48" s="140"/>
      <c r="J48" s="85"/>
      <c r="K48" s="140"/>
      <c r="L48" s="140"/>
      <c r="M48" s="140"/>
      <c r="N48" s="140"/>
      <c r="O48" s="140"/>
      <c r="P48" s="140"/>
      <c r="Q48" s="85"/>
      <c r="R48" s="140"/>
      <c r="S48" s="85"/>
      <c r="T48" s="140"/>
    </row>
    <row r="49" spans="1:20" x14ac:dyDescent="0.25">
      <c r="A49" s="140">
        <v>25</v>
      </c>
      <c r="B49" s="140"/>
      <c r="C49" s="140"/>
      <c r="D49" s="141"/>
      <c r="E49" s="140"/>
      <c r="F49" s="140"/>
      <c r="G49" s="140"/>
      <c r="H49" s="140"/>
      <c r="I49" s="140"/>
      <c r="J49" s="85"/>
      <c r="K49" s="140"/>
      <c r="L49" s="140"/>
      <c r="M49" s="140"/>
      <c r="N49" s="143"/>
      <c r="O49" s="143"/>
      <c r="P49" s="143"/>
      <c r="Q49" s="85"/>
      <c r="R49" s="140"/>
      <c r="S49" s="85"/>
      <c r="T49" s="140"/>
    </row>
    <row r="50" spans="1:20" x14ac:dyDescent="0.25">
      <c r="A50" s="140">
        <v>26</v>
      </c>
      <c r="B50" s="140"/>
      <c r="C50" s="140"/>
      <c r="D50" s="141"/>
      <c r="E50" s="140"/>
      <c r="F50" s="140"/>
      <c r="G50" s="140"/>
      <c r="H50" s="140"/>
      <c r="I50" s="140"/>
      <c r="J50" s="85"/>
      <c r="K50" s="140"/>
      <c r="L50" s="140"/>
      <c r="M50" s="140"/>
      <c r="N50" s="143"/>
      <c r="O50" s="143"/>
      <c r="P50" s="143"/>
      <c r="Q50" s="85"/>
      <c r="R50" s="140"/>
      <c r="S50" s="85"/>
      <c r="T50" s="140"/>
    </row>
    <row r="51" spans="1:20" x14ac:dyDescent="0.25">
      <c r="A51" s="140">
        <v>27</v>
      </c>
      <c r="B51" s="140"/>
      <c r="C51" s="140"/>
      <c r="D51" s="141"/>
      <c r="E51" s="140"/>
      <c r="F51" s="140"/>
      <c r="G51" s="140"/>
      <c r="H51" s="140"/>
      <c r="I51" s="140"/>
      <c r="J51" s="85"/>
      <c r="K51" s="140"/>
      <c r="L51" s="140"/>
      <c r="M51" s="140"/>
      <c r="N51" s="143"/>
      <c r="O51" s="143"/>
      <c r="P51" s="143"/>
      <c r="Q51" s="85"/>
      <c r="R51" s="140"/>
      <c r="S51" s="85"/>
      <c r="T51" s="140"/>
    </row>
    <row r="52" spans="1:20" x14ac:dyDescent="0.25">
      <c r="A52" s="140">
        <v>28</v>
      </c>
      <c r="B52" s="140"/>
      <c r="C52" s="140"/>
      <c r="D52" s="141"/>
      <c r="E52" s="140"/>
      <c r="F52" s="140"/>
      <c r="G52" s="140"/>
      <c r="H52" s="140"/>
      <c r="I52" s="140"/>
      <c r="J52" s="85"/>
      <c r="K52" s="140"/>
      <c r="L52" s="140"/>
      <c r="M52" s="140"/>
      <c r="N52" s="143"/>
      <c r="O52" s="143"/>
      <c r="P52" s="143"/>
      <c r="Q52" s="85"/>
      <c r="R52" s="140"/>
      <c r="S52" s="85"/>
      <c r="T52" s="140"/>
    </row>
    <row r="53" spans="1:20" x14ac:dyDescent="0.25">
      <c r="A53" s="140">
        <v>29</v>
      </c>
      <c r="B53" s="140"/>
      <c r="C53" s="140"/>
      <c r="D53" s="141"/>
      <c r="E53" s="140"/>
      <c r="F53" s="140"/>
      <c r="G53" s="140"/>
      <c r="H53" s="140"/>
      <c r="I53" s="140"/>
      <c r="J53" s="85"/>
      <c r="K53" s="140"/>
      <c r="L53" s="140"/>
      <c r="M53" s="140"/>
      <c r="N53" s="143"/>
      <c r="O53" s="143"/>
      <c r="P53" s="143"/>
      <c r="Q53" s="85"/>
      <c r="R53" s="140"/>
      <c r="S53" s="85"/>
      <c r="T53" s="140"/>
    </row>
    <row r="54" spans="1:20" x14ac:dyDescent="0.25">
      <c r="A54" s="140">
        <v>30</v>
      </c>
      <c r="B54" s="140"/>
      <c r="C54" s="140"/>
      <c r="D54" s="141"/>
      <c r="E54" s="140"/>
      <c r="F54" s="140"/>
      <c r="G54" s="140"/>
      <c r="H54" s="140"/>
      <c r="I54" s="140"/>
      <c r="J54" s="85"/>
      <c r="K54" s="140"/>
      <c r="L54" s="140"/>
      <c r="M54" s="140"/>
      <c r="N54" s="143"/>
      <c r="O54" s="143"/>
      <c r="P54" s="143"/>
      <c r="Q54" s="85"/>
      <c r="R54" s="140"/>
      <c r="S54" s="85"/>
      <c r="T54" s="140"/>
    </row>
    <row r="55" spans="1:20" x14ac:dyDescent="0.25">
      <c r="A55" s="140">
        <v>31</v>
      </c>
      <c r="B55" s="140"/>
      <c r="C55" s="140"/>
      <c r="D55" s="141"/>
      <c r="E55" s="140"/>
      <c r="F55" s="140"/>
      <c r="G55" s="140"/>
      <c r="H55" s="140"/>
      <c r="I55" s="140"/>
      <c r="J55" s="85"/>
      <c r="K55" s="140"/>
      <c r="L55" s="140"/>
      <c r="M55" s="140"/>
      <c r="N55" s="143"/>
      <c r="O55" s="143"/>
      <c r="P55" s="143"/>
      <c r="Q55" s="85"/>
      <c r="R55" s="140"/>
      <c r="S55" s="85"/>
      <c r="T55" s="140"/>
    </row>
    <row r="56" spans="1:20" x14ac:dyDescent="0.25">
      <c r="A56" s="140">
        <v>32</v>
      </c>
      <c r="B56" s="140"/>
      <c r="C56" s="140"/>
      <c r="D56" s="141"/>
      <c r="E56" s="140"/>
      <c r="F56" s="140"/>
      <c r="G56" s="140"/>
      <c r="H56" s="140"/>
      <c r="I56" s="140"/>
      <c r="J56" s="85"/>
      <c r="K56" s="140"/>
      <c r="L56" s="140"/>
      <c r="M56" s="140"/>
      <c r="N56" s="143"/>
      <c r="O56" s="143"/>
      <c r="P56" s="143"/>
      <c r="Q56" s="85"/>
      <c r="R56" s="140"/>
      <c r="S56" s="85"/>
      <c r="T56" s="140"/>
    </row>
    <row r="57" spans="1:20" x14ac:dyDescent="0.25">
      <c r="A57" s="140">
        <v>33</v>
      </c>
      <c r="B57" s="140"/>
      <c r="C57" s="140"/>
      <c r="D57" s="141"/>
      <c r="E57" s="140"/>
      <c r="F57" s="140"/>
      <c r="G57" s="140"/>
      <c r="H57" s="140"/>
      <c r="I57" s="140"/>
      <c r="J57" s="85"/>
      <c r="K57" s="140"/>
      <c r="L57" s="140"/>
      <c r="M57" s="140"/>
      <c r="N57" s="143"/>
      <c r="O57" s="143"/>
      <c r="P57" s="143"/>
      <c r="Q57" s="85"/>
      <c r="R57" s="140"/>
      <c r="S57" s="85"/>
      <c r="T57" s="140"/>
    </row>
    <row r="58" spans="1:20" x14ac:dyDescent="0.25">
      <c r="A58" s="140">
        <v>34</v>
      </c>
      <c r="B58" s="140"/>
      <c r="C58" s="140"/>
      <c r="D58" s="141"/>
      <c r="E58" s="140"/>
      <c r="F58" s="140"/>
      <c r="G58" s="140"/>
      <c r="H58" s="140"/>
      <c r="I58" s="140"/>
      <c r="J58" s="85"/>
      <c r="K58" s="140"/>
      <c r="L58" s="140"/>
      <c r="M58" s="140"/>
      <c r="N58" s="143"/>
      <c r="O58" s="143"/>
      <c r="P58" s="143"/>
      <c r="Q58" s="85"/>
      <c r="R58" s="140"/>
      <c r="S58" s="85"/>
      <c r="T58" s="140"/>
    </row>
    <row r="59" spans="1:20" x14ac:dyDescent="0.25">
      <c r="A59" s="140">
        <v>35</v>
      </c>
      <c r="B59" s="140"/>
      <c r="C59" s="140"/>
      <c r="D59" s="141"/>
      <c r="E59" s="140"/>
      <c r="F59" s="140"/>
      <c r="G59" s="140"/>
      <c r="H59" s="140"/>
      <c r="I59" s="140"/>
      <c r="J59" s="85"/>
      <c r="K59" s="140"/>
      <c r="L59" s="140"/>
      <c r="M59" s="140"/>
      <c r="N59" s="143"/>
      <c r="O59" s="143"/>
      <c r="P59" s="143"/>
      <c r="Q59" s="85"/>
      <c r="R59" s="140"/>
      <c r="S59" s="85"/>
      <c r="T59" s="140"/>
    </row>
    <row r="60" spans="1:20" x14ac:dyDescent="0.25">
      <c r="A60" s="140">
        <v>36</v>
      </c>
      <c r="B60" s="140"/>
      <c r="C60" s="140"/>
      <c r="D60" s="141"/>
      <c r="E60" s="140"/>
      <c r="F60" s="140"/>
      <c r="G60" s="140"/>
      <c r="H60" s="140"/>
      <c r="I60" s="140"/>
      <c r="J60" s="85"/>
      <c r="K60" s="140"/>
      <c r="L60" s="140"/>
      <c r="M60" s="140"/>
      <c r="N60" s="143"/>
      <c r="O60" s="143"/>
      <c r="P60" s="143"/>
      <c r="Q60" s="85"/>
      <c r="R60" s="140"/>
      <c r="S60" s="85"/>
      <c r="T60" s="140"/>
    </row>
    <row r="61" spans="1:20" x14ac:dyDescent="0.25">
      <c r="A61" s="140">
        <v>37</v>
      </c>
      <c r="B61" s="140"/>
      <c r="C61" s="140"/>
      <c r="D61" s="141"/>
      <c r="E61" s="140"/>
      <c r="F61" s="140"/>
      <c r="G61" s="140"/>
      <c r="H61" s="140"/>
      <c r="I61" s="140"/>
      <c r="J61" s="85"/>
      <c r="K61" s="140"/>
      <c r="L61" s="140"/>
      <c r="M61" s="140"/>
      <c r="N61" s="143"/>
      <c r="O61" s="143"/>
      <c r="P61" s="143"/>
      <c r="Q61" s="85"/>
      <c r="R61" s="140"/>
      <c r="S61" s="85"/>
      <c r="T61" s="140"/>
    </row>
    <row r="62" spans="1:20" x14ac:dyDescent="0.25">
      <c r="A62" s="140">
        <v>38</v>
      </c>
      <c r="B62" s="140"/>
      <c r="C62" s="140"/>
      <c r="D62" s="141"/>
      <c r="E62" s="140"/>
      <c r="F62" s="140"/>
      <c r="G62" s="140"/>
      <c r="H62" s="140"/>
      <c r="I62" s="140"/>
      <c r="J62" s="85"/>
      <c r="K62" s="140"/>
      <c r="L62" s="140"/>
      <c r="M62" s="140"/>
      <c r="N62" s="143"/>
      <c r="O62" s="143"/>
      <c r="P62" s="143"/>
      <c r="Q62" s="85"/>
      <c r="R62" s="140"/>
      <c r="S62" s="85"/>
      <c r="T62" s="140"/>
    </row>
    <row r="63" spans="1:20" x14ac:dyDescent="0.25">
      <c r="A63" s="140">
        <v>39</v>
      </c>
      <c r="B63" s="140"/>
      <c r="C63" s="140"/>
      <c r="D63" s="141"/>
      <c r="E63" s="140"/>
      <c r="F63" s="140"/>
      <c r="G63" s="140"/>
      <c r="H63" s="140"/>
      <c r="I63" s="140"/>
      <c r="J63" s="85"/>
      <c r="K63" s="140"/>
      <c r="L63" s="140"/>
      <c r="M63" s="140"/>
      <c r="N63" s="143"/>
      <c r="O63" s="143"/>
      <c r="P63" s="143"/>
      <c r="Q63" s="85"/>
      <c r="R63" s="140"/>
      <c r="S63" s="85"/>
      <c r="T63" s="140"/>
    </row>
    <row r="64" spans="1:20" x14ac:dyDescent="0.25">
      <c r="A64" s="140">
        <v>40</v>
      </c>
      <c r="B64" s="140"/>
      <c r="C64" s="140"/>
      <c r="D64" s="141"/>
      <c r="E64" s="140"/>
      <c r="F64" s="140"/>
      <c r="G64" s="140"/>
      <c r="H64" s="140"/>
      <c r="I64" s="140"/>
      <c r="J64" s="85"/>
      <c r="K64" s="140"/>
      <c r="L64" s="140"/>
      <c r="M64" s="140"/>
      <c r="N64" s="143"/>
      <c r="O64" s="143"/>
      <c r="P64" s="143"/>
      <c r="Q64" s="85"/>
      <c r="R64" s="140"/>
      <c r="S64" s="85"/>
      <c r="T64" s="140"/>
    </row>
    <row r="65" spans="2:113" s="86" customFormat="1" ht="12.75" x14ac:dyDescent="0.2">
      <c r="B65" s="144"/>
      <c r="C65" s="144"/>
      <c r="K65" s="144"/>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410</v>
      </c>
      <c r="C69" s="88"/>
      <c r="D69" s="88"/>
      <c r="E69" s="88"/>
      <c r="F69" s="89"/>
      <c r="G69" s="89"/>
      <c r="H69" s="88"/>
      <c r="I69" s="88"/>
      <c r="J69" s="88"/>
      <c r="K69" s="88"/>
      <c r="L69" s="88"/>
      <c r="M69" s="88"/>
      <c r="N69" s="88"/>
      <c r="O69" s="88"/>
      <c r="P69" s="88"/>
      <c r="Q69" s="88"/>
      <c r="R69" s="88"/>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1" t="s">
        <v>69</v>
      </c>
    </row>
    <row r="2" spans="1:27" s="81" customFormat="1" ht="18.75" customHeight="1" x14ac:dyDescent="0.3">
      <c r="E2" s="90"/>
      <c r="AA2" s="92" t="s">
        <v>10</v>
      </c>
    </row>
    <row r="3" spans="1:27" s="81" customFormat="1" ht="18.75" customHeight="1" x14ac:dyDescent="0.3">
      <c r="E3" s="90"/>
      <c r="AA3" s="92" t="s">
        <v>68</v>
      </c>
    </row>
    <row r="4" spans="1:27" s="81" customFormat="1" x14ac:dyDescent="0.2">
      <c r="E4" s="93"/>
    </row>
    <row r="5" spans="1:27" s="81" customFormat="1" x14ac:dyDescent="0.2">
      <c r="A5" s="352" t="str">
        <f>'1. паспорт местоположение'!A5:C5</f>
        <v>Год раскрытия информации: 2024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1" customFormat="1" x14ac:dyDescent="0.2">
      <c r="A6" s="106"/>
      <c r="B6" s="106"/>
      <c r="C6" s="106"/>
      <c r="D6" s="106"/>
      <c r="E6" s="106"/>
      <c r="F6" s="106"/>
      <c r="G6" s="106"/>
      <c r="H6" s="106"/>
      <c r="I6" s="106"/>
      <c r="J6" s="106"/>
      <c r="K6" s="106"/>
      <c r="L6" s="106"/>
      <c r="M6" s="106"/>
      <c r="N6" s="106"/>
      <c r="O6" s="106"/>
      <c r="P6" s="106"/>
      <c r="Q6" s="106"/>
      <c r="R6" s="106"/>
      <c r="S6" s="106"/>
      <c r="T6" s="106"/>
    </row>
    <row r="7" spans="1:27" s="81"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1" customFormat="1" ht="18.75" x14ac:dyDescent="0.2">
      <c r="E8" s="107"/>
      <c r="F8" s="107"/>
      <c r="G8" s="107"/>
      <c r="H8" s="107"/>
      <c r="I8" s="107"/>
      <c r="J8" s="107"/>
      <c r="K8" s="107"/>
      <c r="L8" s="107"/>
      <c r="M8" s="107"/>
      <c r="N8" s="107"/>
      <c r="O8" s="107"/>
      <c r="P8" s="107"/>
      <c r="Q8" s="107"/>
      <c r="R8" s="107"/>
      <c r="S8" s="80"/>
      <c r="T8" s="80"/>
      <c r="U8" s="80"/>
      <c r="V8" s="80"/>
      <c r="W8" s="80"/>
    </row>
    <row r="9" spans="1:27" s="81" customFormat="1" ht="18.75" customHeight="1" x14ac:dyDescent="0.2">
      <c r="E9" s="382" t="s">
        <v>481</v>
      </c>
      <c r="F9" s="382"/>
      <c r="G9" s="382"/>
      <c r="H9" s="382"/>
      <c r="I9" s="382"/>
      <c r="J9" s="382"/>
      <c r="K9" s="382"/>
      <c r="L9" s="382"/>
      <c r="M9" s="382"/>
      <c r="N9" s="382"/>
      <c r="O9" s="382"/>
      <c r="P9" s="382"/>
      <c r="Q9" s="382"/>
      <c r="R9" s="382"/>
      <c r="S9" s="382"/>
      <c r="T9" s="382"/>
      <c r="U9" s="382"/>
      <c r="V9" s="382"/>
      <c r="W9" s="382"/>
      <c r="X9" s="382"/>
      <c r="Y9" s="382"/>
    </row>
    <row r="10" spans="1:27" s="81"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1" customFormat="1" ht="18.75" x14ac:dyDescent="0.2">
      <c r="E11" s="107"/>
      <c r="F11" s="107"/>
      <c r="G11" s="107"/>
      <c r="H11" s="107"/>
      <c r="I11" s="107"/>
      <c r="J11" s="107"/>
      <c r="K11" s="107"/>
      <c r="L11" s="107"/>
      <c r="M11" s="107"/>
      <c r="N11" s="107"/>
      <c r="O11" s="107"/>
      <c r="P11" s="107"/>
      <c r="Q11" s="107"/>
      <c r="R11" s="107"/>
      <c r="S11" s="80"/>
      <c r="T11" s="80"/>
      <c r="U11" s="80"/>
      <c r="V11" s="80"/>
      <c r="W11" s="80"/>
    </row>
    <row r="12" spans="1:27" s="81" customFormat="1" ht="18.75" customHeight="1" x14ac:dyDescent="0.2">
      <c r="E12" s="383" t="s">
        <v>536</v>
      </c>
      <c r="F12" s="383"/>
      <c r="G12" s="383"/>
      <c r="H12" s="383"/>
      <c r="I12" s="383"/>
      <c r="J12" s="383"/>
      <c r="K12" s="383"/>
      <c r="L12" s="383"/>
      <c r="M12" s="383"/>
      <c r="N12" s="383"/>
      <c r="O12" s="383"/>
      <c r="P12" s="383"/>
      <c r="Q12" s="383"/>
      <c r="R12" s="383"/>
      <c r="S12" s="383"/>
      <c r="T12" s="383"/>
      <c r="U12" s="383"/>
      <c r="V12" s="383"/>
      <c r="W12" s="383"/>
      <c r="X12" s="383"/>
      <c r="Y12" s="383"/>
    </row>
    <row r="13" spans="1:27" s="81"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381" t="s">
        <v>522</v>
      </c>
      <c r="F15" s="381"/>
      <c r="G15" s="381"/>
      <c r="H15" s="381"/>
      <c r="I15" s="381"/>
      <c r="J15" s="381"/>
      <c r="K15" s="381"/>
      <c r="L15" s="381"/>
      <c r="M15" s="381"/>
      <c r="N15" s="381"/>
      <c r="O15" s="381"/>
      <c r="P15" s="381"/>
      <c r="Q15" s="381"/>
      <c r="R15" s="381"/>
      <c r="S15" s="381"/>
      <c r="T15" s="381"/>
      <c r="U15" s="381"/>
      <c r="V15" s="381"/>
      <c r="W15" s="381"/>
      <c r="X15" s="381"/>
      <c r="Y15" s="381"/>
    </row>
    <row r="16" spans="1:27" s="97"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8" ht="25.5" customHeight="1" x14ac:dyDescent="0.25">
      <c r="A19" s="379" t="s">
        <v>414</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8" s="138" customFormat="1" ht="21" customHeight="1" x14ac:dyDescent="0.25"/>
    <row r="21" spans="1:28"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3" t="s">
        <v>115</v>
      </c>
      <c r="Y22" s="83" t="s">
        <v>411</v>
      </c>
      <c r="Z22" s="83" t="s">
        <v>114</v>
      </c>
      <c r="AA22" s="83" t="s">
        <v>113</v>
      </c>
    </row>
    <row r="23" spans="1:28" ht="60" customHeight="1" x14ac:dyDescent="0.25">
      <c r="A23" s="370"/>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3" t="s">
        <v>111</v>
      </c>
      <c r="AA23" s="83"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0" customFormat="1" ht="119.25" customHeight="1" x14ac:dyDescent="0.25">
      <c r="A25" s="301">
        <v>1</v>
      </c>
      <c r="B25" s="266" t="s">
        <v>526</v>
      </c>
      <c r="C25" s="266" t="s">
        <v>526</v>
      </c>
      <c r="D25" s="265" t="s">
        <v>527</v>
      </c>
      <c r="E25" s="265" t="s">
        <v>527</v>
      </c>
      <c r="F25" s="267">
        <v>10</v>
      </c>
      <c r="G25" s="267">
        <v>10</v>
      </c>
      <c r="H25" s="267">
        <v>10</v>
      </c>
      <c r="I25" s="267">
        <v>10</v>
      </c>
      <c r="J25" s="265" t="s">
        <v>477</v>
      </c>
      <c r="K25" s="267">
        <v>1</v>
      </c>
      <c r="L25" s="267">
        <v>1</v>
      </c>
      <c r="M25" s="265" t="s">
        <v>477</v>
      </c>
      <c r="N25" s="268" t="s">
        <v>520</v>
      </c>
      <c r="O25" s="265" t="s">
        <v>477</v>
      </c>
      <c r="P25" s="267" t="s">
        <v>521</v>
      </c>
      <c r="Q25" s="265" t="s">
        <v>477</v>
      </c>
      <c r="R25" s="269">
        <v>0.45</v>
      </c>
      <c r="S25" s="265" t="s">
        <v>477</v>
      </c>
      <c r="T25" s="265" t="s">
        <v>477</v>
      </c>
      <c r="U25" s="265" t="s">
        <v>477</v>
      </c>
      <c r="V25" s="265" t="s">
        <v>477</v>
      </c>
      <c r="W25" s="265" t="s">
        <v>477</v>
      </c>
      <c r="X25" s="265" t="s">
        <v>477</v>
      </c>
      <c r="Y25" s="265" t="s">
        <v>477</v>
      </c>
      <c r="Z25" s="265" t="s">
        <v>477</v>
      </c>
      <c r="AA25" s="265" t="s">
        <v>477</v>
      </c>
      <c r="AB25" s="299"/>
    </row>
    <row r="26" spans="1:28" ht="3" customHeight="1" x14ac:dyDescent="0.25">
      <c r="X26" s="148"/>
      <c r="Y26" s="149"/>
      <c r="Z26" s="89"/>
      <c r="AA26" s="89"/>
    </row>
    <row r="27" spans="1:28" s="86" customFormat="1" ht="12.75" x14ac:dyDescent="0.2">
      <c r="A27" s="144"/>
      <c r="B27" s="144"/>
      <c r="C27" s="144"/>
      <c r="E27" s="144"/>
      <c r="X27" s="150"/>
      <c r="Y27" s="150"/>
      <c r="Z27" s="150"/>
      <c r="AA27" s="150"/>
    </row>
    <row r="28" spans="1:28" s="86" customFormat="1" ht="12.75" x14ac:dyDescent="0.2">
      <c r="A28" s="144"/>
      <c r="B28" s="144"/>
      <c r="C28" s="1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E54" sqref="E54:E6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1" customFormat="1" ht="18.75" customHeight="1" x14ac:dyDescent="0.2">
      <c r="A1" s="90"/>
      <c r="C1" s="91" t="s">
        <v>69</v>
      </c>
    </row>
    <row r="2" spans="1:29" s="81" customFormat="1" ht="18.75" customHeight="1" x14ac:dyDescent="0.3">
      <c r="A2" s="90"/>
      <c r="C2" s="92" t="s">
        <v>10</v>
      </c>
    </row>
    <row r="3" spans="1:29" s="81" customFormat="1" ht="18.75" x14ac:dyDescent="0.3">
      <c r="A3" s="93"/>
      <c r="C3" s="92" t="s">
        <v>68</v>
      </c>
    </row>
    <row r="4" spans="1:29" s="81" customFormat="1" ht="18.75" x14ac:dyDescent="0.3">
      <c r="A4" s="93"/>
      <c r="C4" s="92"/>
    </row>
    <row r="5" spans="1:29" s="81" customFormat="1" ht="15.75" x14ac:dyDescent="0.2">
      <c r="A5" s="352" t="str">
        <f>'1. паспорт местоположение'!A5:C5</f>
        <v>Год раскрытия информации: 2024 год</v>
      </c>
      <c r="B5" s="352"/>
      <c r="C5" s="35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1" customFormat="1" ht="18.75" x14ac:dyDescent="0.3">
      <c r="A6" s="93"/>
      <c r="G6" s="92"/>
    </row>
    <row r="7" spans="1:29" s="81" customFormat="1" ht="18.75" x14ac:dyDescent="0.2">
      <c r="A7" s="353" t="s">
        <v>9</v>
      </c>
      <c r="B7" s="353"/>
      <c r="C7" s="353"/>
      <c r="D7" s="80"/>
      <c r="E7" s="80"/>
      <c r="F7" s="80"/>
      <c r="G7" s="80"/>
      <c r="H7" s="80"/>
      <c r="I7" s="80"/>
      <c r="J7" s="80"/>
      <c r="K7" s="80"/>
      <c r="L7" s="80"/>
      <c r="M7" s="80"/>
      <c r="N7" s="80"/>
      <c r="O7" s="80"/>
      <c r="P7" s="80"/>
      <c r="Q7" s="80"/>
      <c r="R7" s="80"/>
      <c r="S7" s="80"/>
      <c r="T7" s="80"/>
      <c r="U7" s="80"/>
    </row>
    <row r="8" spans="1:29" s="81" customFormat="1" ht="18.75" x14ac:dyDescent="0.2">
      <c r="A8" s="353"/>
      <c r="B8" s="353"/>
      <c r="C8" s="353"/>
      <c r="D8" s="107"/>
      <c r="E8" s="107"/>
      <c r="F8" s="107"/>
      <c r="G8" s="107"/>
      <c r="H8" s="80"/>
      <c r="I8" s="80"/>
      <c r="J8" s="80"/>
      <c r="K8" s="80"/>
      <c r="L8" s="80"/>
      <c r="M8" s="80"/>
      <c r="N8" s="80"/>
      <c r="O8" s="80"/>
      <c r="P8" s="80"/>
      <c r="Q8" s="80"/>
      <c r="R8" s="80"/>
      <c r="S8" s="80"/>
      <c r="T8" s="80"/>
      <c r="U8" s="80"/>
    </row>
    <row r="9" spans="1:29" s="81" customFormat="1" ht="18.75" x14ac:dyDescent="0.2">
      <c r="A9" s="382" t="str">
        <f>'1. паспорт местоположение'!A9:C9</f>
        <v>АО Россети Тюмень</v>
      </c>
      <c r="B9" s="382"/>
      <c r="C9" s="382"/>
      <c r="D9" s="79"/>
      <c r="E9" s="79"/>
      <c r="F9" s="79"/>
      <c r="G9" s="79"/>
      <c r="H9" s="80"/>
      <c r="I9" s="80"/>
      <c r="J9" s="80"/>
      <c r="K9" s="80"/>
      <c r="L9" s="80"/>
      <c r="M9" s="80"/>
      <c r="N9" s="80"/>
      <c r="O9" s="80"/>
      <c r="P9" s="80"/>
      <c r="Q9" s="80"/>
      <c r="R9" s="80"/>
      <c r="S9" s="80"/>
      <c r="T9" s="80"/>
      <c r="U9" s="80"/>
    </row>
    <row r="10" spans="1:29" s="81" customFormat="1" ht="18.75" x14ac:dyDescent="0.2">
      <c r="A10" s="358" t="s">
        <v>8</v>
      </c>
      <c r="B10" s="358"/>
      <c r="C10" s="358"/>
      <c r="D10" s="94"/>
      <c r="E10" s="94"/>
      <c r="F10" s="94"/>
      <c r="G10" s="94"/>
      <c r="H10" s="80"/>
      <c r="I10" s="80"/>
      <c r="J10" s="80"/>
      <c r="K10" s="80"/>
      <c r="L10" s="80"/>
      <c r="M10" s="80"/>
      <c r="N10" s="80"/>
      <c r="O10" s="80"/>
      <c r="P10" s="80"/>
      <c r="Q10" s="80"/>
      <c r="R10" s="80"/>
      <c r="S10" s="80"/>
      <c r="T10" s="80"/>
      <c r="U10" s="80"/>
    </row>
    <row r="11" spans="1:29" s="81" customFormat="1" ht="18.75" x14ac:dyDescent="0.2">
      <c r="A11" s="353"/>
      <c r="B11" s="353"/>
      <c r="C11" s="353"/>
      <c r="D11" s="107"/>
      <c r="E11" s="107"/>
      <c r="F11" s="107"/>
      <c r="G11" s="107"/>
      <c r="H11" s="80"/>
      <c r="I11" s="80"/>
      <c r="J11" s="80"/>
      <c r="K11" s="80"/>
      <c r="L11" s="80"/>
      <c r="M11" s="80"/>
      <c r="N11" s="80"/>
      <c r="O11" s="80"/>
      <c r="P11" s="80"/>
      <c r="Q11" s="80"/>
      <c r="R11" s="80"/>
      <c r="S11" s="80"/>
      <c r="T11" s="80"/>
      <c r="U11" s="80"/>
    </row>
    <row r="12" spans="1:29" s="81" customFormat="1" ht="18.75" x14ac:dyDescent="0.2">
      <c r="A12" s="382" t="str">
        <f>'1. паспорт местоположение'!A12:C12</f>
        <v>M_TP3400.VL.0069</v>
      </c>
      <c r="B12" s="382"/>
      <c r="C12" s="382"/>
      <c r="D12" s="79"/>
      <c r="E12" s="79"/>
      <c r="F12" s="79"/>
      <c r="G12" s="79"/>
      <c r="H12" s="80"/>
      <c r="I12" s="80"/>
      <c r="J12" s="80"/>
      <c r="K12" s="80"/>
      <c r="L12" s="80"/>
      <c r="M12" s="80"/>
      <c r="N12" s="80"/>
      <c r="O12" s="80"/>
      <c r="P12" s="80"/>
      <c r="Q12" s="80"/>
      <c r="R12" s="80"/>
      <c r="S12" s="80"/>
      <c r="T12" s="80"/>
      <c r="U12" s="80"/>
    </row>
    <row r="13" spans="1:29" s="81" customFormat="1" ht="18.75" x14ac:dyDescent="0.2">
      <c r="A13" s="358" t="s">
        <v>7</v>
      </c>
      <c r="B13" s="358"/>
      <c r="C13" s="358"/>
      <c r="D13" s="94"/>
      <c r="E13" s="94"/>
      <c r="F13" s="94"/>
      <c r="G13" s="94"/>
      <c r="H13" s="80"/>
      <c r="I13" s="80"/>
      <c r="J13" s="80"/>
      <c r="K13" s="80"/>
      <c r="L13" s="80"/>
      <c r="M13" s="80"/>
      <c r="N13" s="80"/>
      <c r="O13" s="80"/>
      <c r="P13" s="80"/>
      <c r="Q13" s="80"/>
      <c r="R13" s="80"/>
      <c r="S13" s="80"/>
      <c r="T13" s="80"/>
      <c r="U13" s="80"/>
    </row>
    <row r="14" spans="1:29" s="96" customFormat="1" ht="15.75" customHeight="1" x14ac:dyDescent="0.2">
      <c r="A14" s="360"/>
      <c r="B14" s="360"/>
      <c r="C14" s="360"/>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84" t="str">
        <f>'1. паспорт местоположение'!A15:C15</f>
        <v>Реконструкция ВЛ 10кВ Янтык Южного ТПО (кольцевание с ВЛ 10кВ Подхоз-2 - 0,45км., реклоузер 1 шт.)</v>
      </c>
      <c r="B15" s="384"/>
      <c r="C15" s="384"/>
      <c r="D15" s="79"/>
      <c r="E15" s="79"/>
      <c r="F15" s="79"/>
      <c r="G15" s="79"/>
      <c r="H15" s="79"/>
      <c r="I15" s="79"/>
      <c r="J15" s="79"/>
      <c r="K15" s="79"/>
      <c r="L15" s="79"/>
      <c r="M15" s="79"/>
      <c r="N15" s="79"/>
      <c r="O15" s="79"/>
      <c r="P15" s="79"/>
      <c r="Q15" s="79"/>
      <c r="R15" s="79"/>
      <c r="S15" s="79"/>
      <c r="T15" s="79"/>
      <c r="U15" s="79"/>
    </row>
    <row r="16" spans="1:29" s="97" customFormat="1" ht="15" customHeight="1" x14ac:dyDescent="0.2">
      <c r="A16" s="358" t="s">
        <v>6</v>
      </c>
      <c r="B16" s="358"/>
      <c r="C16" s="358"/>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61"/>
      <c r="B17" s="361"/>
      <c r="C17" s="361"/>
      <c r="D17" s="98"/>
      <c r="E17" s="98"/>
      <c r="F17" s="98"/>
      <c r="G17" s="98"/>
      <c r="H17" s="98"/>
      <c r="I17" s="98"/>
      <c r="J17" s="98"/>
      <c r="K17" s="98"/>
      <c r="L17" s="98"/>
      <c r="M17" s="98"/>
      <c r="N17" s="98"/>
      <c r="O17" s="98"/>
      <c r="P17" s="98"/>
      <c r="Q17" s="98"/>
      <c r="R17" s="98"/>
    </row>
    <row r="18" spans="1:21" s="97" customFormat="1" ht="27.75" customHeight="1" x14ac:dyDescent="0.2">
      <c r="A18" s="362" t="s">
        <v>406</v>
      </c>
      <c r="B18" s="362"/>
      <c r="C18" s="362"/>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5" t="s">
        <v>5</v>
      </c>
      <c r="B20" s="286" t="s">
        <v>67</v>
      </c>
      <c r="C20" s="287"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7">
        <v>1</v>
      </c>
      <c r="B21" s="286">
        <v>2</v>
      </c>
      <c r="C21" s="287">
        <v>3</v>
      </c>
      <c r="D21" s="102"/>
      <c r="E21" s="102"/>
      <c r="F21" s="102"/>
      <c r="G21" s="102"/>
      <c r="H21" s="95"/>
      <c r="I21" s="95"/>
      <c r="J21" s="95"/>
      <c r="K21" s="95"/>
      <c r="L21" s="95"/>
      <c r="M21" s="95"/>
      <c r="N21" s="95"/>
      <c r="O21" s="95"/>
      <c r="P21" s="95"/>
      <c r="Q21" s="95"/>
      <c r="R21" s="95"/>
      <c r="S21" s="103"/>
      <c r="T21" s="103"/>
      <c r="U21" s="103"/>
    </row>
    <row r="22" spans="1:21" s="97" customFormat="1" ht="387" customHeight="1" x14ac:dyDescent="0.2">
      <c r="A22" s="290" t="s">
        <v>65</v>
      </c>
      <c r="B22" s="22" t="s">
        <v>418</v>
      </c>
      <c r="C22" s="297" t="s">
        <v>528</v>
      </c>
      <c r="D22" s="102"/>
      <c r="E22" s="102"/>
      <c r="F22" s="95"/>
      <c r="G22" s="95"/>
      <c r="H22" s="95"/>
      <c r="I22" s="95"/>
      <c r="J22" s="95"/>
      <c r="K22" s="95"/>
      <c r="L22" s="95"/>
      <c r="M22" s="95"/>
      <c r="N22" s="95"/>
      <c r="O22" s="95"/>
      <c r="P22" s="95"/>
      <c r="Q22" s="103"/>
      <c r="R22" s="103"/>
      <c r="S22" s="103"/>
      <c r="T22" s="103"/>
      <c r="U22" s="103"/>
    </row>
    <row r="23" spans="1:21" ht="42.75" customHeight="1" x14ac:dyDescent="0.25">
      <c r="A23" s="290" t="s">
        <v>63</v>
      </c>
      <c r="B23" s="292" t="s">
        <v>60</v>
      </c>
      <c r="C23" s="285" t="s">
        <v>533</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90" t="s">
        <v>62</v>
      </c>
      <c r="B24" s="292" t="s">
        <v>438</v>
      </c>
      <c r="C24" s="285" t="s">
        <v>533</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90" t="s">
        <v>61</v>
      </c>
      <c r="B25" s="292" t="s">
        <v>439</v>
      </c>
      <c r="C25" s="293" t="s">
        <v>540</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90" t="s">
        <v>59</v>
      </c>
      <c r="B26" s="292" t="s">
        <v>228</v>
      </c>
      <c r="C26" s="285" t="s">
        <v>534</v>
      </c>
      <c r="D26" s="104"/>
      <c r="E26" s="104"/>
      <c r="F26" s="104"/>
      <c r="G26" s="104"/>
      <c r="H26" s="104"/>
      <c r="I26" s="104"/>
      <c r="J26" s="104"/>
      <c r="K26" s="104"/>
      <c r="L26" s="104"/>
      <c r="M26" s="104"/>
      <c r="N26" s="104"/>
      <c r="O26" s="104"/>
      <c r="P26" s="104"/>
      <c r="Q26" s="104"/>
      <c r="R26" s="104"/>
      <c r="S26" s="104"/>
      <c r="T26" s="104"/>
      <c r="U26" s="104"/>
    </row>
    <row r="27" spans="1:21" ht="47.25" x14ac:dyDescent="0.25">
      <c r="A27" s="290" t="s">
        <v>58</v>
      </c>
      <c r="B27" s="292" t="s">
        <v>419</v>
      </c>
      <c r="C27" s="285" t="s">
        <v>547</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90" t="s">
        <v>56</v>
      </c>
      <c r="B28" s="292" t="s">
        <v>57</v>
      </c>
      <c r="C28" s="250">
        <v>2023</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90" t="s">
        <v>54</v>
      </c>
      <c r="B29" s="285" t="s">
        <v>55</v>
      </c>
      <c r="C29" s="250">
        <v>2025</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90" t="s">
        <v>73</v>
      </c>
      <c r="B30" s="285" t="s">
        <v>53</v>
      </c>
      <c r="C30" s="250" t="s">
        <v>532</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S29" sqref="S29"/>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1" t="s">
        <v>69</v>
      </c>
    </row>
    <row r="2" spans="1:28" ht="18.75" x14ac:dyDescent="0.3">
      <c r="Z2" s="92" t="s">
        <v>10</v>
      </c>
    </row>
    <row r="3" spans="1:28" ht="18.75" x14ac:dyDescent="0.3">
      <c r="Z3" s="92" t="s">
        <v>68</v>
      </c>
    </row>
    <row r="4" spans="1:28"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0"/>
      <c r="AB6" s="80"/>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0"/>
      <c r="AB7" s="8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79"/>
      <c r="AB8" s="79"/>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4"/>
      <c r="AB9" s="9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0"/>
      <c r="AB10" s="80"/>
    </row>
    <row r="11" spans="1:28" x14ac:dyDescent="0.25">
      <c r="A11" s="382" t="str">
        <f>'3.3 паспорт описание'!A12:C12</f>
        <v>M_TP3400.VL.0069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79"/>
      <c r="AB11" s="79"/>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4"/>
      <c r="AB12" s="9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3"/>
      <c r="AB13" s="153"/>
    </row>
    <row r="14" spans="1:28" x14ac:dyDescent="0.25">
      <c r="A14" s="382" t="str">
        <f>'3.3 паспорт описание'!A15:C15</f>
        <v>Реконструкция ВЛ 10кВ Янтык Южного ТПО (кольцевание с ВЛ 10кВ Подхоз-2 - 0,45км., реклоузер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79"/>
      <c r="AB14" s="79"/>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4"/>
      <c r="AB15" s="9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4"/>
      <c r="AB16" s="15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4"/>
      <c r="AB17" s="15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4"/>
      <c r="AB18" s="15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4"/>
      <c r="AB19" s="15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4"/>
      <c r="AB20" s="15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4"/>
      <c r="AB21" s="154"/>
    </row>
    <row r="22" spans="1:28" x14ac:dyDescent="0.25">
      <c r="A22" s="386" t="s">
        <v>437</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5"/>
      <c r="AB22" s="155"/>
    </row>
    <row r="23" spans="1:28" ht="32.25" customHeight="1" x14ac:dyDescent="0.25">
      <c r="A23" s="388" t="s">
        <v>303</v>
      </c>
      <c r="B23" s="389"/>
      <c r="C23" s="389"/>
      <c r="D23" s="389"/>
      <c r="E23" s="389"/>
      <c r="F23" s="389"/>
      <c r="G23" s="389"/>
      <c r="H23" s="389"/>
      <c r="I23" s="389"/>
      <c r="J23" s="389"/>
      <c r="K23" s="389"/>
      <c r="L23" s="390"/>
      <c r="M23" s="387" t="s">
        <v>304</v>
      </c>
      <c r="N23" s="387"/>
      <c r="O23" s="387"/>
      <c r="P23" s="387"/>
      <c r="Q23" s="387"/>
      <c r="R23" s="387"/>
      <c r="S23" s="387"/>
      <c r="T23" s="387"/>
      <c r="U23" s="387"/>
      <c r="V23" s="387"/>
      <c r="W23" s="387"/>
      <c r="X23" s="387"/>
      <c r="Y23" s="387"/>
      <c r="Z23" s="387"/>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1" t="str">
        <f>'3.4. Паспорт надежность'!A11:Z11</f>
        <v>M_TP3400.VL.0069</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1" t="str">
        <f>'3.4. Паспорт надежность'!A14:Z14</f>
        <v>Реконструкция ВЛ 10кВ Янтык Южного ТПО (кольцевание с ВЛ 10кВ Подхоз-2 - 0,45км., реклоузер 1 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415</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B22" sqref="B22"/>
    </sheetView>
  </sheetViews>
  <sheetFormatPr defaultColWidth="9.140625" defaultRowHeight="15.75" outlineLevelRow="1" x14ac:dyDescent="0.25"/>
  <cols>
    <col min="1" max="1" width="61.7109375" style="69" customWidth="1"/>
    <col min="2" max="2" width="23.42578125" style="69" customWidth="1"/>
    <col min="3" max="3" width="16.7109375" style="69" customWidth="1"/>
    <col min="4" max="4" width="22.140625" style="69" customWidth="1"/>
    <col min="5" max="5" width="22.85546875" style="69" customWidth="1"/>
    <col min="6" max="19" width="16.7109375" style="69" customWidth="1"/>
    <col min="20" max="20" width="18.85546875" style="69" customWidth="1"/>
    <col min="21" max="21" width="20.5703125" style="69" customWidth="1"/>
    <col min="22" max="23" width="16.7109375" style="69" customWidth="1"/>
    <col min="24" max="24" width="26.28515625" style="69" customWidth="1"/>
    <col min="25" max="43" width="16.7109375" style="69" customWidth="1"/>
    <col min="44" max="52" width="17.85546875" style="69" customWidth="1"/>
    <col min="53" max="97" width="16.7109375" style="69" customWidth="1"/>
    <col min="98" max="16384" width="9.140625" style="69"/>
  </cols>
  <sheetData>
    <row r="1" spans="1:25" s="244" customFormat="1" ht="27.75" x14ac:dyDescent="0.4">
      <c r="A1" s="69"/>
      <c r="B1" s="69"/>
      <c r="C1" s="69"/>
      <c r="D1" s="69"/>
      <c r="E1" s="69"/>
      <c r="F1" s="69"/>
      <c r="G1" s="69"/>
      <c r="H1" s="69"/>
      <c r="I1" s="69"/>
      <c r="J1" s="81"/>
      <c r="K1" s="81"/>
      <c r="L1" s="91" t="s">
        <v>69</v>
      </c>
      <c r="T1" s="168"/>
      <c r="U1" s="401"/>
      <c r="V1" s="401"/>
      <c r="W1" s="401"/>
      <c r="X1" s="401"/>
      <c r="Y1" s="401"/>
    </row>
    <row r="2" spans="1:25" s="244" customFormat="1" ht="27.75" x14ac:dyDescent="0.4">
      <c r="A2" s="69"/>
      <c r="B2" s="69"/>
      <c r="C2" s="69"/>
      <c r="D2" s="69"/>
      <c r="E2" s="69"/>
      <c r="F2" s="69"/>
      <c r="G2" s="69"/>
      <c r="H2" s="69"/>
      <c r="I2" s="69"/>
      <c r="J2" s="81"/>
      <c r="K2" s="81"/>
      <c r="L2" s="92" t="s">
        <v>10</v>
      </c>
      <c r="T2" s="168"/>
      <c r="U2" s="401"/>
      <c r="V2" s="401"/>
      <c r="W2" s="401"/>
      <c r="X2" s="401"/>
      <c r="Y2" s="401"/>
    </row>
    <row r="3" spans="1:25" s="244" customFormat="1" ht="27.75" x14ac:dyDescent="0.4">
      <c r="A3" s="69"/>
      <c r="B3" s="69"/>
      <c r="C3" s="69"/>
      <c r="D3" s="69"/>
      <c r="E3" s="69"/>
      <c r="F3" s="69"/>
      <c r="G3" s="69"/>
      <c r="H3" s="69"/>
      <c r="I3" s="69"/>
      <c r="J3" s="81"/>
      <c r="K3" s="81"/>
      <c r="L3" s="92" t="s">
        <v>293</v>
      </c>
      <c r="T3" s="168"/>
      <c r="U3" s="242"/>
      <c r="V3" s="242"/>
      <c r="W3" s="242"/>
      <c r="X3" s="242"/>
      <c r="Y3" s="242"/>
    </row>
    <row r="4" spans="1:25" s="244" customFormat="1" ht="27.75" x14ac:dyDescent="0.4">
      <c r="A4" s="69"/>
      <c r="B4" s="69"/>
      <c r="C4" s="69"/>
      <c r="D4" s="69"/>
      <c r="E4" s="69"/>
      <c r="F4" s="69"/>
      <c r="G4" s="69"/>
      <c r="H4" s="69"/>
      <c r="I4" s="69"/>
      <c r="J4" s="81"/>
      <c r="K4" s="81"/>
      <c r="L4" s="92"/>
      <c r="T4" s="168"/>
      <c r="U4" s="302"/>
      <c r="V4" s="302"/>
      <c r="W4" s="302"/>
      <c r="X4" s="302"/>
      <c r="Y4" s="302"/>
    </row>
    <row r="5" spans="1:25" s="244" customFormat="1" ht="27.75" x14ac:dyDescent="0.4">
      <c r="A5" s="352" t="str">
        <f>'1. паспорт местоположение'!A5:C5</f>
        <v>Год раскрытия информации: 2024 год</v>
      </c>
      <c r="B5" s="352"/>
      <c r="C5" s="352"/>
      <c r="D5" s="352"/>
      <c r="E5" s="352"/>
      <c r="F5" s="352"/>
      <c r="G5" s="352"/>
      <c r="H5" s="352"/>
      <c r="I5" s="352"/>
      <c r="J5" s="352"/>
      <c r="K5" s="352"/>
      <c r="L5" s="352"/>
      <c r="T5" s="168"/>
      <c r="U5" s="242"/>
      <c r="V5" s="242"/>
      <c r="W5" s="242"/>
      <c r="X5" s="242"/>
      <c r="Y5" s="242"/>
    </row>
    <row r="6" spans="1:25" s="244" customFormat="1" ht="27.75" x14ac:dyDescent="0.4">
      <c r="A6" s="93"/>
      <c r="B6" s="70"/>
      <c r="C6" s="70"/>
      <c r="D6" s="70"/>
      <c r="E6" s="70"/>
      <c r="F6" s="70"/>
      <c r="G6" s="70"/>
      <c r="H6" s="70"/>
      <c r="I6" s="70"/>
      <c r="J6" s="70"/>
      <c r="K6" s="169"/>
      <c r="L6" s="70"/>
      <c r="T6" s="168"/>
      <c r="U6" s="242"/>
      <c r="V6" s="242"/>
      <c r="W6" s="242"/>
      <c r="X6" s="242"/>
      <c r="Y6" s="242"/>
    </row>
    <row r="7" spans="1:25" s="244" customFormat="1" ht="27.75" x14ac:dyDescent="0.4">
      <c r="A7" s="353" t="s">
        <v>9</v>
      </c>
      <c r="B7" s="353"/>
      <c r="C7" s="353"/>
      <c r="D7" s="353"/>
      <c r="E7" s="353"/>
      <c r="F7" s="353"/>
      <c r="G7" s="353"/>
      <c r="H7" s="353"/>
      <c r="I7" s="353"/>
      <c r="J7" s="353"/>
      <c r="K7" s="353"/>
      <c r="L7" s="353"/>
      <c r="T7" s="168"/>
      <c r="U7" s="242"/>
      <c r="V7" s="242"/>
      <c r="W7" s="242"/>
      <c r="X7" s="242"/>
      <c r="Y7" s="242"/>
    </row>
    <row r="8" spans="1:25" s="244" customFormat="1" ht="27.75" x14ac:dyDescent="0.4">
      <c r="A8" s="71"/>
      <c r="B8" s="71"/>
      <c r="C8" s="71"/>
      <c r="D8" s="71"/>
      <c r="E8" s="71"/>
      <c r="F8" s="71"/>
      <c r="G8" s="71"/>
      <c r="H8" s="71"/>
      <c r="I8" s="71"/>
      <c r="J8" s="71"/>
      <c r="K8" s="71"/>
      <c r="L8" s="71"/>
      <c r="T8" s="168"/>
      <c r="U8" s="242"/>
      <c r="V8" s="242"/>
      <c r="W8" s="242"/>
      <c r="X8" s="242"/>
      <c r="Y8" s="242"/>
    </row>
    <row r="9" spans="1:25" s="244" customFormat="1" ht="27.75" x14ac:dyDescent="0.4">
      <c r="A9" s="359" t="str">
        <f>'1. паспорт местоположение'!A9:C9</f>
        <v>АО Россети Тюмень</v>
      </c>
      <c r="B9" s="359"/>
      <c r="C9" s="359"/>
      <c r="D9" s="359"/>
      <c r="E9" s="359"/>
      <c r="F9" s="359"/>
      <c r="G9" s="359"/>
      <c r="H9" s="359"/>
      <c r="I9" s="359"/>
      <c r="J9" s="359"/>
      <c r="K9" s="359"/>
      <c r="L9" s="359"/>
      <c r="T9" s="168"/>
      <c r="U9" s="401"/>
      <c r="V9" s="401"/>
      <c r="W9" s="401"/>
      <c r="X9" s="401"/>
      <c r="Y9" s="401"/>
    </row>
    <row r="10" spans="1:25" s="244" customFormat="1" ht="27.75" x14ac:dyDescent="0.4">
      <c r="A10" s="358" t="s">
        <v>8</v>
      </c>
      <c r="B10" s="358"/>
      <c r="C10" s="358"/>
      <c r="D10" s="358"/>
      <c r="E10" s="358"/>
      <c r="F10" s="358"/>
      <c r="G10" s="358"/>
      <c r="H10" s="358"/>
      <c r="I10" s="358"/>
      <c r="J10" s="358"/>
      <c r="K10" s="358"/>
      <c r="L10" s="358"/>
      <c r="T10" s="170"/>
      <c r="U10" s="170"/>
      <c r="W10" s="170"/>
      <c r="X10" s="170"/>
      <c r="Y10" s="171"/>
    </row>
    <row r="11" spans="1:25" s="244" customFormat="1" ht="24.75" customHeight="1" x14ac:dyDescent="0.25">
      <c r="A11" s="71"/>
      <c r="B11" s="71"/>
      <c r="C11" s="71"/>
      <c r="D11" s="71"/>
      <c r="E11" s="71"/>
      <c r="F11" s="71"/>
      <c r="G11" s="71"/>
      <c r="H11" s="71"/>
      <c r="I11" s="71"/>
      <c r="J11" s="71"/>
      <c r="K11" s="71"/>
      <c r="L11" s="71"/>
      <c r="T11" s="245"/>
      <c r="U11" s="245"/>
      <c r="V11" s="246"/>
      <c r="W11" s="245"/>
      <c r="X11" s="245"/>
      <c r="Y11" s="245"/>
    </row>
    <row r="12" spans="1:25" s="244" customFormat="1" ht="27.75" x14ac:dyDescent="0.25">
      <c r="A12" s="359" t="str">
        <f>'1. паспорт местоположение'!A12:C12</f>
        <v>M_TP3400.VL.0069</v>
      </c>
      <c r="B12" s="359"/>
      <c r="C12" s="359"/>
      <c r="D12" s="359"/>
      <c r="E12" s="359"/>
      <c r="F12" s="359"/>
      <c r="G12" s="359"/>
      <c r="H12" s="359"/>
      <c r="I12" s="359"/>
      <c r="J12" s="359"/>
      <c r="K12" s="359"/>
      <c r="L12" s="359"/>
      <c r="T12" s="245"/>
      <c r="U12" s="245"/>
      <c r="V12" s="246"/>
      <c r="W12" s="245"/>
      <c r="X12" s="245"/>
      <c r="Y12" s="245"/>
    </row>
    <row r="13" spans="1:25" s="244" customFormat="1" ht="27.75" customHeight="1" x14ac:dyDescent="0.4">
      <c r="A13" s="358" t="s">
        <v>7</v>
      </c>
      <c r="B13" s="358"/>
      <c r="C13" s="358"/>
      <c r="D13" s="358"/>
      <c r="E13" s="358"/>
      <c r="F13" s="358"/>
      <c r="G13" s="358"/>
      <c r="H13" s="358"/>
      <c r="I13" s="358"/>
      <c r="J13" s="358"/>
      <c r="K13" s="358"/>
      <c r="L13" s="358"/>
      <c r="T13" s="172"/>
      <c r="U13" s="403"/>
      <c r="V13" s="403"/>
      <c r="W13" s="403"/>
      <c r="X13" s="172"/>
      <c r="Y13" s="172"/>
    </row>
    <row r="14" spans="1:25" s="244" customFormat="1" ht="27.75" x14ac:dyDescent="0.4">
      <c r="A14" s="72"/>
      <c r="B14" s="72"/>
      <c r="C14" s="72"/>
      <c r="D14" s="72"/>
      <c r="E14" s="72"/>
      <c r="F14" s="72"/>
      <c r="G14" s="72"/>
      <c r="H14" s="72"/>
      <c r="I14" s="72"/>
      <c r="J14" s="72"/>
      <c r="K14" s="72"/>
      <c r="L14" s="72"/>
      <c r="T14" s="168"/>
      <c r="U14" s="168"/>
      <c r="V14" s="168"/>
      <c r="W14" s="168"/>
      <c r="X14" s="168"/>
      <c r="Y14" s="168"/>
    </row>
    <row r="15" spans="1:25" s="244" customFormat="1" ht="42" customHeight="1" x14ac:dyDescent="0.4">
      <c r="A15" s="378" t="str">
        <f>'1. паспорт местоположение'!A15:C15</f>
        <v>Реконструкция ВЛ 10кВ Янтык Южного ТПО (кольцевание с ВЛ 10кВ Подхоз-2 - 0,45км., реклоузер 1 шт.)</v>
      </c>
      <c r="B15" s="378"/>
      <c r="C15" s="378"/>
      <c r="D15" s="378"/>
      <c r="E15" s="378"/>
      <c r="F15" s="378"/>
      <c r="G15" s="378"/>
      <c r="H15" s="378"/>
      <c r="I15" s="378"/>
      <c r="J15" s="378"/>
      <c r="K15" s="378"/>
      <c r="L15" s="378"/>
      <c r="T15" s="168"/>
      <c r="U15" s="245"/>
      <c r="V15" s="245"/>
      <c r="W15" s="245"/>
      <c r="X15" s="245"/>
      <c r="Y15" s="245"/>
    </row>
    <row r="16" spans="1:25" s="244" customFormat="1" ht="27.75" x14ac:dyDescent="0.4">
      <c r="A16" s="358" t="s">
        <v>6</v>
      </c>
      <c r="B16" s="358"/>
      <c r="C16" s="358"/>
      <c r="D16" s="358"/>
      <c r="E16" s="358"/>
      <c r="F16" s="358"/>
      <c r="G16" s="358"/>
      <c r="H16" s="358"/>
      <c r="I16" s="358"/>
      <c r="J16" s="358"/>
      <c r="K16" s="358"/>
      <c r="L16" s="358"/>
      <c r="T16" s="173"/>
      <c r="U16" s="401"/>
      <c r="V16" s="401"/>
      <c r="W16" s="401"/>
      <c r="X16" s="168"/>
      <c r="Y16" s="168"/>
    </row>
    <row r="17" spans="1:25" ht="27.75" x14ac:dyDescent="0.4">
      <c r="A17" s="174"/>
      <c r="B17" s="108"/>
      <c r="K17" s="175"/>
      <c r="T17" s="168"/>
      <c r="U17" s="401"/>
      <c r="V17" s="401"/>
      <c r="W17" s="401"/>
      <c r="X17" s="168"/>
      <c r="Y17" s="168"/>
    </row>
    <row r="18" spans="1:25" s="244" customFormat="1" ht="42" customHeight="1" x14ac:dyDescent="0.4">
      <c r="A18" s="378" t="s">
        <v>541</v>
      </c>
      <c r="B18" s="378"/>
      <c r="C18" s="378"/>
      <c r="D18" s="378"/>
      <c r="E18" s="378"/>
      <c r="F18" s="378"/>
      <c r="G18" s="378"/>
      <c r="H18" s="378"/>
      <c r="I18" s="378"/>
      <c r="J18" s="378"/>
      <c r="K18" s="378"/>
      <c r="L18" s="378"/>
      <c r="T18" s="168"/>
      <c r="U18" s="245"/>
      <c r="V18" s="245"/>
      <c r="W18" s="245"/>
      <c r="X18" s="245"/>
      <c r="Y18" s="245"/>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ввод'!D30*1000000</f>
        <v>3456028.7633333337</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4" t="s">
        <v>289</v>
      </c>
      <c r="E24" s="404"/>
      <c r="F24" s="186">
        <f>SUM(B91:AZ91)</f>
        <v>4.3230303172130746</v>
      </c>
      <c r="K24" s="124"/>
      <c r="N24" s="187"/>
    </row>
    <row r="25" spans="1:25" x14ac:dyDescent="0.25">
      <c r="A25" s="179" t="s">
        <v>285</v>
      </c>
      <c r="B25" s="188">
        <f>-C62</f>
        <v>12403.413772484366</v>
      </c>
      <c r="D25" s="404" t="s">
        <v>287</v>
      </c>
      <c r="E25" s="404"/>
      <c r="F25" s="186">
        <f>IF(SUM(B92:AZ92)=0,"не окупается",SUM(B92:AZ92))</f>
        <v>5.573399612469105</v>
      </c>
      <c r="K25" s="124"/>
    </row>
    <row r="26" spans="1:25" x14ac:dyDescent="0.25">
      <c r="A26" s="181" t="s">
        <v>454</v>
      </c>
      <c r="B26" s="189">
        <v>6</v>
      </c>
      <c r="D26" s="404" t="s">
        <v>455</v>
      </c>
      <c r="E26" s="404"/>
      <c r="F26" s="190">
        <f>AZ89</f>
        <v>2657172.5220927587</v>
      </c>
      <c r="K26" s="124"/>
    </row>
    <row r="27" spans="1:25" x14ac:dyDescent="0.25">
      <c r="A27" s="181" t="s">
        <v>284</v>
      </c>
      <c r="B27" s="189">
        <v>6</v>
      </c>
      <c r="D27" s="404" t="s">
        <v>456</v>
      </c>
      <c r="E27" s="404"/>
      <c r="F27" s="243" t="str">
        <f>IF(F26&gt;0,"да","нет")</f>
        <v>да</v>
      </c>
      <c r="K27" s="124"/>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3" t="s">
        <v>478</v>
      </c>
      <c r="C43" s="205">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6" t="s">
        <v>273</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6" t="s">
        <v>272</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74" customFormat="1" ht="16.5" thickBot="1" x14ac:dyDescent="0.3">
      <c r="A46" s="207" t="s">
        <v>461</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9" t="s">
        <v>462</v>
      </c>
      <c r="C47" s="69">
        <v>1008.4512597742373</v>
      </c>
      <c r="D47" s="69">
        <v>1048.6477544033899</v>
      </c>
      <c r="E47" s="69">
        <v>1080.1060741757287</v>
      </c>
      <c r="F47" s="69">
        <v>1112.5080990268475</v>
      </c>
      <c r="G47" s="69">
        <v>1145.8849890301019</v>
      </c>
      <c r="H47" s="69">
        <v>1180.2615387010048</v>
      </c>
      <c r="I47" s="69">
        <v>1215.669384862035</v>
      </c>
      <c r="J47" s="69">
        <v>1252.1394664078964</v>
      </c>
      <c r="K47" s="69">
        <v>1289.703650400133</v>
      </c>
      <c r="L47" s="69">
        <v>1328.3947599121373</v>
      </c>
      <c r="M47" s="69">
        <v>2052.1355617596091</v>
      </c>
      <c r="N47" s="69">
        <v>2113.6996286123972</v>
      </c>
      <c r="O47" s="69">
        <v>2177.1106174707693</v>
      </c>
      <c r="P47" s="69">
        <v>2242.4239359948929</v>
      </c>
      <c r="Q47" s="69">
        <v>2309.6966540747394</v>
      </c>
      <c r="R47" s="69">
        <v>2378.9875536969816</v>
      </c>
      <c r="S47" s="69">
        <v>2450.3571803078908</v>
      </c>
      <c r="T47" s="69">
        <v>2523.8678957171278</v>
      </c>
      <c r="U47" s="69">
        <v>2599.5839325886418</v>
      </c>
      <c r="V47" s="69">
        <v>2677.5714505663013</v>
      </c>
      <c r="W47" s="69">
        <v>3216.8135080201441</v>
      </c>
      <c r="X47" s="69">
        <v>3313.3179132607484</v>
      </c>
      <c r="Y47" s="69">
        <v>3412.7174506585702</v>
      </c>
      <c r="Z47" s="69">
        <v>3515.0989741783278</v>
      </c>
      <c r="AA47" s="69">
        <v>3620.5519434036778</v>
      </c>
      <c r="AB47" s="69">
        <v>3729.168501705788</v>
      </c>
      <c r="AC47" s="69">
        <v>3841.0435567569625</v>
      </c>
      <c r="AD47" s="69">
        <v>3956.2748634596715</v>
      </c>
      <c r="AE47" s="69">
        <v>4074.9631093634621</v>
      </c>
      <c r="AF47" s="69">
        <v>4197.2120026443663</v>
      </c>
      <c r="AG47" s="69">
        <v>4323.128362723698</v>
      </c>
      <c r="AH47" s="69">
        <v>4452.8222136054083</v>
      </c>
      <c r="AI47" s="69">
        <v>4586.406880013571</v>
      </c>
      <c r="AJ47" s="69">
        <v>4723.9990864139772</v>
      </c>
      <c r="AK47" s="69">
        <v>4865.7190590063974</v>
      </c>
      <c r="AL47" s="69">
        <v>5011.6906307765894</v>
      </c>
      <c r="AM47" s="69">
        <v>5162.0413496998872</v>
      </c>
      <c r="AN47" s="69">
        <v>5316.9025901908835</v>
      </c>
      <c r="AO47" s="69">
        <v>5476.4096678966107</v>
      </c>
      <c r="AP47" s="69">
        <v>5640.7019579335083</v>
      </c>
      <c r="AQ47" s="69">
        <v>5809.9230166715151</v>
      </c>
      <c r="AR47" s="69">
        <v>5984.2207071716603</v>
      </c>
      <c r="AS47" s="69">
        <v>6163.7473283868094</v>
      </c>
      <c r="AT47" s="69">
        <v>6348.6597482384141</v>
      </c>
      <c r="AU47" s="69">
        <v>6539.1195406855668</v>
      </c>
      <c r="AV47" s="69">
        <v>6735.2931269061328</v>
      </c>
      <c r="AW47" s="69">
        <v>6937.3519207133177</v>
      </c>
      <c r="AX47" s="69">
        <v>7145.4724783347174</v>
      </c>
      <c r="AY47" s="69">
        <v>7359.8366526847576</v>
      </c>
      <c r="AZ47" s="69">
        <v>7580.6317522653026</v>
      </c>
    </row>
    <row r="48" spans="1:52" x14ac:dyDescent="0.25">
      <c r="A48" s="69" t="s">
        <v>463</v>
      </c>
      <c r="C48" s="69">
        <v>14.636028251531551</v>
      </c>
      <c r="D48" s="69">
        <v>14.636028251531551</v>
      </c>
      <c r="E48" s="69">
        <v>14.636028251531551</v>
      </c>
      <c r="F48" s="69">
        <v>14.636028251531551</v>
      </c>
      <c r="G48" s="69">
        <v>14.636028251531551</v>
      </c>
      <c r="H48" s="69">
        <v>14.636028251531551</v>
      </c>
      <c r="I48" s="69">
        <v>29.272056503063101</v>
      </c>
      <c r="J48" s="69">
        <v>29.272056503063101</v>
      </c>
      <c r="K48" s="69">
        <v>29.272056503063101</v>
      </c>
      <c r="L48" s="69">
        <v>29.272056503063101</v>
      </c>
      <c r="M48" s="69">
        <v>29.272056503063101</v>
      </c>
      <c r="N48" s="69">
        <v>29.272056503063101</v>
      </c>
      <c r="O48" s="69">
        <v>43.908084754594661</v>
      </c>
      <c r="P48" s="69">
        <v>43.908084754594661</v>
      </c>
      <c r="Q48" s="69">
        <v>43.908084754594661</v>
      </c>
      <c r="R48" s="69">
        <v>43.908084754594661</v>
      </c>
      <c r="S48" s="69">
        <v>43.908084754594661</v>
      </c>
      <c r="T48" s="69">
        <v>43.908084754594661</v>
      </c>
      <c r="U48" s="69">
        <v>58.544113006126203</v>
      </c>
      <c r="V48" s="69">
        <v>58.544113006126203</v>
      </c>
      <c r="W48" s="69">
        <v>58.544113006126203</v>
      </c>
      <c r="X48" s="69">
        <v>58.544113006126203</v>
      </c>
      <c r="Y48" s="69">
        <v>58.544113006126203</v>
      </c>
      <c r="Z48" s="69">
        <v>58.544113006126203</v>
      </c>
      <c r="AA48" s="69">
        <v>58.544113006126203</v>
      </c>
      <c r="AB48" s="69">
        <v>58.544113006126203</v>
      </c>
      <c r="AC48" s="69">
        <v>58.544113006126203</v>
      </c>
      <c r="AD48" s="69">
        <v>58.544113006126203</v>
      </c>
      <c r="AE48" s="69">
        <v>58.544113006126203</v>
      </c>
      <c r="AF48" s="69">
        <v>58.544113006126203</v>
      </c>
      <c r="AG48" s="69">
        <v>58.544113006126203</v>
      </c>
      <c r="AH48" s="69">
        <v>58.544113006126203</v>
      </c>
      <c r="AI48" s="69">
        <v>58.544113006126203</v>
      </c>
      <c r="AJ48" s="69">
        <v>58.544113006126203</v>
      </c>
      <c r="AK48" s="69">
        <v>58.544113006126203</v>
      </c>
      <c r="AL48" s="69">
        <v>58.544113006126203</v>
      </c>
      <c r="AM48" s="69">
        <v>58.544113006126203</v>
      </c>
      <c r="AN48" s="69">
        <v>58.544113006126203</v>
      </c>
      <c r="AO48" s="69">
        <v>58.544113006126203</v>
      </c>
      <c r="AP48" s="69">
        <v>58.544113006126203</v>
      </c>
      <c r="AQ48" s="69">
        <v>58.544113006126203</v>
      </c>
      <c r="AR48" s="69">
        <v>58.544113006126203</v>
      </c>
      <c r="AS48" s="69">
        <v>58.544113006126203</v>
      </c>
      <c r="AT48" s="69">
        <v>58.544113006126203</v>
      </c>
      <c r="AU48" s="69">
        <v>58.544113006126203</v>
      </c>
      <c r="AV48" s="69">
        <v>58.544113006126203</v>
      </c>
      <c r="AW48" s="69">
        <v>58.544113006126203</v>
      </c>
      <c r="AX48" s="69">
        <v>58.544113006126203</v>
      </c>
      <c r="AY48" s="69">
        <v>58.544113006126203</v>
      </c>
      <c r="AZ48" s="69">
        <v>58.544113006126203</v>
      </c>
    </row>
    <row r="49" spans="1:52" ht="17.25" customHeight="1" x14ac:dyDescent="0.25">
      <c r="A49" s="69" t="s">
        <v>464</v>
      </c>
      <c r="C49" s="69">
        <v>0.27174525840000002</v>
      </c>
      <c r="D49" s="69">
        <v>0.28257692400000001</v>
      </c>
      <c r="E49" s="69">
        <v>0.29105393184</v>
      </c>
      <c r="F49" s="69">
        <v>0.29978523792</v>
      </c>
      <c r="G49" s="69">
        <v>0.30877923888000003</v>
      </c>
      <c r="H49" s="69">
        <v>0.3180426160464</v>
      </c>
      <c r="I49" s="69">
        <v>0.32758389452779202</v>
      </c>
      <c r="J49" s="69">
        <v>0.33741141136362585</v>
      </c>
      <c r="K49" s="69">
        <v>0.3475337537045346</v>
      </c>
      <c r="L49" s="69">
        <v>0.35795976631567067</v>
      </c>
      <c r="M49" s="69">
        <v>0.82957175843656683</v>
      </c>
      <c r="N49" s="69">
        <v>0.85445891118966388</v>
      </c>
      <c r="O49" s="69">
        <v>0.88009267852535389</v>
      </c>
      <c r="P49" s="69">
        <v>0.9064954588811146</v>
      </c>
      <c r="Q49" s="69">
        <v>0.93369032264754792</v>
      </c>
      <c r="R49" s="69">
        <v>0.96170103232697435</v>
      </c>
      <c r="S49" s="69">
        <v>0.99055206329678347</v>
      </c>
      <c r="T49" s="69">
        <v>1.0202686251956872</v>
      </c>
      <c r="U49" s="69">
        <v>1.0508766839515578</v>
      </c>
      <c r="V49" s="69">
        <v>1.0824029844701046</v>
      </c>
      <c r="W49" s="69">
        <v>2.16781264389707</v>
      </c>
      <c r="X49" s="69">
        <v>2.2328470232139823</v>
      </c>
      <c r="Y49" s="69">
        <v>2.2998324339104013</v>
      </c>
      <c r="Z49" s="69">
        <v>2.3688274069277138</v>
      </c>
      <c r="AA49" s="69">
        <v>2.4398922291355447</v>
      </c>
      <c r="AB49" s="69">
        <v>2.5130889960096114</v>
      </c>
      <c r="AC49" s="69">
        <v>2.5884816658899004</v>
      </c>
      <c r="AD49" s="69">
        <v>2.6661361158665975</v>
      </c>
      <c r="AE49" s="69">
        <v>2.7461201993425957</v>
      </c>
      <c r="AF49" s="69">
        <v>2.8285038053228737</v>
      </c>
      <c r="AG49" s="69">
        <v>2.91335891948256</v>
      </c>
      <c r="AH49" s="69">
        <v>3.0007596870670366</v>
      </c>
      <c r="AI49" s="69">
        <v>3.0907824776790478</v>
      </c>
      <c r="AJ49" s="69">
        <v>3.1835059520094191</v>
      </c>
      <c r="AK49" s="69">
        <v>3.2790111305697023</v>
      </c>
      <c r="AL49" s="69">
        <v>3.3773814644867932</v>
      </c>
      <c r="AM49" s="69">
        <v>3.478702908421397</v>
      </c>
      <c r="AN49" s="69">
        <v>3.5830639956740389</v>
      </c>
      <c r="AO49" s="69">
        <v>3.6905559155442602</v>
      </c>
      <c r="AP49" s="69">
        <v>3.8012725930105882</v>
      </c>
      <c r="AQ49" s="69">
        <v>3.9153107708009061</v>
      </c>
      <c r="AR49" s="69">
        <v>4.0327700939249329</v>
      </c>
      <c r="AS49" s="69">
        <v>4.1537531967426808</v>
      </c>
      <c r="AT49" s="69">
        <v>4.2783657926449612</v>
      </c>
      <c r="AU49" s="69">
        <v>4.406716766424311</v>
      </c>
      <c r="AV49" s="69">
        <v>4.5389182694170396</v>
      </c>
      <c r="AW49" s="69">
        <v>4.6750858174995509</v>
      </c>
      <c r="AX49" s="69">
        <v>4.8153383920245378</v>
      </c>
      <c r="AY49" s="69">
        <v>4.9597985437852738</v>
      </c>
      <c r="AZ49" s="69">
        <v>5.1085925000988324</v>
      </c>
    </row>
    <row r="52" spans="1:52" s="112" customFormat="1" ht="16.5" thickBot="1" x14ac:dyDescent="0.3"/>
    <row r="53" spans="1:52" ht="31.5" x14ac:dyDescent="0.25">
      <c r="A53" s="208" t="s">
        <v>271</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6" t="s">
        <v>270</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6" t="s">
        <v>269</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6" t="s">
        <v>268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7" t="s">
        <v>267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9"/>
      <c r="C58" s="209"/>
      <c r="D58" s="209"/>
      <c r="E58" s="209"/>
      <c r="F58" s="209"/>
      <c r="G58" s="209"/>
      <c r="H58" s="209"/>
      <c r="I58" s="209"/>
      <c r="J58" s="209"/>
      <c r="K58" s="209"/>
      <c r="L58" s="116"/>
      <c r="M58" s="116"/>
      <c r="N58" s="116"/>
      <c r="O58" s="116"/>
      <c r="P58" s="116"/>
      <c r="Q58" s="116"/>
      <c r="R58" s="116"/>
      <c r="S58" s="116"/>
      <c r="T58" s="116"/>
      <c r="U58" s="116"/>
      <c r="V58" s="116"/>
    </row>
    <row r="59" spans="1:52" s="124" customFormat="1" ht="31.5" x14ac:dyDescent="0.25">
      <c r="A59" s="208" t="s">
        <v>465</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74" customFormat="1" ht="14.25" x14ac:dyDescent="0.25">
      <c r="A60" s="210" t="s">
        <v>266</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6" t="s">
        <v>265</v>
      </c>
      <c r="B61" s="118">
        <f>SUM(B62:B67)</f>
        <v>0</v>
      </c>
      <c r="C61" s="118">
        <f>SUM(C62:C67)</f>
        <v>-87906.012829748783</v>
      </c>
      <c r="D61" s="118">
        <f t="shared" ref="D61:AZ61" si="6">SUM(D62:D67)</f>
        <v>-87154.865879442557</v>
      </c>
      <c r="E61" s="118">
        <f t="shared" si="6"/>
        <v>-86401.723456458378</v>
      </c>
      <c r="F61" s="118">
        <f t="shared" si="6"/>
        <v>-85648.796540457246</v>
      </c>
      <c r="G61" s="118">
        <f t="shared" si="6"/>
        <v>-84896.092247235778</v>
      </c>
      <c r="H61" s="118">
        <f t="shared" si="6"/>
        <v>-84143.616238934992</v>
      </c>
      <c r="I61" s="118">
        <f t="shared" si="6"/>
        <v>-95794.789512707546</v>
      </c>
      <c r="J61" s="118">
        <f t="shared" si="6"/>
        <v>-95042.79158887238</v>
      </c>
      <c r="K61" s="118">
        <f t="shared" si="6"/>
        <v>-94291.043517160142</v>
      </c>
      <c r="L61" s="118">
        <f t="shared" si="6"/>
        <v>-93539.552793134557</v>
      </c>
      <c r="M61" s="118">
        <f t="shared" si="6"/>
        <v>-93178.897644964687</v>
      </c>
      <c r="N61" s="118">
        <f t="shared" si="6"/>
        <v>-92439.662124449227</v>
      </c>
      <c r="O61" s="118">
        <f t="shared" si="6"/>
        <v>-104104.47310064068</v>
      </c>
      <c r="P61" s="118">
        <f t="shared" si="6"/>
        <v>-103366.52201029699</v>
      </c>
      <c r="Q61" s="118">
        <f t="shared" si="6"/>
        <v>-102629.24217708097</v>
      </c>
      <c r="R61" s="118">
        <f t="shared" si="6"/>
        <v>-101892.65373870646</v>
      </c>
      <c r="S61" s="118">
        <f t="shared" si="6"/>
        <v>-101156.77743701874</v>
      </c>
      <c r="T61" s="118">
        <f t="shared" si="6"/>
        <v>-100421.63463611837</v>
      </c>
      <c r="U61" s="118">
        <f t="shared" si="6"/>
        <v>-112090.66111351334</v>
      </c>
      <c r="V61" s="118">
        <f t="shared" si="6"/>
        <v>-111357.05198940929</v>
      </c>
      <c r="W61" s="118">
        <f t="shared" si="6"/>
        <v>-111516.5643559056</v>
      </c>
      <c r="X61" s="118">
        <f t="shared" si="6"/>
        <v>-110811.3519087493</v>
      </c>
      <c r="Y61" s="118">
        <f t="shared" si="6"/>
        <v>-110107.79287801633</v>
      </c>
      <c r="Z61" s="118">
        <f t="shared" si="6"/>
        <v>-109405.93686619936</v>
      </c>
      <c r="AA61" s="118">
        <f t="shared" si="6"/>
        <v>-108705.83496386588</v>
      </c>
      <c r="AB61" s="118">
        <f t="shared" si="6"/>
        <v>-108007.53979430041</v>
      </c>
      <c r="AC61" s="118">
        <f t="shared" si="6"/>
        <v>-107311.10555948596</v>
      </c>
      <c r="AD61" s="118">
        <f t="shared" si="6"/>
        <v>-106616.58808746509</v>
      </c>
      <c r="AE61" s="118">
        <f t="shared" si="6"/>
        <v>-105924.04488112158</v>
      </c>
      <c r="AF61" s="118">
        <f t="shared" si="6"/>
        <v>-105233.53516842576</v>
      </c>
      <c r="AG61" s="118">
        <f t="shared" si="6"/>
        <v>-104545.11995418707</v>
      </c>
      <c r="AH61" s="118">
        <f t="shared" si="6"/>
        <v>-103858.86207335923</v>
      </c>
      <c r="AI61" s="118">
        <f t="shared" si="6"/>
        <v>-103174.82624594455</v>
      </c>
      <c r="AJ61" s="118">
        <f t="shared" si="6"/>
        <v>-102493.07913354543</v>
      </c>
      <c r="AK61" s="118">
        <f t="shared" si="6"/>
        <v>-101813.68939761234</v>
      </c>
      <c r="AL61" s="118">
        <f t="shared" si="6"/>
        <v>-101136.72775943925</v>
      </c>
      <c r="AM61" s="118">
        <f t="shared" si="6"/>
        <v>-100462.26706195896</v>
      </c>
      <c r="AN61" s="118">
        <f t="shared" si="6"/>
        <v>-99790.382333392277</v>
      </c>
      <c r="AO61" s="118">
        <f t="shared" si="6"/>
        <v>-99121.150852806604</v>
      </c>
      <c r="AP61" s="118">
        <f t="shared" si="6"/>
        <v>-98454.652217641342</v>
      </c>
      <c r="AQ61" s="118">
        <f t="shared" si="6"/>
        <v>-97790.968413259121</v>
      </c>
      <c r="AR61" s="118">
        <f t="shared" si="6"/>
        <v>-97130.183884583443</v>
      </c>
      <c r="AS61" s="118">
        <f t="shared" si="6"/>
        <v>-96472.385609885489</v>
      </c>
      <c r="AT61" s="118">
        <f t="shared" si="6"/>
        <v>-95817.663176784583</v>
      </c>
      <c r="AU61" s="118">
        <f t="shared" si="6"/>
        <v>-95166.108860528679</v>
      </c>
      <c r="AV61" s="118">
        <f t="shared" si="6"/>
        <v>-94517.81770462307</v>
      </c>
      <c r="AW61" s="118">
        <f t="shared" si="6"/>
        <v>-93872.887603878306</v>
      </c>
      <c r="AX61" s="118">
        <f t="shared" si="6"/>
        <v>-93231.419389949209</v>
      </c>
      <c r="AY61" s="118">
        <f t="shared" si="6"/>
        <v>-92593.516919440226</v>
      </c>
      <c r="AZ61" s="118">
        <f t="shared" si="6"/>
        <v>-91959.287164653972</v>
      </c>
    </row>
    <row r="62" spans="1:52" x14ac:dyDescent="0.25">
      <c r="A62" s="211" t="s">
        <v>264</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11"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11" t="s">
        <v>458</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11" t="s">
        <v>458</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11" t="s">
        <v>458</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11" t="s">
        <v>262</v>
      </c>
      <c r="B67" s="118"/>
      <c r="C67" s="118">
        <f>-(($B$21+$B$22)*$B$24+($B$21+$B$22)*$B$24+SUM($B$69:C69))/2*$B31</f>
        <v>-75272.306465400005</v>
      </c>
      <c r="D67" s="118">
        <f>-(($B$21+$B$22)*$B$24+($B$21+$B$22)*$B$24+SUM($B$69:D69))/2*$B31</f>
        <v>-74511.980137466671</v>
      </c>
      <c r="E67" s="118">
        <f>-(($B$21+$B$22)*$B$24+($B$21+$B$22)*$B$24+SUM($B$69:E69))/2*$B31</f>
        <v>-73751.653809533338</v>
      </c>
      <c r="F67" s="118">
        <f>-(($B$21+$B$22)*$B$24+($B$21+$B$22)*$B$24+SUM($B$69:F69))/2*$B31</f>
        <v>-72991.327481600005</v>
      </c>
      <c r="G67" s="118">
        <f>-(($B$21+$B$22)*$B$24+($B$21+$B$22)*$B$24+SUM($B$69:G69))/2*$B31</f>
        <v>-72231.001153666672</v>
      </c>
      <c r="H67" s="118">
        <f>-(($B$21+$B$22)*$B$24+($B$21+$B$22)*$B$24+SUM($B$69:H69))/2*$B31</f>
        <v>-71470.674825733338</v>
      </c>
      <c r="I67" s="118">
        <f>-(($B$21+$B$22)*$B$24+($B$21+$B$22)*$B$24+SUM($B$69:I69))/2*$B31</f>
        <v>-70710.348497800005</v>
      </c>
      <c r="J67" s="118">
        <f>-(($B$21+$B$22)*$B$24+($B$21+$B$22)*$B$24+SUM($B$69:J69))/2*$B31</f>
        <v>-69950.022169866672</v>
      </c>
      <c r="K67" s="118">
        <f>-(($B$21+$B$22)*$B$24+($B$21+$B$22)*$B$24+SUM($B$69:K69))/2*$B31</f>
        <v>-69189.695841933339</v>
      </c>
      <c r="L67" s="118">
        <f>-(($B$21+$B$22)*$B$24+($B$21+$B$22)*$B$24+SUM($B$69:L69))/2*$B31</f>
        <v>-68429.369514000005</v>
      </c>
      <c r="M67" s="118">
        <f>-(($B$21+$B$22)*$B$24+($B$21+$B$22)*$B$24+SUM($B$69:M69))/2*$B31</f>
        <v>-67669.043186066658</v>
      </c>
      <c r="N67" s="118">
        <f>-(($B$21+$B$22)*$B$24+($B$21+$B$22)*$B$24+SUM($B$69:N69))/2*$B31</f>
        <v>-66908.716858133324</v>
      </c>
      <c r="O67" s="118">
        <f>-(($B$21+$B$22)*$B$24+($B$21+$B$22)*$B$24+SUM($B$69:O69))/2*$B31</f>
        <v>-66148.390530199991</v>
      </c>
      <c r="P67" s="118">
        <f>-(($B$21+$B$22)*$B$24+($B$21+$B$22)*$B$24+SUM($B$69:P69))/2*$B31</f>
        <v>-65388.064202266665</v>
      </c>
      <c r="Q67" s="118">
        <f>-(($B$21+$B$22)*$B$24+($B$21+$B$22)*$B$24+SUM($B$69:Q69))/2*$B31</f>
        <v>-64627.737874333332</v>
      </c>
      <c r="R67" s="118">
        <f>-(($B$21+$B$22)*$B$24+($B$21+$B$22)*$B$24+SUM($B$69:R69))/2*$B31</f>
        <v>-63867.411546399999</v>
      </c>
      <c r="S67" s="118">
        <f>-(($B$21+$B$22)*$B$24+($B$21+$B$22)*$B$24+SUM($B$69:S69))/2*$B31</f>
        <v>-63107.085218466666</v>
      </c>
      <c r="T67" s="118">
        <f>-(($B$21+$B$22)*$B$24+($B$21+$B$22)*$B$24+SUM($B$69:T69))/2*$B31</f>
        <v>-62346.758890533325</v>
      </c>
      <c r="U67" s="118">
        <f>-(($B$21+$B$22)*$B$24+($B$21+$B$22)*$B$24+SUM($B$69:U69))/2*$B31</f>
        <v>-61586.432562599992</v>
      </c>
      <c r="V67" s="118">
        <f>-(($B$21+$B$22)*$B$24+($B$21+$B$22)*$B$24+SUM($B$69:V69))/2*$B31</f>
        <v>-60826.106234666659</v>
      </c>
      <c r="W67" s="118">
        <f>-(($B$21+$B$22)*$B$24+($B$21+$B$22)*$B$24+SUM($B$69:W69))/2*$B31</f>
        <v>-60065.779906733325</v>
      </c>
      <c r="X67" s="118">
        <f>-(($B$21+$B$22)*$B$24+($B$21+$B$22)*$B$24+SUM($B$69:X69))/2*$B31</f>
        <v>-59305.453578799992</v>
      </c>
      <c r="Y67" s="118">
        <f>-(($B$21+$B$22)*$B$24+($B$21+$B$22)*$B$24+SUM($B$69:Y69))/2*$B31</f>
        <v>-58545.127250866659</v>
      </c>
      <c r="Z67" s="118">
        <f>-(($B$21+$B$22)*$B$24+($B$21+$B$22)*$B$24+SUM($B$69:Z69))/2*$B31</f>
        <v>-57784.800922933326</v>
      </c>
      <c r="AA67" s="118">
        <f>-(($B$21+$B$22)*$B$24+($B$21+$B$22)*$B$24+SUM($B$69:AA69))/2*$B31</f>
        <v>-57024.474594999992</v>
      </c>
      <c r="AB67" s="118">
        <f>-(($B$21+$B$22)*$B$24+($B$21+$B$22)*$B$24+SUM($B$69:AB69))/2*$B31</f>
        <v>-56264.148267066659</v>
      </c>
      <c r="AC67" s="118">
        <f>-(($B$21+$B$22)*$B$24+($B$21+$B$22)*$B$24+SUM($B$69:AC69))/2*$B31</f>
        <v>-55503.821939133326</v>
      </c>
      <c r="AD67" s="118">
        <f>-(($B$21+$B$22)*$B$24+($B$21+$B$22)*$B$24+SUM($B$69:AD69))/2*$B31</f>
        <v>-54743.495611199993</v>
      </c>
      <c r="AE67" s="118">
        <f>-(($B$21+$B$22)*$B$24+($B$21+$B$22)*$B$24+SUM($B$69:AE69))/2*$B31</f>
        <v>-53983.169283266659</v>
      </c>
      <c r="AF67" s="118">
        <f>-(($B$21+$B$22)*$B$24+($B$21+$B$22)*$B$24+SUM($B$69:AF69))/2*$B31</f>
        <v>-53222.842955333326</v>
      </c>
      <c r="AG67" s="118">
        <f>-(($B$21+$B$22)*$B$24+($B$21+$B$22)*$B$24+SUM($B$69:AG69))/2*$B31</f>
        <v>-52462.516627399986</v>
      </c>
      <c r="AH67" s="118">
        <f>-(($B$21+$B$22)*$B$24+($B$21+$B$22)*$B$24+SUM($B$69:AH69))/2*$B31</f>
        <v>-51702.190299466653</v>
      </c>
      <c r="AI67" s="118">
        <f>-(($B$21+$B$22)*$B$24+($B$21+$B$22)*$B$24+SUM($B$69:AI69))/2*$B31</f>
        <v>-50941.863971533319</v>
      </c>
      <c r="AJ67" s="118">
        <f>-(($B$21+$B$22)*$B$24+($B$21+$B$22)*$B$24+SUM($B$69:AJ69))/2*$B31</f>
        <v>-50181.537643599986</v>
      </c>
      <c r="AK67" s="118">
        <f>-(($B$21+$B$22)*$B$24+($B$21+$B$22)*$B$24+SUM($B$69:AK69))/2*$B31</f>
        <v>-49421.211315666653</v>
      </c>
      <c r="AL67" s="118">
        <f>-(($B$21+$B$22)*$B$24+($B$21+$B$22)*$B$24+SUM($B$69:AL69))/2*$B31</f>
        <v>-48660.88498773332</v>
      </c>
      <c r="AM67" s="118">
        <f>-(($B$21+$B$22)*$B$24+($B$21+$B$22)*$B$24+SUM($B$69:AM69))/2*$B31</f>
        <v>-47900.558659799986</v>
      </c>
      <c r="AN67" s="118">
        <f>-(($B$21+$B$22)*$B$24+($B$21+$B$22)*$B$24+SUM($B$69:AN69))/2*$B31</f>
        <v>-47140.232331866653</v>
      </c>
      <c r="AO67" s="118">
        <f>-(($B$21+$B$22)*$B$24+($B$21+$B$22)*$B$24+SUM($B$69:AO69))/2*$B31</f>
        <v>-46379.90600393332</v>
      </c>
      <c r="AP67" s="118">
        <f>-(($B$21+$B$22)*$B$24+($B$21+$B$22)*$B$24+SUM($B$69:AP69))/2*$B31</f>
        <v>-45619.579675999994</v>
      </c>
      <c r="AQ67" s="118">
        <f>-(($B$21+$B$22)*$B$24+($B$21+$B$22)*$B$24+SUM($B$69:AQ69))/2*$B31</f>
        <v>-44859.253348066653</v>
      </c>
      <c r="AR67" s="118">
        <f>-(($B$21+$B$22)*$B$24+($B$21+$B$22)*$B$24+SUM($B$69:AR69))/2*$B31</f>
        <v>-44098.92702013332</v>
      </c>
      <c r="AS67" s="118">
        <f>-(($B$21+$B$22)*$B$24+($B$21+$B$22)*$B$24+SUM($B$69:AS69))/2*$B31</f>
        <v>-43338.600692199987</v>
      </c>
      <c r="AT67" s="118">
        <f>-(($B$21+$B$22)*$B$24+($B$21+$B$22)*$B$24+SUM($B$69:AT69))/2*$B31</f>
        <v>-42578.274364266654</v>
      </c>
      <c r="AU67" s="118">
        <f>-(($B$21+$B$22)*$B$24+($B$21+$B$22)*$B$24+SUM($B$69:AU69))/2*$B31</f>
        <v>-41817.94803633332</v>
      </c>
      <c r="AV67" s="118">
        <f>-(($B$21+$B$22)*$B$24+($B$21+$B$22)*$B$24+SUM($B$69:AV69))/2*$B31</f>
        <v>-41057.621708399987</v>
      </c>
      <c r="AW67" s="118">
        <f>-(($B$21+$B$22)*$B$24+($B$21+$B$22)*$B$24+SUM($B$69:AW69))/2*$B31</f>
        <v>-40297.295380466654</v>
      </c>
      <c r="AX67" s="118">
        <f>-(($B$21+$B$22)*$B$24+($B$21+$B$22)*$B$24+SUM($B$69:AX69))/2*$B31</f>
        <v>-39536.969052533321</v>
      </c>
      <c r="AY67" s="118">
        <f>-(($B$21+$B$22)*$B$24+($B$21+$B$22)*$B$24+SUM($B$69:AY69))/2*$B31</f>
        <v>-38776.642724599988</v>
      </c>
      <c r="AZ67" s="118">
        <f>-(($B$21+$B$22)*$B$24+($B$21+$B$22)*$B$24+SUM($B$69:AZ69))/2*$B31</f>
        <v>-38016.316396666654</v>
      </c>
    </row>
    <row r="68" spans="1:52" s="174" customFormat="1" ht="14.25" x14ac:dyDescent="0.25">
      <c r="A68" s="212" t="s">
        <v>466</v>
      </c>
      <c r="B68" s="117">
        <f t="shared" ref="B68:AZ68" si="10">B60+B61</f>
        <v>0</v>
      </c>
      <c r="C68" s="117">
        <f t="shared" si="10"/>
        <v>920545.24694448849</v>
      </c>
      <c r="D68" s="117">
        <f t="shared" si="10"/>
        <v>961492.88852394721</v>
      </c>
      <c r="E68" s="117">
        <f t="shared" si="10"/>
        <v>993704.3507192703</v>
      </c>
      <c r="F68" s="117">
        <f t="shared" si="10"/>
        <v>1026859.3024863901</v>
      </c>
      <c r="G68" s="117">
        <f t="shared" si="10"/>
        <v>1060988.896782866</v>
      </c>
      <c r="H68" s="117">
        <f t="shared" si="10"/>
        <v>1096117.9224620699</v>
      </c>
      <c r="I68" s="117">
        <f t="shared" si="10"/>
        <v>1119874.5953493274</v>
      </c>
      <c r="J68" s="117">
        <f t="shared" si="10"/>
        <v>1157096.674819024</v>
      </c>
      <c r="K68" s="117">
        <f t="shared" si="10"/>
        <v>1195412.6068829729</v>
      </c>
      <c r="L68" s="117">
        <f t="shared" si="10"/>
        <v>1234855.2071190027</v>
      </c>
      <c r="M68" s="117">
        <f t="shared" si="10"/>
        <v>1958956.6641146443</v>
      </c>
      <c r="N68" s="117">
        <f t="shared" si="10"/>
        <v>2021259.9664879481</v>
      </c>
      <c r="O68" s="117">
        <f t="shared" si="10"/>
        <v>2073006.1443701286</v>
      </c>
      <c r="P68" s="117">
        <f t="shared" si="10"/>
        <v>2139057.4139845958</v>
      </c>
      <c r="Q68" s="117">
        <f t="shared" si="10"/>
        <v>2207067.4118976584</v>
      </c>
      <c r="R68" s="117">
        <f t="shared" si="10"/>
        <v>2277094.8999582753</v>
      </c>
      <c r="S68" s="117">
        <f t="shared" si="10"/>
        <v>2349200.4028708721</v>
      </c>
      <c r="T68" s="117">
        <f t="shared" si="10"/>
        <v>2423446.2610810092</v>
      </c>
      <c r="U68" s="117">
        <f t="shared" si="10"/>
        <v>2487493.2714751288</v>
      </c>
      <c r="V68" s="117">
        <f t="shared" si="10"/>
        <v>2566214.398576892</v>
      </c>
      <c r="W68" s="117">
        <f t="shared" si="10"/>
        <v>3105296.9436642383</v>
      </c>
      <c r="X68" s="117">
        <f t="shared" si="10"/>
        <v>3202506.5613519987</v>
      </c>
      <c r="Y68" s="117">
        <f t="shared" si="10"/>
        <v>3302609.6577805537</v>
      </c>
      <c r="Z68" s="117">
        <f t="shared" si="10"/>
        <v>3405693.0373121286</v>
      </c>
      <c r="AA68" s="117">
        <f t="shared" si="10"/>
        <v>3511846.108439812</v>
      </c>
      <c r="AB68" s="117">
        <f t="shared" si="10"/>
        <v>3621160.9619114879</v>
      </c>
      <c r="AC68" s="117">
        <f t="shared" si="10"/>
        <v>3733732.4511974766</v>
      </c>
      <c r="AD68" s="117">
        <f t="shared" si="10"/>
        <v>3849658.2753722062</v>
      </c>
      <c r="AE68" s="117">
        <f t="shared" si="10"/>
        <v>3969039.0644823406</v>
      </c>
      <c r="AF68" s="117">
        <f t="shared" si="10"/>
        <v>4091978.4674759409</v>
      </c>
      <c r="AG68" s="117">
        <f t="shared" si="10"/>
        <v>4218583.2427695105</v>
      </c>
      <c r="AH68" s="117">
        <f t="shared" si="10"/>
        <v>4348963.3515320495</v>
      </c>
      <c r="AI68" s="117">
        <f t="shared" si="10"/>
        <v>4483232.0537676262</v>
      </c>
      <c r="AJ68" s="117">
        <f t="shared" si="10"/>
        <v>4621506.0072804326</v>
      </c>
      <c r="AK68" s="117">
        <f t="shared" si="10"/>
        <v>4763905.369608785</v>
      </c>
      <c r="AL68" s="117">
        <f t="shared" si="10"/>
        <v>4910553.9030171502</v>
      </c>
      <c r="AM68" s="117">
        <f t="shared" si="10"/>
        <v>5061579.0826379284</v>
      </c>
      <c r="AN68" s="117">
        <f t="shared" si="10"/>
        <v>5217112.2078574914</v>
      </c>
      <c r="AO68" s="117">
        <f t="shared" si="10"/>
        <v>5377288.5170438038</v>
      </c>
      <c r="AP68" s="117">
        <f t="shared" si="10"/>
        <v>5542247.3057158664</v>
      </c>
      <c r="AQ68" s="117">
        <f t="shared" si="10"/>
        <v>5712132.0482582562</v>
      </c>
      <c r="AR68" s="117">
        <f t="shared" si="10"/>
        <v>5887090.5232870765</v>
      </c>
      <c r="AS68" s="117">
        <f t="shared" si="10"/>
        <v>6067274.942776924</v>
      </c>
      <c r="AT68" s="117">
        <f t="shared" si="10"/>
        <v>6252842.0850616302</v>
      </c>
      <c r="AU68" s="117">
        <f t="shared" si="10"/>
        <v>6443953.431825038</v>
      </c>
      <c r="AV68" s="117">
        <f t="shared" si="10"/>
        <v>6640775.3092015097</v>
      </c>
      <c r="AW68" s="117">
        <f t="shared" si="10"/>
        <v>6843479.0331094395</v>
      </c>
      <c r="AX68" s="117">
        <f t="shared" si="10"/>
        <v>7052241.0589447683</v>
      </c>
      <c r="AY68" s="117">
        <f t="shared" si="10"/>
        <v>7267243.1357653169</v>
      </c>
      <c r="AZ68" s="117">
        <f t="shared" si="10"/>
        <v>7488672.4651006488</v>
      </c>
    </row>
    <row r="69" spans="1:52" x14ac:dyDescent="0.25">
      <c r="A69" s="211" t="s">
        <v>258</v>
      </c>
      <c r="B69" s="118">
        <v>0</v>
      </c>
      <c r="C69" s="118">
        <f>IF($B$21-ABS(SUM($B$69:B69))&gt;0,-$B$21/$B$23,0)</f>
        <v>-69120.575266666667</v>
      </c>
      <c r="D69" s="118">
        <f>IF($B$21-ABS(SUM($B$69:C69))&gt;0,-$B$21/$B$23,0)</f>
        <v>-69120.575266666667</v>
      </c>
      <c r="E69" s="118">
        <f>IF($B$21-ABS(SUM($B$69:D69))&gt;0,-$B$21/$B$23,0)</f>
        <v>-69120.575266666667</v>
      </c>
      <c r="F69" s="118">
        <f>IF($B$21-ABS(SUM($B$69:E69))&gt;0,-$B$21/$B$23,0)</f>
        <v>-69120.575266666667</v>
      </c>
      <c r="G69" s="118">
        <f>IF($B$21-ABS(SUM($B$69:F69))&gt;0,-$B$21/$B$23,0)</f>
        <v>-69120.575266666667</v>
      </c>
      <c r="H69" s="118">
        <f>IF($B$21-ABS(SUM($B$69:G69))&gt;0,-$B$21/$B$23,0)</f>
        <v>-69120.575266666667</v>
      </c>
      <c r="I69" s="118">
        <f>IF($B$21-ABS(SUM($B$69:H69))&gt;0,-$B$21/$B$23,0)</f>
        <v>-69120.575266666667</v>
      </c>
      <c r="J69" s="118">
        <f>IF($B$21-ABS(SUM($B$69:I69))&gt;0,-$B$21/$B$23,0)</f>
        <v>-69120.575266666667</v>
      </c>
      <c r="K69" s="118">
        <f>IF($B$21-ABS(SUM($B$69:J69))&gt;0,-$B$21/$B$23,0)</f>
        <v>-69120.575266666667</v>
      </c>
      <c r="L69" s="118">
        <f>IF($B$21-ABS(SUM($B$69:K69))&gt;0,-$B$21/$B$23,0)</f>
        <v>-69120.575266666667</v>
      </c>
      <c r="M69" s="118">
        <f>IF($B$21-ABS(SUM($B$69:L69))&gt;0,-$B$21/$B$23,0)</f>
        <v>-69120.575266666667</v>
      </c>
      <c r="N69" s="118">
        <f>IF($B$21-ABS(SUM($B$69:M69))&gt;0,-$B$21/$B$23,0)</f>
        <v>-69120.575266666667</v>
      </c>
      <c r="O69" s="118">
        <f>IF($B$21-ABS(SUM($B$69:N69))&gt;0,-$B$21/$B$23,0)</f>
        <v>-69120.575266666667</v>
      </c>
      <c r="P69" s="118">
        <f>IF($B$21-ABS(SUM($B$69:O69))&gt;0,-$B$21/$B$23,0)</f>
        <v>-69120.575266666667</v>
      </c>
      <c r="Q69" s="118">
        <f>IF($B$21-ABS(SUM($B$69:P69))&gt;0,-$B$21/$B$23,0)</f>
        <v>-69120.575266666667</v>
      </c>
      <c r="R69" s="118">
        <f>IF($B$21-ABS(SUM($B$69:Q69))&gt;0,-$B$21/$B$23,0)</f>
        <v>-69120.575266666667</v>
      </c>
      <c r="S69" s="118">
        <f>IF($B$21-ABS(SUM($B$69:R69))&gt;0,-$B$21/$B$23,0)</f>
        <v>-69120.575266666667</v>
      </c>
      <c r="T69" s="118">
        <f>IF($B$21-ABS(SUM($B$69:S69))&gt;0,-$B$21/$B$23,0)</f>
        <v>-69120.575266666667</v>
      </c>
      <c r="U69" s="118">
        <f>IF($B$21-ABS(SUM($B$69:T69))&gt;0,-$B$21/$B$23,0)</f>
        <v>-69120.575266666667</v>
      </c>
      <c r="V69" s="118">
        <f>IF($B$21-ABS(SUM($B$69:U69))&gt;0,-$B$21/$B$23,0)</f>
        <v>-69120.575266666667</v>
      </c>
      <c r="W69" s="118">
        <f>IF($B$21-ABS(SUM($B$69:V69))&gt;0,-$B$21/$B$23,0)</f>
        <v>-69120.575266666667</v>
      </c>
      <c r="X69" s="118">
        <f>IF($B$21-ABS(SUM($B$69:W69))&gt;0,-$B$21/$B$23,0)</f>
        <v>-69120.575266666667</v>
      </c>
      <c r="Y69" s="118">
        <f>IF($B$21-ABS(SUM($B$69:X69))&gt;0,-$B$21/$B$23,0)</f>
        <v>-69120.575266666667</v>
      </c>
      <c r="Z69" s="118">
        <f>IF($B$21-ABS(SUM($B$69:Y69))&gt;0,-$B$21/$B$23,0)</f>
        <v>-69120.575266666667</v>
      </c>
      <c r="AA69" s="118">
        <f>IF($B$21-ABS(SUM($B$69:Z69))&gt;0,-$B$21/$B$23,0)</f>
        <v>-69120.575266666667</v>
      </c>
      <c r="AB69" s="118">
        <f>IF($B$21-ABS(SUM($B$69:AA69))&gt;0,-$B$21/$B$23,0)</f>
        <v>-69120.575266666667</v>
      </c>
      <c r="AC69" s="118">
        <f>IF($B$21-ABS(SUM($B$69:AB69))&gt;0,-$B$21/$B$23,0)</f>
        <v>-69120.575266666667</v>
      </c>
      <c r="AD69" s="118">
        <f>IF($B$21-ABS(SUM($B$69:AC69))&gt;0,-$B$21/$B$23,0)</f>
        <v>-69120.575266666667</v>
      </c>
      <c r="AE69" s="118">
        <f>IF($B$21-ABS(SUM($B$69:AD69))&gt;0,-$B$21/$B$23,0)</f>
        <v>-69120.575266666667</v>
      </c>
      <c r="AF69" s="118">
        <f>IF($B$21-ABS(SUM($B$69:AE69))&gt;0,-$B$21/$B$23,0)</f>
        <v>-69120.575266666667</v>
      </c>
      <c r="AG69" s="118">
        <f>IF($B$21-ABS(SUM($B$69:AF69))&gt;0,-$B$21/$B$23,0)</f>
        <v>-69120.575266666667</v>
      </c>
      <c r="AH69" s="118">
        <f>IF($B$21-ABS(SUM($B$69:AG69))&gt;0,-$B$21/$B$23,0)</f>
        <v>-69120.575266666667</v>
      </c>
      <c r="AI69" s="118">
        <f>IF($B$21-ABS(SUM($B$69:AH69))&gt;0,-$B$21/$B$23,0)</f>
        <v>-69120.575266666667</v>
      </c>
      <c r="AJ69" s="118">
        <f>IF($B$21-ABS(SUM($B$69:AI69))&gt;0,-$B$21/$B$23,0)</f>
        <v>-69120.575266666667</v>
      </c>
      <c r="AK69" s="118">
        <f>IF($B$21-ABS(SUM($B$69:AJ69))&gt;0,-$B$21/$B$23,0)</f>
        <v>-69120.575266666667</v>
      </c>
      <c r="AL69" s="118">
        <f>IF($B$21-ABS(SUM($B$69:AK69))&gt;0,-$B$21/$B$23,0)</f>
        <v>-69120.575266666667</v>
      </c>
      <c r="AM69" s="118">
        <f>IF($B$21-ABS(SUM($B$69:AL69))&gt;0,-$B$21/$B$23,0)</f>
        <v>-69120.575266666667</v>
      </c>
      <c r="AN69" s="118">
        <f>IF($B$21-ABS(SUM($B$69:AM69))&gt;0,-$B$21/$B$23,0)</f>
        <v>-69120.575266666667</v>
      </c>
      <c r="AO69" s="118">
        <f>IF($B$21-ABS(SUM($B$69:AN69))&gt;0,-$B$21/$B$23,0)</f>
        <v>-69120.575266666667</v>
      </c>
      <c r="AP69" s="118">
        <f>IF($B$21-ABS(SUM($B$69:AO69))&gt;0,-$B$21/$B$23,0)</f>
        <v>-69120.575266666667</v>
      </c>
      <c r="AQ69" s="118">
        <f>IF($B$21-ABS(SUM($B$69:AP69))&gt;0,-$B$21/$B$23,0)</f>
        <v>-69120.575266666667</v>
      </c>
      <c r="AR69" s="118">
        <f>IF($B$21-ABS(SUM($B$69:AQ69))&gt;0,-$B$21/$B$23,0)</f>
        <v>-69120.575266666667</v>
      </c>
      <c r="AS69" s="118">
        <f>IF($B$21-ABS(SUM($B$69:AR69))&gt;0,-$B$21/$B$23,0)</f>
        <v>-69120.575266666667</v>
      </c>
      <c r="AT69" s="118">
        <f>IF($B$21-ABS(SUM($B$69:AS69))&gt;0,-$B$21/$B$23,0)</f>
        <v>-69120.575266666667</v>
      </c>
      <c r="AU69" s="118">
        <f>IF($B$21-ABS(SUM($B$69:AT69))&gt;0,-$B$21/$B$23,0)</f>
        <v>-69120.575266666667</v>
      </c>
      <c r="AV69" s="118">
        <f>IF($B$21-ABS(SUM($B$69:AU69))&gt;0,-$B$21/$B$23,0)</f>
        <v>-69120.575266666667</v>
      </c>
      <c r="AW69" s="118">
        <f>IF($B$21-ABS(SUM($B$69:AV69))&gt;0,-$B$21/$B$23,0)</f>
        <v>-69120.575266666667</v>
      </c>
      <c r="AX69" s="118">
        <f>IF($B$21-ABS(SUM($B$69:AW69))&gt;0,-$B$21/$B$23,0)</f>
        <v>-69120.575266666667</v>
      </c>
      <c r="AY69" s="118">
        <f>IF($B$21-ABS(SUM($B$69:AX69))&gt;0,-$B$21/$B$23,0)</f>
        <v>-69120.575266666667</v>
      </c>
      <c r="AZ69" s="118">
        <f>IF($B$21-ABS(SUM($B$69:AY69))&gt;0,-$B$21/$B$23,0)</f>
        <v>-69120.575266666667</v>
      </c>
    </row>
    <row r="70" spans="1:52" s="174" customFormat="1" ht="14.25" x14ac:dyDescent="0.25">
      <c r="A70" s="212" t="s">
        <v>467</v>
      </c>
      <c r="B70" s="117">
        <f t="shared" ref="B70:AZ70" si="11">B68+B69</f>
        <v>0</v>
      </c>
      <c r="C70" s="117">
        <f t="shared" si="11"/>
        <v>851424.67167782178</v>
      </c>
      <c r="D70" s="117">
        <f t="shared" si="11"/>
        <v>892372.3132572805</v>
      </c>
      <c r="E70" s="117">
        <f t="shared" si="11"/>
        <v>924583.77545260359</v>
      </c>
      <c r="F70" s="117">
        <f t="shared" si="11"/>
        <v>957738.7272197234</v>
      </c>
      <c r="G70" s="117">
        <f t="shared" si="11"/>
        <v>991868.32151619927</v>
      </c>
      <c r="H70" s="117">
        <f t="shared" si="11"/>
        <v>1026997.3471954032</v>
      </c>
      <c r="I70" s="117">
        <f t="shared" si="11"/>
        <v>1050754.0200826607</v>
      </c>
      <c r="J70" s="117">
        <f t="shared" si="11"/>
        <v>1087976.0995523573</v>
      </c>
      <c r="K70" s="117">
        <f t="shared" si="11"/>
        <v>1126292.0316163062</v>
      </c>
      <c r="L70" s="117">
        <f t="shared" si="11"/>
        <v>1165734.631852336</v>
      </c>
      <c r="M70" s="117">
        <f t="shared" si="11"/>
        <v>1889836.0888479776</v>
      </c>
      <c r="N70" s="117">
        <f t="shared" si="11"/>
        <v>1952139.3912212814</v>
      </c>
      <c r="O70" s="117">
        <f t="shared" si="11"/>
        <v>2003885.5691034619</v>
      </c>
      <c r="P70" s="117">
        <f t="shared" si="11"/>
        <v>2069936.8387179291</v>
      </c>
      <c r="Q70" s="117">
        <f t="shared" si="11"/>
        <v>2137946.8366309917</v>
      </c>
      <c r="R70" s="117">
        <f t="shared" si="11"/>
        <v>2207974.3246916085</v>
      </c>
      <c r="S70" s="117">
        <f t="shared" si="11"/>
        <v>2280079.8276042053</v>
      </c>
      <c r="T70" s="117">
        <f t="shared" si="11"/>
        <v>2354325.6858143425</v>
      </c>
      <c r="U70" s="117">
        <f t="shared" si="11"/>
        <v>2418372.6962084621</v>
      </c>
      <c r="V70" s="117">
        <f t="shared" si="11"/>
        <v>2497093.8233102253</v>
      </c>
      <c r="W70" s="117">
        <f t="shared" si="11"/>
        <v>3036176.3683975716</v>
      </c>
      <c r="X70" s="117">
        <f t="shared" si="11"/>
        <v>3133385.986085332</v>
      </c>
      <c r="Y70" s="117">
        <f t="shared" si="11"/>
        <v>3233489.082513887</v>
      </c>
      <c r="Z70" s="117">
        <f t="shared" si="11"/>
        <v>3336572.4620454619</v>
      </c>
      <c r="AA70" s="117">
        <f t="shared" si="11"/>
        <v>3442725.5331731453</v>
      </c>
      <c r="AB70" s="117">
        <f t="shared" si="11"/>
        <v>3552040.3866448211</v>
      </c>
      <c r="AC70" s="117">
        <f t="shared" si="11"/>
        <v>3664611.8759308099</v>
      </c>
      <c r="AD70" s="117">
        <f t="shared" si="11"/>
        <v>3780537.7001055395</v>
      </c>
      <c r="AE70" s="117">
        <f t="shared" si="11"/>
        <v>3899918.4892156739</v>
      </c>
      <c r="AF70" s="117">
        <f t="shared" si="11"/>
        <v>4022857.8922092742</v>
      </c>
      <c r="AG70" s="117">
        <f t="shared" si="11"/>
        <v>4149462.6675028438</v>
      </c>
      <c r="AH70" s="117">
        <f t="shared" si="11"/>
        <v>4279842.7762653828</v>
      </c>
      <c r="AI70" s="117">
        <f t="shared" si="11"/>
        <v>4414111.4785009595</v>
      </c>
      <c r="AJ70" s="117">
        <f t="shared" si="11"/>
        <v>4552385.4320137659</v>
      </c>
      <c r="AK70" s="117">
        <f t="shared" si="11"/>
        <v>4694784.7943421183</v>
      </c>
      <c r="AL70" s="117">
        <f t="shared" si="11"/>
        <v>4841433.3277504835</v>
      </c>
      <c r="AM70" s="117">
        <f t="shared" si="11"/>
        <v>4992458.5073712617</v>
      </c>
      <c r="AN70" s="117">
        <f t="shared" si="11"/>
        <v>5147991.6325908247</v>
      </c>
      <c r="AO70" s="117">
        <f t="shared" si="11"/>
        <v>5308167.9417771371</v>
      </c>
      <c r="AP70" s="117">
        <f t="shared" si="11"/>
        <v>5473126.7304491997</v>
      </c>
      <c r="AQ70" s="117">
        <f t="shared" si="11"/>
        <v>5643011.4729915895</v>
      </c>
      <c r="AR70" s="117">
        <f t="shared" si="11"/>
        <v>5817969.9480204098</v>
      </c>
      <c r="AS70" s="117">
        <f t="shared" si="11"/>
        <v>5998154.3675102573</v>
      </c>
      <c r="AT70" s="117">
        <f t="shared" si="11"/>
        <v>6183721.5097949635</v>
      </c>
      <c r="AU70" s="117">
        <f t="shared" si="11"/>
        <v>6374832.8565583713</v>
      </c>
      <c r="AV70" s="117">
        <f t="shared" si="11"/>
        <v>6571654.733934843</v>
      </c>
      <c r="AW70" s="117">
        <f t="shared" si="11"/>
        <v>6774358.4578427728</v>
      </c>
      <c r="AX70" s="117">
        <f t="shared" si="11"/>
        <v>6983120.4836781016</v>
      </c>
      <c r="AY70" s="117">
        <f t="shared" si="11"/>
        <v>7198122.5604986502</v>
      </c>
      <c r="AZ70" s="117">
        <f t="shared" si="11"/>
        <v>7419551.8898339821</v>
      </c>
    </row>
    <row r="71" spans="1:52" x14ac:dyDescent="0.25">
      <c r="A71" s="211" t="s">
        <v>257</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74" customFormat="1" ht="14.25" x14ac:dyDescent="0.25">
      <c r="A72" s="212" t="s">
        <v>261</v>
      </c>
      <c r="B72" s="117">
        <f t="shared" ref="B72:AZ72" si="13">B70+B71</f>
        <v>0</v>
      </c>
      <c r="C72" s="117">
        <f t="shared" si="13"/>
        <v>851424.67167782178</v>
      </c>
      <c r="D72" s="117">
        <f t="shared" si="13"/>
        <v>892372.3132572805</v>
      </c>
      <c r="E72" s="117">
        <f t="shared" si="13"/>
        <v>924583.77545260359</v>
      </c>
      <c r="F72" s="117">
        <f t="shared" si="13"/>
        <v>957738.7272197234</v>
      </c>
      <c r="G72" s="117">
        <f t="shared" si="13"/>
        <v>991868.32151619927</v>
      </c>
      <c r="H72" s="117">
        <f t="shared" si="13"/>
        <v>1026997.3471954032</v>
      </c>
      <c r="I72" s="117">
        <f t="shared" si="13"/>
        <v>1050754.0200826607</v>
      </c>
      <c r="J72" s="117">
        <f t="shared" si="13"/>
        <v>1087976.0995523573</v>
      </c>
      <c r="K72" s="117">
        <f t="shared" si="13"/>
        <v>1126292.0316163062</v>
      </c>
      <c r="L72" s="117">
        <f t="shared" si="13"/>
        <v>1165734.631852336</v>
      </c>
      <c r="M72" s="117">
        <f t="shared" si="13"/>
        <v>1889836.0888479776</v>
      </c>
      <c r="N72" s="117">
        <f t="shared" si="13"/>
        <v>1952139.3912212814</v>
      </c>
      <c r="O72" s="117">
        <f t="shared" si="13"/>
        <v>2003885.5691034619</v>
      </c>
      <c r="P72" s="117">
        <f t="shared" si="13"/>
        <v>2069936.8387179291</v>
      </c>
      <c r="Q72" s="117">
        <f t="shared" si="13"/>
        <v>2137946.8366309917</v>
      </c>
      <c r="R72" s="117">
        <f t="shared" si="13"/>
        <v>2207974.3246916085</v>
      </c>
      <c r="S72" s="117">
        <f t="shared" si="13"/>
        <v>2280079.8276042053</v>
      </c>
      <c r="T72" s="117">
        <f t="shared" si="13"/>
        <v>2354325.6858143425</v>
      </c>
      <c r="U72" s="117">
        <f t="shared" si="13"/>
        <v>2418372.6962084621</v>
      </c>
      <c r="V72" s="117">
        <f t="shared" si="13"/>
        <v>2497093.8233102253</v>
      </c>
      <c r="W72" s="117">
        <f t="shared" si="13"/>
        <v>3036176.3683975716</v>
      </c>
      <c r="X72" s="117">
        <f t="shared" si="13"/>
        <v>3133385.986085332</v>
      </c>
      <c r="Y72" s="117">
        <f t="shared" si="13"/>
        <v>3233489.082513887</v>
      </c>
      <c r="Z72" s="117">
        <f t="shared" si="13"/>
        <v>3336572.4620454619</v>
      </c>
      <c r="AA72" s="117">
        <f t="shared" si="13"/>
        <v>3442725.5331731453</v>
      </c>
      <c r="AB72" s="117">
        <f t="shared" si="13"/>
        <v>3552040.3866448211</v>
      </c>
      <c r="AC72" s="117">
        <f t="shared" si="13"/>
        <v>3664611.8759308099</v>
      </c>
      <c r="AD72" s="117">
        <f t="shared" si="13"/>
        <v>3780537.7001055395</v>
      </c>
      <c r="AE72" s="117">
        <f t="shared" si="13"/>
        <v>3899918.4892156739</v>
      </c>
      <c r="AF72" s="117">
        <f t="shared" si="13"/>
        <v>4022857.8922092742</v>
      </c>
      <c r="AG72" s="117">
        <f t="shared" si="13"/>
        <v>4149462.6675028438</v>
      </c>
      <c r="AH72" s="117">
        <f t="shared" si="13"/>
        <v>4279842.7762653828</v>
      </c>
      <c r="AI72" s="117">
        <f t="shared" si="13"/>
        <v>4414111.4785009595</v>
      </c>
      <c r="AJ72" s="117">
        <f t="shared" si="13"/>
        <v>4552385.4320137659</v>
      </c>
      <c r="AK72" s="117">
        <f t="shared" si="13"/>
        <v>4694784.7943421183</v>
      </c>
      <c r="AL72" s="117">
        <f t="shared" si="13"/>
        <v>4841433.3277504835</v>
      </c>
      <c r="AM72" s="117">
        <f t="shared" si="13"/>
        <v>4992458.5073712617</v>
      </c>
      <c r="AN72" s="117">
        <f t="shared" si="13"/>
        <v>5147991.6325908247</v>
      </c>
      <c r="AO72" s="117">
        <f t="shared" si="13"/>
        <v>5308167.9417771371</v>
      </c>
      <c r="AP72" s="117">
        <f t="shared" si="13"/>
        <v>5473126.7304491997</v>
      </c>
      <c r="AQ72" s="117">
        <f t="shared" si="13"/>
        <v>5643011.4729915895</v>
      </c>
      <c r="AR72" s="117">
        <f t="shared" si="13"/>
        <v>5817969.9480204098</v>
      </c>
      <c r="AS72" s="117">
        <f t="shared" si="13"/>
        <v>5998154.3675102573</v>
      </c>
      <c r="AT72" s="117">
        <f t="shared" si="13"/>
        <v>6183721.5097949635</v>
      </c>
      <c r="AU72" s="117">
        <f t="shared" si="13"/>
        <v>6374832.8565583713</v>
      </c>
      <c r="AV72" s="117">
        <f t="shared" si="13"/>
        <v>6571654.733934843</v>
      </c>
      <c r="AW72" s="117">
        <f t="shared" si="13"/>
        <v>6774358.4578427728</v>
      </c>
      <c r="AX72" s="117">
        <f t="shared" si="13"/>
        <v>6983120.4836781016</v>
      </c>
      <c r="AY72" s="117">
        <f t="shared" si="13"/>
        <v>7198122.5604986502</v>
      </c>
      <c r="AZ72" s="117">
        <f t="shared" si="13"/>
        <v>7419551.8898339821</v>
      </c>
    </row>
    <row r="73" spans="1:52" x14ac:dyDescent="0.25">
      <c r="A73" s="211" t="s">
        <v>256</v>
      </c>
      <c r="B73" s="118">
        <f t="shared" ref="B73:AZ73" si="14">-B72*$B$32</f>
        <v>0</v>
      </c>
      <c r="C73" s="118">
        <f t="shared" si="14"/>
        <v>-170284.93433556438</v>
      </c>
      <c r="D73" s="118">
        <f t="shared" si="14"/>
        <v>-178474.46265145612</v>
      </c>
      <c r="E73" s="118">
        <f t="shared" si="14"/>
        <v>-184916.75509052072</v>
      </c>
      <c r="F73" s="118">
        <f t="shared" si="14"/>
        <v>-191547.7454439447</v>
      </c>
      <c r="G73" s="118">
        <f t="shared" si="14"/>
        <v>-198373.66430323987</v>
      </c>
      <c r="H73" s="118">
        <f t="shared" si="14"/>
        <v>-205399.46943908065</v>
      </c>
      <c r="I73" s="118">
        <f t="shared" si="14"/>
        <v>-210150.80401653214</v>
      </c>
      <c r="J73" s="118">
        <f t="shared" si="14"/>
        <v>-217595.21991047147</v>
      </c>
      <c r="K73" s="118">
        <f t="shared" si="14"/>
        <v>-225258.40632326124</v>
      </c>
      <c r="L73" s="118">
        <f t="shared" si="14"/>
        <v>-233146.9263704672</v>
      </c>
      <c r="M73" s="118">
        <f t="shared" si="14"/>
        <v>-377967.21776959556</v>
      </c>
      <c r="N73" s="118">
        <f t="shared" si="14"/>
        <v>-390427.87824425631</v>
      </c>
      <c r="O73" s="118">
        <f t="shared" si="14"/>
        <v>-400777.11382069241</v>
      </c>
      <c r="P73" s="118">
        <f t="shared" si="14"/>
        <v>-413987.36774358584</v>
      </c>
      <c r="Q73" s="118">
        <f t="shared" si="14"/>
        <v>-427589.36732619838</v>
      </c>
      <c r="R73" s="118">
        <f t="shared" si="14"/>
        <v>-441594.86493832176</v>
      </c>
      <c r="S73" s="118">
        <f t="shared" si="14"/>
        <v>-456015.96552084107</v>
      </c>
      <c r="T73" s="118">
        <f t="shared" si="14"/>
        <v>-470865.13716286852</v>
      </c>
      <c r="U73" s="118">
        <f t="shared" si="14"/>
        <v>-483674.53924169246</v>
      </c>
      <c r="V73" s="118">
        <f t="shared" si="14"/>
        <v>-499418.76466204505</v>
      </c>
      <c r="W73" s="118">
        <f t="shared" si="14"/>
        <v>-607235.2736795143</v>
      </c>
      <c r="X73" s="118">
        <f t="shared" si="14"/>
        <v>-626677.19721706642</v>
      </c>
      <c r="Y73" s="118">
        <f t="shared" si="14"/>
        <v>-646697.81650277739</v>
      </c>
      <c r="Z73" s="118">
        <f t="shared" si="14"/>
        <v>-667314.49240909237</v>
      </c>
      <c r="AA73" s="118">
        <f t="shared" si="14"/>
        <v>-688545.10663462908</v>
      </c>
      <c r="AB73" s="118">
        <f t="shared" si="14"/>
        <v>-710408.07732896425</v>
      </c>
      <c r="AC73" s="118">
        <f t="shared" si="14"/>
        <v>-732922.37518616207</v>
      </c>
      <c r="AD73" s="118">
        <f t="shared" si="14"/>
        <v>-756107.540021108</v>
      </c>
      <c r="AE73" s="118">
        <f t="shared" si="14"/>
        <v>-779983.69784313487</v>
      </c>
      <c r="AF73" s="118">
        <f t="shared" si="14"/>
        <v>-804571.57844185492</v>
      </c>
      <c r="AG73" s="118">
        <f t="shared" si="14"/>
        <v>-829892.53350056882</v>
      </c>
      <c r="AH73" s="118">
        <f t="shared" si="14"/>
        <v>-855968.5552530766</v>
      </c>
      <c r="AI73" s="118">
        <f t="shared" si="14"/>
        <v>-882822.29570019199</v>
      </c>
      <c r="AJ73" s="118">
        <f t="shared" si="14"/>
        <v>-910477.08640275325</v>
      </c>
      <c r="AK73" s="118">
        <f t="shared" si="14"/>
        <v>-938956.95886842371</v>
      </c>
      <c r="AL73" s="118">
        <f t="shared" si="14"/>
        <v>-968286.66555009678</v>
      </c>
      <c r="AM73" s="118">
        <f t="shared" si="14"/>
        <v>-998491.70147425239</v>
      </c>
      <c r="AN73" s="118">
        <f t="shared" si="14"/>
        <v>-1029598.3265181649</v>
      </c>
      <c r="AO73" s="118">
        <f t="shared" si="14"/>
        <v>-1061633.5883554274</v>
      </c>
      <c r="AP73" s="118">
        <f t="shared" si="14"/>
        <v>-1094625.3460898399</v>
      </c>
      <c r="AQ73" s="118">
        <f t="shared" si="14"/>
        <v>-1128602.2945983179</v>
      </c>
      <c r="AR73" s="118">
        <f t="shared" si="14"/>
        <v>-1163593.989604082</v>
      </c>
      <c r="AS73" s="118">
        <f t="shared" si="14"/>
        <v>-1199630.8735020515</v>
      </c>
      <c r="AT73" s="118">
        <f t="shared" si="14"/>
        <v>-1236744.3019589928</v>
      </c>
      <c r="AU73" s="118">
        <f t="shared" si="14"/>
        <v>-1274966.5713116743</v>
      </c>
      <c r="AV73" s="118">
        <f t="shared" si="14"/>
        <v>-1314330.9467869687</v>
      </c>
      <c r="AW73" s="118">
        <f t="shared" si="14"/>
        <v>-1354871.6915685546</v>
      </c>
      <c r="AX73" s="118">
        <f t="shared" si="14"/>
        <v>-1396624.0967356204</v>
      </c>
      <c r="AY73" s="118">
        <f t="shared" si="14"/>
        <v>-1439624.5120997301</v>
      </c>
      <c r="AZ73" s="118">
        <f t="shared" si="14"/>
        <v>-1483910.3779667965</v>
      </c>
    </row>
    <row r="74" spans="1:52" ht="16.5" thickBot="1" x14ac:dyDescent="0.3">
      <c r="A74" s="213" t="s">
        <v>260</v>
      </c>
      <c r="B74" s="119">
        <f t="shared" ref="B74:AZ74" si="15">B72+B73</f>
        <v>0</v>
      </c>
      <c r="C74" s="119">
        <f t="shared" si="15"/>
        <v>681139.7373422574</v>
      </c>
      <c r="D74" s="119">
        <f t="shared" si="15"/>
        <v>713897.85060582438</v>
      </c>
      <c r="E74" s="119">
        <f t="shared" si="15"/>
        <v>739667.02036208287</v>
      </c>
      <c r="F74" s="119">
        <f t="shared" si="15"/>
        <v>766190.9817757787</v>
      </c>
      <c r="G74" s="119">
        <f t="shared" si="15"/>
        <v>793494.65721295937</v>
      </c>
      <c r="H74" s="119">
        <f t="shared" si="15"/>
        <v>821597.8777563225</v>
      </c>
      <c r="I74" s="119">
        <f t="shared" si="15"/>
        <v>840603.21606612857</v>
      </c>
      <c r="J74" s="119">
        <f t="shared" si="15"/>
        <v>870380.87964188587</v>
      </c>
      <c r="K74" s="119">
        <f t="shared" si="15"/>
        <v>901033.62529304496</v>
      </c>
      <c r="L74" s="119">
        <f t="shared" si="15"/>
        <v>932587.70548186882</v>
      </c>
      <c r="M74" s="119">
        <f t="shared" si="15"/>
        <v>1511868.871078382</v>
      </c>
      <c r="N74" s="119">
        <f t="shared" si="15"/>
        <v>1561711.512977025</v>
      </c>
      <c r="O74" s="119">
        <f t="shared" si="15"/>
        <v>1603108.4552827696</v>
      </c>
      <c r="P74" s="119">
        <f t="shared" si="15"/>
        <v>1655949.4709743434</v>
      </c>
      <c r="Q74" s="119">
        <f t="shared" si="15"/>
        <v>1710357.4693047933</v>
      </c>
      <c r="R74" s="119">
        <f t="shared" si="15"/>
        <v>1766379.4597532868</v>
      </c>
      <c r="S74" s="119">
        <f t="shared" si="15"/>
        <v>1824063.8620833643</v>
      </c>
      <c r="T74" s="119">
        <f t="shared" si="15"/>
        <v>1883460.5486514741</v>
      </c>
      <c r="U74" s="119">
        <f t="shared" si="15"/>
        <v>1934698.1569667696</v>
      </c>
      <c r="V74" s="119">
        <f t="shared" si="15"/>
        <v>1997675.0586481802</v>
      </c>
      <c r="W74" s="119">
        <f t="shared" si="15"/>
        <v>2428941.0947180572</v>
      </c>
      <c r="X74" s="119">
        <f t="shared" si="15"/>
        <v>2506708.7888682657</v>
      </c>
      <c r="Y74" s="119">
        <f t="shared" si="15"/>
        <v>2586791.2660111096</v>
      </c>
      <c r="Z74" s="119">
        <f t="shared" si="15"/>
        <v>2669257.9696363695</v>
      </c>
      <c r="AA74" s="119">
        <f t="shared" si="15"/>
        <v>2754180.4265385163</v>
      </c>
      <c r="AB74" s="119">
        <f t="shared" si="15"/>
        <v>2841632.309315857</v>
      </c>
      <c r="AC74" s="119">
        <f t="shared" si="15"/>
        <v>2931689.5007446478</v>
      </c>
      <c r="AD74" s="119">
        <f t="shared" si="15"/>
        <v>3024430.1600844315</v>
      </c>
      <c r="AE74" s="119">
        <f t="shared" si="15"/>
        <v>3119934.791372539</v>
      </c>
      <c r="AF74" s="119">
        <f t="shared" si="15"/>
        <v>3218286.3137674192</v>
      </c>
      <c r="AG74" s="119">
        <f t="shared" si="15"/>
        <v>3319570.1340022748</v>
      </c>
      <c r="AH74" s="119">
        <f t="shared" si="15"/>
        <v>3423874.2210123064</v>
      </c>
      <c r="AI74" s="119">
        <f t="shared" si="15"/>
        <v>3531289.1828007675</v>
      </c>
      <c r="AJ74" s="119">
        <f t="shared" si="15"/>
        <v>3641908.3456110125</v>
      </c>
      <c r="AK74" s="119">
        <f t="shared" si="15"/>
        <v>3755827.8354736948</v>
      </c>
      <c r="AL74" s="119">
        <f t="shared" si="15"/>
        <v>3873146.6622003866</v>
      </c>
      <c r="AM74" s="119">
        <f t="shared" si="15"/>
        <v>3993966.8058970096</v>
      </c>
      <c r="AN74" s="119">
        <f t="shared" si="15"/>
        <v>4118393.3060726598</v>
      </c>
      <c r="AO74" s="119">
        <f t="shared" si="15"/>
        <v>4246534.3534217095</v>
      </c>
      <c r="AP74" s="119">
        <f t="shared" si="15"/>
        <v>4378501.3843593597</v>
      </c>
      <c r="AQ74" s="119">
        <f t="shared" si="15"/>
        <v>4514409.1783932718</v>
      </c>
      <c r="AR74" s="119">
        <f t="shared" si="15"/>
        <v>4654375.9584163278</v>
      </c>
      <c r="AS74" s="119">
        <f t="shared" si="15"/>
        <v>4798523.4940082058</v>
      </c>
      <c r="AT74" s="119">
        <f t="shared" si="15"/>
        <v>4946977.2078359704</v>
      </c>
      <c r="AU74" s="119">
        <f t="shared" si="15"/>
        <v>5099866.2852466973</v>
      </c>
      <c r="AV74" s="119">
        <f t="shared" si="15"/>
        <v>5257323.787147874</v>
      </c>
      <c r="AW74" s="119">
        <f t="shared" si="15"/>
        <v>5419486.7662742184</v>
      </c>
      <c r="AX74" s="119">
        <f t="shared" si="15"/>
        <v>5586496.3869424816</v>
      </c>
      <c r="AY74" s="119">
        <f t="shared" si="15"/>
        <v>5758498.0483989203</v>
      </c>
      <c r="AZ74" s="119">
        <f t="shared" si="15"/>
        <v>5935641.5118671861</v>
      </c>
    </row>
    <row r="75" spans="1:52" s="215" customFormat="1" ht="16.5" thickBot="1" x14ac:dyDescent="0.3">
      <c r="A75" s="214"/>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8" t="s">
        <v>259</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74" customFormat="1" ht="14.25" x14ac:dyDescent="0.25">
      <c r="A77" s="210" t="s">
        <v>467</v>
      </c>
      <c r="B77" s="117">
        <f t="shared" ref="B77:AZ77" si="18">B70</f>
        <v>0</v>
      </c>
      <c r="C77" s="117">
        <f t="shared" si="18"/>
        <v>851424.67167782178</v>
      </c>
      <c r="D77" s="117">
        <f t="shared" si="18"/>
        <v>892372.3132572805</v>
      </c>
      <c r="E77" s="117">
        <f t="shared" si="18"/>
        <v>924583.77545260359</v>
      </c>
      <c r="F77" s="117">
        <f t="shared" si="18"/>
        <v>957738.7272197234</v>
      </c>
      <c r="G77" s="117">
        <f t="shared" si="18"/>
        <v>991868.32151619927</v>
      </c>
      <c r="H77" s="117">
        <f t="shared" si="18"/>
        <v>1026997.3471954032</v>
      </c>
      <c r="I77" s="117">
        <f t="shared" si="18"/>
        <v>1050754.0200826607</v>
      </c>
      <c r="J77" s="117">
        <f t="shared" si="18"/>
        <v>1087976.0995523573</v>
      </c>
      <c r="K77" s="117">
        <f t="shared" si="18"/>
        <v>1126292.0316163062</v>
      </c>
      <c r="L77" s="117">
        <f t="shared" si="18"/>
        <v>1165734.631852336</v>
      </c>
      <c r="M77" s="117">
        <f t="shared" si="18"/>
        <v>1889836.0888479776</v>
      </c>
      <c r="N77" s="117">
        <f t="shared" si="18"/>
        <v>1952139.3912212814</v>
      </c>
      <c r="O77" s="117">
        <f t="shared" si="18"/>
        <v>2003885.5691034619</v>
      </c>
      <c r="P77" s="117">
        <f t="shared" si="18"/>
        <v>2069936.8387179291</v>
      </c>
      <c r="Q77" s="117">
        <f t="shared" si="18"/>
        <v>2137946.8366309917</v>
      </c>
      <c r="R77" s="117">
        <f t="shared" si="18"/>
        <v>2207974.3246916085</v>
      </c>
      <c r="S77" s="117">
        <f t="shared" si="18"/>
        <v>2280079.8276042053</v>
      </c>
      <c r="T77" s="117">
        <f t="shared" si="18"/>
        <v>2354325.6858143425</v>
      </c>
      <c r="U77" s="117">
        <f t="shared" si="18"/>
        <v>2418372.6962084621</v>
      </c>
      <c r="V77" s="117">
        <f t="shared" si="18"/>
        <v>2497093.8233102253</v>
      </c>
      <c r="W77" s="117">
        <f t="shared" si="18"/>
        <v>3036176.3683975716</v>
      </c>
      <c r="X77" s="117">
        <f t="shared" si="18"/>
        <v>3133385.986085332</v>
      </c>
      <c r="Y77" s="117">
        <f t="shared" si="18"/>
        <v>3233489.082513887</v>
      </c>
      <c r="Z77" s="117">
        <f t="shared" si="18"/>
        <v>3336572.4620454619</v>
      </c>
      <c r="AA77" s="117">
        <f t="shared" si="18"/>
        <v>3442725.5331731453</v>
      </c>
      <c r="AB77" s="117">
        <f t="shared" si="18"/>
        <v>3552040.3866448211</v>
      </c>
      <c r="AC77" s="117">
        <f t="shared" si="18"/>
        <v>3664611.8759308099</v>
      </c>
      <c r="AD77" s="117">
        <f t="shared" si="18"/>
        <v>3780537.7001055395</v>
      </c>
      <c r="AE77" s="117">
        <f t="shared" si="18"/>
        <v>3899918.4892156739</v>
      </c>
      <c r="AF77" s="117">
        <f t="shared" si="18"/>
        <v>4022857.8922092742</v>
      </c>
      <c r="AG77" s="117">
        <f t="shared" si="18"/>
        <v>4149462.6675028438</v>
      </c>
      <c r="AH77" s="117">
        <f t="shared" si="18"/>
        <v>4279842.7762653828</v>
      </c>
      <c r="AI77" s="117">
        <f t="shared" si="18"/>
        <v>4414111.4785009595</v>
      </c>
      <c r="AJ77" s="117">
        <f t="shared" si="18"/>
        <v>4552385.4320137659</v>
      </c>
      <c r="AK77" s="117">
        <f t="shared" si="18"/>
        <v>4694784.7943421183</v>
      </c>
      <c r="AL77" s="117">
        <f t="shared" si="18"/>
        <v>4841433.3277504835</v>
      </c>
      <c r="AM77" s="117">
        <f t="shared" si="18"/>
        <v>4992458.5073712617</v>
      </c>
      <c r="AN77" s="117">
        <f t="shared" si="18"/>
        <v>5147991.6325908247</v>
      </c>
      <c r="AO77" s="117">
        <f t="shared" si="18"/>
        <v>5308167.9417771371</v>
      </c>
      <c r="AP77" s="117">
        <f t="shared" si="18"/>
        <v>5473126.7304491997</v>
      </c>
      <c r="AQ77" s="117">
        <f t="shared" si="18"/>
        <v>5643011.4729915895</v>
      </c>
      <c r="AR77" s="117">
        <f t="shared" si="18"/>
        <v>5817969.9480204098</v>
      </c>
      <c r="AS77" s="117">
        <f t="shared" si="18"/>
        <v>5998154.3675102573</v>
      </c>
      <c r="AT77" s="117">
        <f t="shared" si="18"/>
        <v>6183721.5097949635</v>
      </c>
      <c r="AU77" s="117">
        <f t="shared" si="18"/>
        <v>6374832.8565583713</v>
      </c>
      <c r="AV77" s="117">
        <f t="shared" si="18"/>
        <v>6571654.733934843</v>
      </c>
      <c r="AW77" s="117">
        <f t="shared" si="18"/>
        <v>6774358.4578427728</v>
      </c>
      <c r="AX77" s="117">
        <f t="shared" si="18"/>
        <v>6983120.4836781016</v>
      </c>
      <c r="AY77" s="117">
        <f t="shared" si="18"/>
        <v>7198122.5604986502</v>
      </c>
      <c r="AZ77" s="117">
        <f t="shared" si="18"/>
        <v>7419551.8898339821</v>
      </c>
    </row>
    <row r="78" spans="1:52" x14ac:dyDescent="0.25">
      <c r="A78" s="211" t="s">
        <v>258</v>
      </c>
      <c r="B78" s="118">
        <f t="shared" ref="B78:AZ78" si="19">-B69</f>
        <v>0</v>
      </c>
      <c r="C78" s="118">
        <f t="shared" si="19"/>
        <v>69120.575266666667</v>
      </c>
      <c r="D78" s="118">
        <f t="shared" si="19"/>
        <v>69120.575266666667</v>
      </c>
      <c r="E78" s="118">
        <f t="shared" si="19"/>
        <v>69120.575266666667</v>
      </c>
      <c r="F78" s="118">
        <f t="shared" si="19"/>
        <v>69120.575266666667</v>
      </c>
      <c r="G78" s="118">
        <f t="shared" si="19"/>
        <v>69120.575266666667</v>
      </c>
      <c r="H78" s="118">
        <f t="shared" si="19"/>
        <v>69120.575266666667</v>
      </c>
      <c r="I78" s="118">
        <f t="shared" si="19"/>
        <v>69120.575266666667</v>
      </c>
      <c r="J78" s="118">
        <f t="shared" si="19"/>
        <v>69120.575266666667</v>
      </c>
      <c r="K78" s="118">
        <f t="shared" si="19"/>
        <v>69120.575266666667</v>
      </c>
      <c r="L78" s="118">
        <f t="shared" si="19"/>
        <v>69120.575266666667</v>
      </c>
      <c r="M78" s="118">
        <f t="shared" si="19"/>
        <v>69120.575266666667</v>
      </c>
      <c r="N78" s="118">
        <f t="shared" si="19"/>
        <v>69120.575266666667</v>
      </c>
      <c r="O78" s="118">
        <f t="shared" si="19"/>
        <v>69120.575266666667</v>
      </c>
      <c r="P78" s="118">
        <f t="shared" si="19"/>
        <v>69120.575266666667</v>
      </c>
      <c r="Q78" s="118">
        <f t="shared" si="19"/>
        <v>69120.575266666667</v>
      </c>
      <c r="R78" s="118">
        <f t="shared" si="19"/>
        <v>69120.575266666667</v>
      </c>
      <c r="S78" s="118">
        <f t="shared" si="19"/>
        <v>69120.575266666667</v>
      </c>
      <c r="T78" s="118">
        <f t="shared" si="19"/>
        <v>69120.575266666667</v>
      </c>
      <c r="U78" s="118">
        <f t="shared" si="19"/>
        <v>69120.575266666667</v>
      </c>
      <c r="V78" s="118">
        <f t="shared" si="19"/>
        <v>69120.575266666667</v>
      </c>
      <c r="W78" s="118">
        <f t="shared" si="19"/>
        <v>69120.575266666667</v>
      </c>
      <c r="X78" s="118">
        <f t="shared" si="19"/>
        <v>69120.575266666667</v>
      </c>
      <c r="Y78" s="118">
        <f t="shared" si="19"/>
        <v>69120.575266666667</v>
      </c>
      <c r="Z78" s="118">
        <f t="shared" si="19"/>
        <v>69120.575266666667</v>
      </c>
      <c r="AA78" s="118">
        <f t="shared" si="19"/>
        <v>69120.575266666667</v>
      </c>
      <c r="AB78" s="118">
        <f t="shared" si="19"/>
        <v>69120.575266666667</v>
      </c>
      <c r="AC78" s="118">
        <f t="shared" si="19"/>
        <v>69120.575266666667</v>
      </c>
      <c r="AD78" s="118">
        <f t="shared" si="19"/>
        <v>69120.575266666667</v>
      </c>
      <c r="AE78" s="118">
        <f t="shared" si="19"/>
        <v>69120.575266666667</v>
      </c>
      <c r="AF78" s="118">
        <f t="shared" si="19"/>
        <v>69120.575266666667</v>
      </c>
      <c r="AG78" s="118">
        <f t="shared" si="19"/>
        <v>69120.575266666667</v>
      </c>
      <c r="AH78" s="118">
        <f t="shared" si="19"/>
        <v>69120.575266666667</v>
      </c>
      <c r="AI78" s="118">
        <f t="shared" si="19"/>
        <v>69120.575266666667</v>
      </c>
      <c r="AJ78" s="118">
        <f t="shared" si="19"/>
        <v>69120.575266666667</v>
      </c>
      <c r="AK78" s="118">
        <f t="shared" si="19"/>
        <v>69120.575266666667</v>
      </c>
      <c r="AL78" s="118">
        <f t="shared" si="19"/>
        <v>69120.575266666667</v>
      </c>
      <c r="AM78" s="118">
        <f t="shared" si="19"/>
        <v>69120.575266666667</v>
      </c>
      <c r="AN78" s="118">
        <f t="shared" si="19"/>
        <v>69120.575266666667</v>
      </c>
      <c r="AO78" s="118">
        <f t="shared" si="19"/>
        <v>69120.575266666667</v>
      </c>
      <c r="AP78" s="118">
        <f t="shared" si="19"/>
        <v>69120.575266666667</v>
      </c>
      <c r="AQ78" s="118">
        <f t="shared" si="19"/>
        <v>69120.575266666667</v>
      </c>
      <c r="AR78" s="118">
        <f t="shared" si="19"/>
        <v>69120.575266666667</v>
      </c>
      <c r="AS78" s="118">
        <f t="shared" si="19"/>
        <v>69120.575266666667</v>
      </c>
      <c r="AT78" s="118">
        <f t="shared" si="19"/>
        <v>69120.575266666667</v>
      </c>
      <c r="AU78" s="118">
        <f t="shared" si="19"/>
        <v>69120.575266666667</v>
      </c>
      <c r="AV78" s="118">
        <f t="shared" si="19"/>
        <v>69120.575266666667</v>
      </c>
      <c r="AW78" s="118">
        <f t="shared" si="19"/>
        <v>69120.575266666667</v>
      </c>
      <c r="AX78" s="118">
        <f t="shared" si="19"/>
        <v>69120.575266666667</v>
      </c>
      <c r="AY78" s="118">
        <f t="shared" si="19"/>
        <v>69120.575266666667</v>
      </c>
      <c r="AZ78" s="118">
        <f t="shared" si="19"/>
        <v>69120.575266666667</v>
      </c>
    </row>
    <row r="79" spans="1:52" x14ac:dyDescent="0.25">
      <c r="A79" s="211" t="s">
        <v>257</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11" t="s">
        <v>256</v>
      </c>
      <c r="B80" s="118">
        <f>IF(SUM($B$73:B73)+SUM($A$80:A80)&gt;0,0,SUM($B$73:B73)-SUM($A$80:A80))</f>
        <v>0</v>
      </c>
      <c r="C80" s="118">
        <f>IF(SUM($B$73:C73)+SUM($A$80:B80)&gt;0,0,SUM($B$73:C73)-SUM($A$80:B80))</f>
        <v>-170284.93433556438</v>
      </c>
      <c r="D80" s="118">
        <f>IF(SUM($B$73:D73)+SUM($A$80:C80)&gt;0,0,SUM($B$73:D73)-SUM($A$80:C80))</f>
        <v>-178474.46265145612</v>
      </c>
      <c r="E80" s="118">
        <f>IF(SUM($B$73:E73)+SUM($A$80:D80)&gt;0,0,SUM($B$73:E73)-SUM($A$80:D80))</f>
        <v>-184916.75509052072</v>
      </c>
      <c r="F80" s="118">
        <f>IF(SUM($B$73:F73)+SUM($A$80:E80)&gt;0,0,SUM($B$73:F73)-SUM($A$80:E80))</f>
        <v>-191547.7454439447</v>
      </c>
      <c r="G80" s="118">
        <f>IF(SUM($B$73:G73)+SUM($A$80:F80)&gt;0,0,SUM($B$73:G73)-SUM($A$80:F80))</f>
        <v>-198373.6643032399</v>
      </c>
      <c r="H80" s="118">
        <f>IF(SUM($B$73:H73)+SUM($A$80:G80)&gt;0,0,SUM($B$73:H73)-SUM($A$80:G80))</f>
        <v>-205399.46943908057</v>
      </c>
      <c r="I80" s="118">
        <f>IF(SUM($B$73:I73)+SUM($A$80:H80)&gt;0,0,SUM($B$73:I73)-SUM($A$80:H80))</f>
        <v>-210150.80401653214</v>
      </c>
      <c r="J80" s="118">
        <f>IF(SUM($B$73:J73)+SUM($A$80:I80)&gt;0,0,SUM($B$73:J73)-SUM($A$80:I80))</f>
        <v>-217595.21991047147</v>
      </c>
      <c r="K80" s="118">
        <f>IF(SUM($B$73:K73)+SUM($A$80:J80)&gt;0,0,SUM($B$73:K73)-SUM($A$80:J80))</f>
        <v>-225258.40632326133</v>
      </c>
      <c r="L80" s="118">
        <f>IF(SUM($B$73:L73)+SUM($A$80:K80)&gt;0,0,SUM($B$73:L73)-SUM($A$80:K80))</f>
        <v>-233146.92637046729</v>
      </c>
      <c r="M80" s="118">
        <f>IF(SUM($B$73:M73)+SUM($A$80:L80)&gt;0,0,SUM($B$73:M73)-SUM($A$80:L80))</f>
        <v>-377967.21776959579</v>
      </c>
      <c r="N80" s="118">
        <f>IF(SUM($B$73:N73)+SUM($A$80:M80)&gt;0,0,SUM($B$73:N73)-SUM($A$80:M80))</f>
        <v>-390427.87824425614</v>
      </c>
      <c r="O80" s="118">
        <f>IF(SUM($B$73:O73)+SUM($A$80:N80)&gt;0,0,SUM($B$73:O73)-SUM($A$80:N80))</f>
        <v>-400777.11382069252</v>
      </c>
      <c r="P80" s="118">
        <f>IF(SUM($B$73:P73)+SUM($A$80:O80)&gt;0,0,SUM($B$73:P73)-SUM($A$80:O80))</f>
        <v>-413987.36774358572</v>
      </c>
      <c r="Q80" s="118">
        <f>IF(SUM($B$73:Q73)+SUM($A$80:P80)&gt;0,0,SUM($B$73:Q73)-SUM($A$80:P80))</f>
        <v>-427589.36732619815</v>
      </c>
      <c r="R80" s="118">
        <f>IF(SUM($B$73:R73)+SUM($A$80:Q80)&gt;0,0,SUM($B$73:R73)-SUM($A$80:Q80))</f>
        <v>-441594.86493832152</v>
      </c>
      <c r="S80" s="118">
        <f>IF(SUM($B$73:S73)+SUM($A$80:R80)&gt;0,0,SUM($B$73:S73)-SUM($A$80:R80))</f>
        <v>-456015.96552084107</v>
      </c>
      <c r="T80" s="118">
        <f>IF(SUM($B$73:T73)+SUM($A$80:S80)&gt;0,0,SUM($B$73:T73)-SUM($A$80:S80))</f>
        <v>-470865.13716286886</v>
      </c>
      <c r="U80" s="118">
        <f>IF(SUM($B$73:U73)+SUM($A$80:T80)&gt;0,0,SUM($B$73:U73)-SUM($A$80:T80))</f>
        <v>-483674.53924169205</v>
      </c>
      <c r="V80" s="118">
        <f>IF(SUM($B$73:V73)+SUM($A$80:U80)&gt;0,0,SUM($B$73:V73)-SUM($A$80:U80))</f>
        <v>-499418.76466204505</v>
      </c>
      <c r="W80" s="118">
        <f>IF(SUM($B$73:W73)+SUM($A$80:V80)&gt;0,0,SUM($B$73:W73)-SUM($A$80:V80))</f>
        <v>-607235.27367951442</v>
      </c>
      <c r="X80" s="118">
        <f>IF(SUM($B$73:X73)+SUM($A$80:W80)&gt;0,0,SUM($B$73:X73)-SUM($A$80:W80))</f>
        <v>-626677.19721706677</v>
      </c>
      <c r="Y80" s="118">
        <f>IF(SUM($B$73:Y73)+SUM($A$80:X80)&gt;0,0,SUM($B$73:Y73)-SUM($A$80:X80))</f>
        <v>-646697.81650277693</v>
      </c>
      <c r="Z80" s="118">
        <f>IF(SUM($B$73:Z73)+SUM($A$80:Y80)&gt;0,0,SUM($B$73:Z73)-SUM($A$80:Y80))</f>
        <v>-667314.49240909331</v>
      </c>
      <c r="AA80" s="118">
        <f>IF(SUM($B$73:AA73)+SUM($A$80:Z80)&gt;0,0,SUM($B$73:AA73)-SUM($A$80:Z80))</f>
        <v>-688545.10663462989</v>
      </c>
      <c r="AB80" s="118">
        <f>IF(SUM($B$73:AB73)+SUM($A$80:AA80)&gt;0,0,SUM($B$73:AB73)-SUM($A$80:AA80))</f>
        <v>-710408.07732896507</v>
      </c>
      <c r="AC80" s="118">
        <f>IF(SUM($B$73:AC73)+SUM($A$80:AB80)&gt;0,0,SUM($B$73:AC73)-SUM($A$80:AB80))</f>
        <v>-732922.37518616207</v>
      </c>
      <c r="AD80" s="118">
        <f>IF(SUM($B$73:AD73)+SUM($A$80:AC80)&gt;0,0,SUM($B$73:AD73)-SUM($A$80:AC80))</f>
        <v>-756107.54002110846</v>
      </c>
      <c r="AE80" s="118">
        <f>IF(SUM($B$73:AE73)+SUM($A$80:AD80)&gt;0,0,SUM($B$73:AE73)-SUM($A$80:AD80))</f>
        <v>-779983.6978431344</v>
      </c>
      <c r="AF80" s="118">
        <f>IF(SUM($B$73:AF73)+SUM($A$80:AE80)&gt;0,0,SUM($B$73:AF73)-SUM($A$80:AE80))</f>
        <v>-804571.57844185457</v>
      </c>
      <c r="AG80" s="118">
        <f>IF(SUM($B$73:AG73)+SUM($A$80:AF80)&gt;0,0,SUM($B$73:AG73)-SUM($A$80:AF80))</f>
        <v>-829892.53350056894</v>
      </c>
      <c r="AH80" s="118">
        <f>IF(SUM($B$73:AH73)+SUM($A$80:AG80)&gt;0,0,SUM($B$73:AH73)-SUM($A$80:AG80))</f>
        <v>-855968.5552530773</v>
      </c>
      <c r="AI80" s="118">
        <f>IF(SUM($B$73:AI73)+SUM($A$80:AH80)&gt;0,0,SUM($B$73:AI73)-SUM($A$80:AH80))</f>
        <v>-882822.29570019245</v>
      </c>
      <c r="AJ80" s="118">
        <f>IF(SUM($B$73:AJ73)+SUM($A$80:AI80)&gt;0,0,SUM($B$73:AJ73)-SUM($A$80:AI80))</f>
        <v>-910477.08640275151</v>
      </c>
      <c r="AK80" s="118">
        <f>IF(SUM($B$73:AK73)+SUM($A$80:AJ80)&gt;0,0,SUM($B$73:AK73)-SUM($A$80:AJ80))</f>
        <v>-938956.95886842534</v>
      </c>
      <c r="AL80" s="118">
        <f>IF(SUM($B$73:AL73)+SUM($A$80:AK80)&gt;0,0,SUM($B$73:AL73)-SUM($A$80:AK80))</f>
        <v>-968286.66555009782</v>
      </c>
      <c r="AM80" s="118">
        <f>IF(SUM($B$73:AM73)+SUM($A$80:AL80)&gt;0,0,SUM($B$73:AM73)-SUM($A$80:AL80))</f>
        <v>-998491.70147425309</v>
      </c>
      <c r="AN80" s="118">
        <f>IF(SUM($B$73:AN73)+SUM($A$80:AM80)&gt;0,0,SUM($B$73:AN73)-SUM($A$80:AM80))</f>
        <v>-1029598.3265181668</v>
      </c>
      <c r="AO80" s="118">
        <f>IF(SUM($B$73:AO73)+SUM($A$80:AN80)&gt;0,0,SUM($B$73:AO73)-SUM($A$80:AN80))</f>
        <v>-1061633.5883554257</v>
      </c>
      <c r="AP80" s="118">
        <f>IF(SUM($B$73:AP73)+SUM($A$80:AO80)&gt;0,0,SUM($B$73:AP73)-SUM($A$80:AO80))</f>
        <v>-1094625.3460898399</v>
      </c>
      <c r="AQ80" s="118">
        <f>IF(SUM($B$73:AQ73)+SUM($A$80:AP80)&gt;0,0,SUM($B$73:AQ73)-SUM($A$80:AP80))</f>
        <v>-1128602.2945983186</v>
      </c>
      <c r="AR80" s="118">
        <f>IF(SUM($B$73:AR73)+SUM($A$80:AQ80)&gt;0,0,SUM($B$73:AR73)-SUM($A$80:AQ80))</f>
        <v>-1163593.989604082</v>
      </c>
      <c r="AS80" s="118">
        <f>IF(SUM($B$73:AS73)+SUM($A$80:AR80)&gt;0,0,SUM($B$73:AS73)-SUM($A$80:AR80))</f>
        <v>-1199630.8735020533</v>
      </c>
      <c r="AT80" s="118">
        <f>IF(SUM($B$73:AT73)+SUM($A$80:AS80)&gt;0,0,SUM($B$73:AT73)-SUM($A$80:AS80))</f>
        <v>-1236744.3019589931</v>
      </c>
      <c r="AU80" s="118">
        <f>IF(SUM($B$73:AU73)+SUM($A$80:AT80)&gt;0,0,SUM($B$73:AU73)-SUM($A$80:AT80))</f>
        <v>-1274966.571311675</v>
      </c>
      <c r="AV80" s="118">
        <f>IF(SUM($B$73:AV73)+SUM($A$80:AU80)&gt;0,0,SUM($B$73:AV73)-SUM($A$80:AU80))</f>
        <v>-1314330.9467869699</v>
      </c>
      <c r="AW80" s="118">
        <f>IF(SUM($B$73:AW73)+SUM($A$80:AV80)&gt;0,0,SUM($B$73:AW73)-SUM($A$80:AV80))</f>
        <v>-1354871.6915685534</v>
      </c>
      <c r="AX80" s="118">
        <f>IF(SUM($B$73:AX73)+SUM($A$80:AW80)&gt;0,0,SUM($B$73:AX73)-SUM($A$80:AW80))</f>
        <v>-1396624.096735619</v>
      </c>
      <c r="AY80" s="118">
        <f>IF(SUM($B$73:AY73)+SUM($A$80:AX80)&gt;0,0,SUM($B$73:AY73)-SUM($A$80:AX80))</f>
        <v>-1439624.512099728</v>
      </c>
      <c r="AZ80" s="118">
        <f>IF(SUM($B$73:AZ73)+SUM($A$80:AY80)&gt;0,0,SUM($B$73:AZ73)-SUM($A$80:AY80))</f>
        <v>-1483910.3779667988</v>
      </c>
    </row>
    <row r="81" spans="1:52" x14ac:dyDescent="0.25">
      <c r="A81" s="211" t="s">
        <v>255</v>
      </c>
      <c r="B81" s="118">
        <v>5900546.8691999996</v>
      </c>
      <c r="C81" s="118">
        <f>IF(((SUM($B$60:C60)+SUM($B$62:C66))+SUM($B$83:C83))&lt;0,((SUM($B$60:C60)+SUM($B$62:C66))+SUM($B$83:C83))*0.18-SUM($A$81:B81),IF(SUM($B$81:B81)&lt;0,0-SUM($B$81:B81),0))</f>
        <v>-6343384.8869862193</v>
      </c>
      <c r="D81" s="118">
        <f>IF(((SUM($B$60:D60)+SUM($B$62:D66))+SUM($B$83:D83))&lt;0,((SUM($B$60:D60)+SUM($B$62:D66))+SUM($B$83:D83))*0.18-SUM($A$81:C81),IF(SUM($B$81:C81)&lt;0,0-SUM($B$81:C81),0))</f>
        <v>186480.87635905409</v>
      </c>
      <c r="E81" s="118">
        <f>IF(((SUM($B$60:E60)+SUM($B$62:E66))+SUM($B$83:E83))&lt;0,((SUM($B$60:E60)+SUM($B$62:E66))+SUM($B$83:E83))*0.18-SUM($A$81:D81),IF(SUM($B$81:D81)&lt;0,0-SUM($B$81:D81),0))</f>
        <v>192142.08081518457</v>
      </c>
      <c r="F81" s="118">
        <f>IF(((SUM($B$60:F60)+SUM($B$62:F66))+SUM($B$83:F83))&lt;0,((SUM($B$60:F60)+SUM($B$62:F66))+SUM($B$83:F83))*0.18-SUM($A$81:E81),IF(SUM($B$81:E81)&lt;0,0-SUM($B$81:E81),0))</f>
        <v>64215.060611981055</v>
      </c>
      <c r="G81" s="118">
        <f>IF(((SUM($B$60:G60)+SUM($B$62:G66))+SUM($B$83:G83))&lt;0,((SUM($B$60:G60)+SUM($B$62:G66))+SUM($B$83:G83))*0.18-SUM($A$81:F81),IF(SUM($B$81:F81)&lt;0,0-SUM($B$81:F81),0))</f>
        <v>0</v>
      </c>
      <c r="H81" s="118">
        <f>IF(((SUM($B$60:H60)+SUM($B$62:H66))+SUM($B$83:H83))&lt;0,((SUM($B$60:H60)+SUM($B$62:H66))+SUM($B$83:H83))*0.18-SUM($A$81:G81),IF(SUM($B$81:G81)&lt;0,0-SUM($B$81:G81),0))</f>
        <v>0</v>
      </c>
      <c r="I81" s="118">
        <f>IF(((SUM($B$60:I60)+SUM($B$62:I66))+SUM($B$83:I83))&lt;0,((SUM($B$60:I60)+SUM($B$62:I66))+SUM($B$83:I83))*0.18-SUM($A$81:H81),IF(SUM($B$81:H81)&lt;0,0-SUM($B$81:H81),0))</f>
        <v>0</v>
      </c>
      <c r="J81" s="118">
        <f>IF(((SUM($B$60:J60)+SUM($B$62:J66))+SUM($B$83:J83))&lt;0,((SUM($B$60:J60)+SUM($B$62:J66))+SUM($B$83:J83))*0.18-SUM($A$81:I81),IF(SUM($B$81:I81)&lt;0,0-SUM($B$81:I81),0))</f>
        <v>0</v>
      </c>
      <c r="K81" s="118">
        <f>IF(((SUM($B$60:K60)+SUM($B$62:K66))+SUM($B$83:K83))&lt;0,((SUM($B$60:K60)+SUM($B$62:K66))+SUM($B$83:K83))*0.18-SUM($A$81:J81),IF(SUM($B$81:J81)&lt;0,0-SUM($B$81:J81),0))</f>
        <v>0</v>
      </c>
      <c r="L81" s="118">
        <f>IF(((SUM($B$60:L60)+SUM($B$62:L66))+SUM($B$83:L83))&lt;0,((SUM($B$60:L60)+SUM($B$62:L66))+SUM($B$83:L83))*0.18-SUM($A$81:K81),IF(SUM($B$81:K81)&lt;0,0-SUM($B$81:K81),0))</f>
        <v>0</v>
      </c>
      <c r="M81" s="118">
        <f>IF(((SUM($B$60:M60)+SUM($B$62:M66))+SUM($B$83:M83))&lt;0,((SUM($B$60:M60)+SUM($B$62:M66))+SUM($B$83:M83))*0.18-SUM($A$81:L81),IF(SUM($B$81:L81)&lt;0,0-SUM($B$81:L81),0))</f>
        <v>0</v>
      </c>
      <c r="N81" s="118">
        <f>IF(((SUM($B$60:N60)+SUM($B$62:N66))+SUM($B$83:N83))&lt;0,((SUM($B$60:N60)+SUM($B$62:N66))+SUM($B$83:N83))*0.18-SUM($A$81:M81),IF(SUM($B$81:M81)&lt;0,0-SUM($B$81:M81),0))</f>
        <v>0</v>
      </c>
      <c r="O81" s="118">
        <f>IF(((SUM($B$60:O60)+SUM($B$62:O66))+SUM($B$83:O83))&lt;0,((SUM($B$60:O60)+SUM($B$62:O66))+SUM($B$83:O83))*0.18-SUM($A$81:N81),IF(SUM($B$81:N81)&lt;0,0-SUM($B$81:N81),0))</f>
        <v>0</v>
      </c>
      <c r="P81" s="118">
        <f>IF(((SUM($B$60:P60)+SUM($B$62:P66))+SUM($B$83:P83))&lt;0,((SUM($B$60:P60)+SUM($B$62:P66))+SUM($B$83:P83))*0.18-SUM($A$81:O81),IF(SUM($B$81:O81)&lt;0,0-SUM($B$81:O81),0))</f>
        <v>0</v>
      </c>
      <c r="Q81" s="118">
        <f>IF(((SUM($B$60:Q60)+SUM($B$62:Q66))+SUM($B$83:Q83))&lt;0,((SUM($B$60:Q60)+SUM($B$62:Q66))+SUM($B$83:Q83))*0.18-SUM($A$81:P81),IF(SUM($B$81:P81)&lt;0,0-SUM($B$81:P81),0))</f>
        <v>0</v>
      </c>
      <c r="R81" s="118">
        <f>IF(((SUM($B$60:R60)+SUM($B$62:R66))+SUM($B$83:R83))&lt;0,((SUM($B$60:R60)+SUM($B$62:R66))+SUM($B$83:R83))*0.18-SUM($A$81:Q81),IF(SUM($B$81:Q81)&lt;0,0-SUM($B$81:Q81),0))</f>
        <v>0</v>
      </c>
      <c r="S81" s="118">
        <f>IF(((SUM($B$60:S60)+SUM($B$62:S66))+SUM($B$83:S83))&lt;0,((SUM($B$60:S60)+SUM($B$62:S66))+SUM($B$83:S83))*0.18-SUM($A$81:R81),IF(SUM($B$81:R81)&lt;0,0-SUM($B$81:R81),0))</f>
        <v>0</v>
      </c>
      <c r="T81" s="118">
        <f>IF(((SUM($B$60:T60)+SUM($B$62:T66))+SUM($B$83:T83))&lt;0,((SUM($B$60:T60)+SUM($B$62:T66))+SUM($B$83:T83))*0.18-SUM($A$81:S81),IF(SUM($B$81:S81)&lt;0,0-SUM($B$81:S81),0))</f>
        <v>0</v>
      </c>
      <c r="U81" s="118">
        <f>IF(((SUM($B$60:U60)+SUM($B$62:U66))+SUM($B$83:U83))&lt;0,((SUM($B$60:U60)+SUM($B$62:U66))+SUM($B$83:U83))*0.18-SUM($A$81:T81),IF(SUM($B$81:T81)&lt;0,0-SUM($B$81:T81),0))</f>
        <v>0</v>
      </c>
      <c r="V81" s="118">
        <f>IF(((SUM($B$60:V60)+SUM($B$62:V66))+SUM($B$83:V83))&lt;0,((SUM($B$60:V60)+SUM($B$62:V66))+SUM($B$83:V83))*0.18-SUM($A$81:U81),IF(SUM($B$81:U81)&lt;0,0-SUM($B$81:U81),0))</f>
        <v>0</v>
      </c>
      <c r="W81" s="118">
        <f>IF(((SUM($B$60:W60)+SUM($B$62:W66))+SUM($B$83:W83))&lt;0,((SUM($B$60:W60)+SUM($B$62:W66))+SUM($B$83:W83))*0.18-SUM($A$81:V81),IF(SUM($B$81:V81)&lt;0,0-SUM($B$81:V81),0))</f>
        <v>0</v>
      </c>
      <c r="X81" s="118">
        <f>IF(((SUM($B$60:X60)+SUM($B$62:X66))+SUM($B$83:X83))&lt;0,((SUM($B$60:X60)+SUM($B$62:X66))+SUM($B$83:X83))*0.18-SUM($A$81:W81),IF(SUM($B$81:W81)&lt;0,0-SUM($B$81:W81),0))</f>
        <v>0</v>
      </c>
      <c r="Y81" s="118">
        <f>IF(((SUM($B$60:Y60)+SUM($B$62:Y66))+SUM($B$83:Y83))&lt;0,((SUM($B$60:Y60)+SUM($B$62:Y66))+SUM($B$83:Y83))*0.18-SUM($A$81:X81),IF(SUM($B$81:X81)&lt;0,0-SUM($B$81:X81),0))</f>
        <v>0</v>
      </c>
      <c r="Z81" s="118">
        <f>IF(((SUM($B$60:Z60)+SUM($B$62:Z66))+SUM($B$83:Z83))&lt;0,((SUM($B$60:Z60)+SUM($B$62:Z66))+SUM($B$83:Z83))*0.18-SUM($A$81:Y81),IF(SUM($B$81:Y81)&lt;0,0-SUM($B$81:Y81),0))</f>
        <v>0</v>
      </c>
      <c r="AA81" s="118">
        <f>IF(((SUM($B$60:AA60)+SUM($B$62:AA66))+SUM($B$83:AA83))&lt;0,((SUM($B$60:AA60)+SUM($B$62:AA66))+SUM($B$83:AA83))*0.18-SUM($A$81:Z81),IF(SUM($B$81:Z81)&lt;0,0-SUM($B$81:Z81),0))</f>
        <v>0</v>
      </c>
      <c r="AB81" s="118">
        <f>IF(((SUM($B$60:AB60)+SUM($B$62:AB66))+SUM($B$83:AB83))&lt;0,((SUM($B$60:AB60)+SUM($B$62:AB66))+SUM($B$83:AB83))*0.18-SUM($A$81:AA81),IF(SUM($B$81:AA81)&lt;0,0-SUM($B$81:AA81),0))</f>
        <v>0</v>
      </c>
      <c r="AC81" s="118">
        <f>IF(((SUM($B$60:AC60)+SUM($B$62:AC66))+SUM($B$83:AC83))&lt;0,((SUM($B$60:AC60)+SUM($B$62:AC66))+SUM($B$83:AC83))*0.18-SUM($A$81:AB81),IF(SUM($B$81:AB81)&lt;0,0-SUM($B$81:AB81),0))</f>
        <v>0</v>
      </c>
      <c r="AD81" s="118">
        <f>IF(((SUM($B$60:AD60)+SUM($B$62:AD66))+SUM($B$83:AD83))&lt;0,((SUM($B$60:AD60)+SUM($B$62:AD66))+SUM($B$83:AD83))*0.18-SUM($A$81:AC81),IF(SUM($B$81:AC81)&lt;0,0-SUM($B$81:AC81),0))</f>
        <v>0</v>
      </c>
      <c r="AE81" s="118">
        <f>IF(((SUM($B$60:AE60)+SUM($B$62:AE66))+SUM($B$83:AE83))&lt;0,((SUM($B$60:AE60)+SUM($B$62:AE66))+SUM($B$83:AE83))*0.18-SUM($A$81:AD81),IF(SUM($B$81:AD81)&lt;0,0-SUM($B$81:AD81),0))</f>
        <v>0</v>
      </c>
      <c r="AF81" s="118">
        <f>IF(((SUM($B$60:AF60)+SUM($B$62:AF66))+SUM($B$83:AF83))&lt;0,((SUM($B$60:AF60)+SUM($B$62:AF66))+SUM($B$83:AF83))*0.18-SUM($A$81:AE81),IF(SUM($B$81:AE81)&lt;0,0-SUM($B$81:AE81),0))</f>
        <v>0</v>
      </c>
      <c r="AG81" s="118">
        <f>IF(((SUM($B$60:AG60)+SUM($B$62:AG66))+SUM($B$83:AG83))&lt;0,((SUM($B$60:AG60)+SUM($B$62:AG66))+SUM($B$83:AG83))*0.18-SUM($A$81:AF81),IF(SUM($B$81:AF81)&lt;0,0-SUM($B$81:AF81),0))</f>
        <v>0</v>
      </c>
      <c r="AH81" s="118">
        <f>IF(((SUM($B$60:AH60)+SUM($B$62:AH66))+SUM($B$83:AH83))&lt;0,((SUM($B$60:AH60)+SUM($B$62:AH66))+SUM($B$83:AH83))*0.18-SUM($A$81:AG81),IF(SUM($B$81:AG81)&lt;0,0-SUM($B$81:AG81),0))</f>
        <v>0</v>
      </c>
      <c r="AI81" s="118">
        <f>IF(((SUM($B$60:AI60)+SUM($B$62:AI66))+SUM($B$83:AI83))&lt;0,((SUM($B$60:AI60)+SUM($B$62:AI66))+SUM($B$83:AI83))*0.18-SUM($A$81:AH81),IF(SUM($B$81:AH81)&lt;0,0-SUM($B$81:AH81),0))</f>
        <v>0</v>
      </c>
      <c r="AJ81" s="118">
        <f>IF(((SUM($B$60:AJ60)+SUM($B$62:AJ66))+SUM($B$83:AJ83))&lt;0,((SUM($B$60:AJ60)+SUM($B$62:AJ66))+SUM($B$83:AJ83))*0.18-SUM($A$81:AI81),IF(SUM($B$81:AI81)&lt;0,0-SUM($B$81:AI81),0))</f>
        <v>0</v>
      </c>
      <c r="AK81" s="118">
        <f>IF(((SUM($B$60:AK60)+SUM($B$62:AK66))+SUM($B$83:AK83))&lt;0,((SUM($B$60:AK60)+SUM($B$62:AK66))+SUM($B$83:AK83))*0.18-SUM($A$81:AJ81),IF(SUM($B$81:AJ81)&lt;0,0-SUM($B$81:AJ81),0))</f>
        <v>0</v>
      </c>
      <c r="AL81" s="118">
        <f>IF(((SUM($B$60:AL60)+SUM($B$62:AL66))+SUM($B$83:AL83))&lt;0,((SUM($B$60:AL60)+SUM($B$62:AL66))+SUM($B$83:AL83))*0.18-SUM($A$81:AK81),IF(SUM($B$81:AK81)&lt;0,0-SUM($B$81:AK81),0))</f>
        <v>0</v>
      </c>
      <c r="AM81" s="118">
        <f>IF(((SUM($B$60:AM60)+SUM($B$62:AM66))+SUM($B$83:AM83))&lt;0,((SUM($B$60:AM60)+SUM($B$62:AM66))+SUM($B$83:AM83))*0.18-SUM($A$81:AL81),IF(SUM($B$81:AL81)&lt;0,0-SUM($B$81:AL81),0))</f>
        <v>0</v>
      </c>
      <c r="AN81" s="118">
        <f>IF(((SUM($B$60:AN60)+SUM($B$62:AN66))+SUM($B$83:AN83))&lt;0,((SUM($B$60:AN60)+SUM($B$62:AN66))+SUM($B$83:AN83))*0.18-SUM($A$81:AM81),IF(SUM($B$81:AM81)&lt;0,0-SUM($B$81:AM81),0))</f>
        <v>0</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11" t="s">
        <v>254</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11" t="s">
        <v>253</v>
      </c>
      <c r="B83" s="118">
        <f>-($B$21+$B$22)*$B$24</f>
        <v>-3456028.7633333337</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11" t="s">
        <v>252</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74" customFormat="1" ht="14.25" x14ac:dyDescent="0.25">
      <c r="A85" s="212" t="s">
        <v>251</v>
      </c>
      <c r="B85" s="117">
        <f>SUM(B77:B84)</f>
        <v>2444518.105866666</v>
      </c>
      <c r="C85" s="117">
        <f t="shared" ref="C85:AZ85" si="23">SUM(C77:C84)</f>
        <v>-5593124.5743772956</v>
      </c>
      <c r="D85" s="117">
        <f>SUM(D77:D84)</f>
        <v>969499.30223154521</v>
      </c>
      <c r="E85" s="117">
        <f>SUM(E77:E84)</f>
        <v>1000929.6764439342</v>
      </c>
      <c r="F85" s="117">
        <f t="shared" si="23"/>
        <v>899526.61765442649</v>
      </c>
      <c r="G85" s="117">
        <f t="shared" si="23"/>
        <v>862615.23247962608</v>
      </c>
      <c r="H85" s="117">
        <f t="shared" si="23"/>
        <v>890718.45302298933</v>
      </c>
      <c r="I85" s="117">
        <f t="shared" si="23"/>
        <v>909723.79133279528</v>
      </c>
      <c r="J85" s="117">
        <f t="shared" si="23"/>
        <v>939501.45490855258</v>
      </c>
      <c r="K85" s="117">
        <f t="shared" si="23"/>
        <v>970154.20055971155</v>
      </c>
      <c r="L85" s="117">
        <f t="shared" si="23"/>
        <v>1001708.2807485354</v>
      </c>
      <c r="M85" s="117">
        <f t="shared" si="23"/>
        <v>1580989.4463450485</v>
      </c>
      <c r="N85" s="117">
        <f t="shared" si="23"/>
        <v>1630832.0882436919</v>
      </c>
      <c r="O85" s="117">
        <f t="shared" si="23"/>
        <v>1672229.0305494361</v>
      </c>
      <c r="P85" s="117">
        <f t="shared" si="23"/>
        <v>1725070.0462410101</v>
      </c>
      <c r="Q85" s="117">
        <f t="shared" si="23"/>
        <v>1779478.0445714602</v>
      </c>
      <c r="R85" s="117">
        <f t="shared" si="23"/>
        <v>1835500.0350199537</v>
      </c>
      <c r="S85" s="117">
        <f t="shared" si="23"/>
        <v>1893184.437350031</v>
      </c>
      <c r="T85" s="117">
        <f t="shared" si="23"/>
        <v>1952581.1239181403</v>
      </c>
      <c r="U85" s="117">
        <f t="shared" si="23"/>
        <v>2003818.7322334368</v>
      </c>
      <c r="V85" s="117">
        <f t="shared" si="23"/>
        <v>2066795.6339148469</v>
      </c>
      <c r="W85" s="117">
        <f t="shared" si="23"/>
        <v>2498061.6699847239</v>
      </c>
      <c r="X85" s="117">
        <f t="shared" si="23"/>
        <v>2575829.3641349319</v>
      </c>
      <c r="Y85" s="117">
        <f t="shared" si="23"/>
        <v>2655911.8412777768</v>
      </c>
      <c r="Z85" s="117">
        <f t="shared" si="23"/>
        <v>2738378.5449030353</v>
      </c>
      <c r="AA85" s="117">
        <f t="shared" si="23"/>
        <v>2823301.0018051821</v>
      </c>
      <c r="AB85" s="117">
        <f t="shared" si="23"/>
        <v>2910752.8845825228</v>
      </c>
      <c r="AC85" s="117">
        <f t="shared" si="23"/>
        <v>3000810.0760113145</v>
      </c>
      <c r="AD85" s="117">
        <f t="shared" si="23"/>
        <v>3093550.7353510978</v>
      </c>
      <c r="AE85" s="117">
        <f t="shared" si="23"/>
        <v>3189055.3666392062</v>
      </c>
      <c r="AF85" s="117">
        <f t="shared" si="23"/>
        <v>3287406.8890340864</v>
      </c>
      <c r="AG85" s="117">
        <f t="shared" si="23"/>
        <v>3388690.7092689415</v>
      </c>
      <c r="AH85" s="117">
        <f t="shared" si="23"/>
        <v>3492994.7962789722</v>
      </c>
      <c r="AI85" s="117">
        <f t="shared" si="23"/>
        <v>3600409.7580674337</v>
      </c>
      <c r="AJ85" s="117">
        <f t="shared" si="23"/>
        <v>3711028.9208776811</v>
      </c>
      <c r="AK85" s="117">
        <f t="shared" si="23"/>
        <v>3824948.4107403597</v>
      </c>
      <c r="AL85" s="117">
        <f t="shared" si="23"/>
        <v>3942267.2374670524</v>
      </c>
      <c r="AM85" s="117">
        <f t="shared" si="23"/>
        <v>4063087.3811636753</v>
      </c>
      <c r="AN85" s="117">
        <f t="shared" si="23"/>
        <v>4187513.8813393246</v>
      </c>
      <c r="AO85" s="117">
        <f t="shared" si="23"/>
        <v>4315654.9286883781</v>
      </c>
      <c r="AP85" s="117">
        <f t="shared" si="23"/>
        <v>4447621.9596260265</v>
      </c>
      <c r="AQ85" s="117">
        <f t="shared" si="23"/>
        <v>4583529.7536599375</v>
      </c>
      <c r="AR85" s="117">
        <f t="shared" si="23"/>
        <v>4723496.5336829945</v>
      </c>
      <c r="AS85" s="117">
        <f t="shared" si="23"/>
        <v>4867644.0692748707</v>
      </c>
      <c r="AT85" s="117">
        <f t="shared" si="23"/>
        <v>5016097.7831026372</v>
      </c>
      <c r="AU85" s="117">
        <f t="shared" si="23"/>
        <v>5168986.860513363</v>
      </c>
      <c r="AV85" s="117">
        <f t="shared" si="23"/>
        <v>5326444.3624145398</v>
      </c>
      <c r="AW85" s="117">
        <f t="shared" si="23"/>
        <v>5488607.3415408861</v>
      </c>
      <c r="AX85" s="117">
        <f t="shared" si="23"/>
        <v>5655616.9622091493</v>
      </c>
      <c r="AY85" s="117">
        <f t="shared" si="23"/>
        <v>5827618.6236655889</v>
      </c>
      <c r="AZ85" s="117">
        <f t="shared" si="23"/>
        <v>6004762.08713385</v>
      </c>
    </row>
    <row r="86" spans="1:52" s="174" customFormat="1" ht="14.25" x14ac:dyDescent="0.25">
      <c r="A86" s="212" t="s">
        <v>468</v>
      </c>
      <c r="B86" s="117">
        <f>SUM($B$85:B85)</f>
        <v>2444518.105866666</v>
      </c>
      <c r="C86" s="117">
        <f>SUM($B$85:C85)</f>
        <v>-3148606.4685106296</v>
      </c>
      <c r="D86" s="117">
        <f>SUM($B$85:D85)</f>
        <v>-2179107.1662790845</v>
      </c>
      <c r="E86" s="117">
        <f>SUM($B$85:E85)</f>
        <v>-1178177.4898351503</v>
      </c>
      <c r="F86" s="117">
        <f>SUM($B$85:F85)</f>
        <v>-278650.87218072382</v>
      </c>
      <c r="G86" s="117">
        <f>SUM($B$85:G85)</f>
        <v>583964.36029890226</v>
      </c>
      <c r="H86" s="117">
        <f>SUM($B$85:H85)</f>
        <v>1474682.8133218917</v>
      </c>
      <c r="I86" s="117">
        <f>SUM($B$85:I85)</f>
        <v>2384406.604654687</v>
      </c>
      <c r="J86" s="117">
        <f>SUM($B$85:J85)</f>
        <v>3323908.0595632396</v>
      </c>
      <c r="K86" s="117">
        <f>SUM($B$85:K85)</f>
        <v>4294062.2601229511</v>
      </c>
      <c r="L86" s="117">
        <f>SUM($B$85:L85)</f>
        <v>5295770.5408714861</v>
      </c>
      <c r="M86" s="117">
        <f>SUM($B$85:M85)</f>
        <v>6876759.9872165341</v>
      </c>
      <c r="N86" s="117">
        <f>SUM($B$85:N85)</f>
        <v>8507592.0754602253</v>
      </c>
      <c r="O86" s="117">
        <f>SUM($B$85:O85)</f>
        <v>10179821.106009662</v>
      </c>
      <c r="P86" s="117">
        <f>SUM($B$85:P85)</f>
        <v>11904891.152250672</v>
      </c>
      <c r="Q86" s="117">
        <f>SUM($B$85:Q85)</f>
        <v>13684369.196822133</v>
      </c>
      <c r="R86" s="117">
        <f>SUM($B$85:R85)</f>
        <v>15519869.231842086</v>
      </c>
      <c r="S86" s="117">
        <f>SUM($B$85:S85)</f>
        <v>17413053.669192117</v>
      </c>
      <c r="T86" s="117">
        <f>SUM($B$85:T85)</f>
        <v>19365634.793110259</v>
      </c>
      <c r="U86" s="117">
        <f>SUM($B$85:U85)</f>
        <v>21369453.525343694</v>
      </c>
      <c r="V86" s="117">
        <f>SUM($B$85:V85)</f>
        <v>23436249.159258541</v>
      </c>
      <c r="W86" s="117">
        <f>SUM($B$85:W85)</f>
        <v>25934310.829243265</v>
      </c>
      <c r="X86" s="117">
        <f>SUM($B$85:X85)</f>
        <v>28510140.193378195</v>
      </c>
      <c r="Y86" s="117">
        <f>SUM($B$85:Y85)</f>
        <v>31166052.034655973</v>
      </c>
      <c r="Z86" s="117">
        <f>SUM($B$85:Z85)</f>
        <v>33904430.579559006</v>
      </c>
      <c r="AA86" s="117">
        <f>SUM($B$85:AA85)</f>
        <v>36727731.581364185</v>
      </c>
      <c r="AB86" s="117">
        <f>SUM($B$85:AB85)</f>
        <v>39638484.465946704</v>
      </c>
      <c r="AC86" s="117">
        <f>SUM($B$85:AC85)</f>
        <v>42639294.541958019</v>
      </c>
      <c r="AD86" s="117">
        <f>SUM($B$85:AD85)</f>
        <v>45732845.27730912</v>
      </c>
      <c r="AE86" s="117">
        <f>SUM($B$85:AE85)</f>
        <v>48921900.643948324</v>
      </c>
      <c r="AF86" s="117">
        <f>SUM($B$85:AF85)</f>
        <v>52209307.532982409</v>
      </c>
      <c r="AG86" s="117">
        <f>SUM($B$85:AG85)</f>
        <v>55597998.242251351</v>
      </c>
      <c r="AH86" s="117">
        <f>SUM($B$85:AH85)</f>
        <v>59090993.03853032</v>
      </c>
      <c r="AI86" s="117">
        <f>SUM($B$85:AI85)</f>
        <v>62691402.796597756</v>
      </c>
      <c r="AJ86" s="117">
        <f>SUM($B$85:AJ85)</f>
        <v>66402431.717475437</v>
      </c>
      <c r="AK86" s="117">
        <f>SUM($B$85:AK85)</f>
        <v>70227380.12821579</v>
      </c>
      <c r="AL86" s="117">
        <f>SUM($B$85:AL85)</f>
        <v>74169647.36568284</v>
      </c>
      <c r="AM86" s="117">
        <f>SUM($B$85:AM85)</f>
        <v>78232734.746846512</v>
      </c>
      <c r="AN86" s="117">
        <f>SUM($B$85:AN85)</f>
        <v>82420248.628185838</v>
      </c>
      <c r="AO86" s="117">
        <f>SUM($B$85:AO85)</f>
        <v>86735903.556874216</v>
      </c>
      <c r="AP86" s="117">
        <f>SUM($B$85:AP85)</f>
        <v>91183525.516500235</v>
      </c>
      <c r="AQ86" s="117">
        <f>SUM($B$85:AQ85)</f>
        <v>95767055.270160168</v>
      </c>
      <c r="AR86" s="117">
        <f>SUM($B$85:AR85)</f>
        <v>100490551.80384317</v>
      </c>
      <c r="AS86" s="117">
        <f>SUM($B$85:AS85)</f>
        <v>105358195.87311804</v>
      </c>
      <c r="AT86" s="117">
        <f>SUM($B$85:AT85)</f>
        <v>110374293.65622067</v>
      </c>
      <c r="AU86" s="117">
        <f>SUM($B$85:AU85)</f>
        <v>115543280.51673403</v>
      </c>
      <c r="AV86" s="117">
        <f>SUM($B$85:AV85)</f>
        <v>120869724.87914857</v>
      </c>
      <c r="AW86" s="117">
        <f>SUM($B$85:AW85)</f>
        <v>126358332.22068946</v>
      </c>
      <c r="AX86" s="117">
        <f>SUM($B$85:AX85)</f>
        <v>132013949.18289861</v>
      </c>
      <c r="AY86" s="117">
        <f>SUM($B$85:AY85)</f>
        <v>137841567.80656421</v>
      </c>
      <c r="AZ86" s="117">
        <f>SUM($B$85:AZ85)</f>
        <v>143846329.89369807</v>
      </c>
    </row>
    <row r="87" spans="1:52" x14ac:dyDescent="0.25">
      <c r="A87" s="211" t="s">
        <v>250</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74" customFormat="1" ht="14.25" x14ac:dyDescent="0.25">
      <c r="A88" s="210" t="s">
        <v>469</v>
      </c>
      <c r="B88" s="117">
        <f t="shared" ref="B88:AY88" si="25">B85*B87</f>
        <v>2444518.105866666</v>
      </c>
      <c r="C88" s="117">
        <f t="shared" si="25"/>
        <v>-4680438.9743743055</v>
      </c>
      <c r="D88" s="117">
        <f t="shared" si="25"/>
        <v>678909.19432891242</v>
      </c>
      <c r="E88" s="117">
        <f t="shared" si="25"/>
        <v>586542.99161542591</v>
      </c>
      <c r="F88" s="117">
        <f t="shared" si="25"/>
        <v>441105.42376336752</v>
      </c>
      <c r="G88" s="117">
        <f t="shared" si="25"/>
        <v>353979.08021120791</v>
      </c>
      <c r="H88" s="117">
        <f t="shared" si="25"/>
        <v>305867.27785445697</v>
      </c>
      <c r="I88" s="117">
        <f t="shared" si="25"/>
        <v>261417.2342924382</v>
      </c>
      <c r="J88" s="117">
        <f t="shared" si="25"/>
        <v>225919.75828344832</v>
      </c>
      <c r="K88" s="117">
        <f t="shared" si="25"/>
        <v>195222.38800698251</v>
      </c>
      <c r="L88" s="117">
        <f t="shared" si="25"/>
        <v>168679.46352517922</v>
      </c>
      <c r="M88" s="117">
        <f t="shared" si="25"/>
        <v>222782.98198558684</v>
      </c>
      <c r="N88" s="117">
        <f t="shared" si="25"/>
        <v>192306.68637513716</v>
      </c>
      <c r="O88" s="117">
        <f t="shared" si="25"/>
        <v>165011.03563035722</v>
      </c>
      <c r="P88" s="117">
        <f t="shared" si="25"/>
        <v>142447.90298690723</v>
      </c>
      <c r="Q88" s="117">
        <f t="shared" si="25"/>
        <v>122962.88798505013</v>
      </c>
      <c r="R88" s="117">
        <f t="shared" si="25"/>
        <v>106137.2699530628</v>
      </c>
      <c r="S88" s="117">
        <f t="shared" si="25"/>
        <v>91609.083003490319</v>
      </c>
      <c r="T88" s="117">
        <f t="shared" si="25"/>
        <v>79065.458081370991</v>
      </c>
      <c r="U88" s="117">
        <f t="shared" si="25"/>
        <v>67899.758839024216</v>
      </c>
      <c r="V88" s="117">
        <f t="shared" si="25"/>
        <v>58605.64226043877</v>
      </c>
      <c r="W88" s="117">
        <f t="shared" si="25"/>
        <v>59275.761873610732</v>
      </c>
      <c r="X88" s="117">
        <f t="shared" si="25"/>
        <v>51147.354261294211</v>
      </c>
      <c r="Y88" s="117">
        <f t="shared" si="25"/>
        <v>44131.819546275561</v>
      </c>
      <c r="Z88" s="117">
        <f t="shared" si="25"/>
        <v>38077.090538543067</v>
      </c>
      <c r="AA88" s="117">
        <f t="shared" si="25"/>
        <v>32851.828739778015</v>
      </c>
      <c r="AB88" s="117">
        <f t="shared" si="25"/>
        <v>28342.607277890547</v>
      </c>
      <c r="AC88" s="117">
        <f t="shared" si="25"/>
        <v>24451.475241669599</v>
      </c>
      <c r="AD88" s="117">
        <f t="shared" si="25"/>
        <v>21093.852023484287</v>
      </c>
      <c r="AE88" s="117">
        <f t="shared" si="25"/>
        <v>18196.707161006514</v>
      </c>
      <c r="AF88" s="117">
        <f t="shared" si="25"/>
        <v>15696.987137261238</v>
      </c>
      <c r="AG88" s="117">
        <f t="shared" si="25"/>
        <v>13540.255772276038</v>
      </c>
      <c r="AH88" s="117">
        <f t="shared" si="25"/>
        <v>11679.519323900557</v>
      </c>
      <c r="AI88" s="117">
        <f t="shared" si="25"/>
        <v>10074.211301084899</v>
      </c>
      <c r="AJ88" s="117">
        <f t="shared" si="25"/>
        <v>8689.3153592425533</v>
      </c>
      <c r="AK88" s="117">
        <f t="shared" si="25"/>
        <v>7494.6075631207068</v>
      </c>
      <c r="AL88" s="117">
        <f t="shared" si="25"/>
        <v>6464.0018276764349</v>
      </c>
      <c r="AM88" s="117">
        <f t="shared" si="25"/>
        <v>5574.9845337689367</v>
      </c>
      <c r="AN88" s="117">
        <f t="shared" si="25"/>
        <v>4808.1262081447294</v>
      </c>
      <c r="AO88" s="117">
        <f t="shared" si="25"/>
        <v>4146.6597953785549</v>
      </c>
      <c r="AP88" s="117">
        <f t="shared" si="25"/>
        <v>3576.1164671278266</v>
      </c>
      <c r="AQ88" s="117">
        <f t="shared" si="25"/>
        <v>3084.0111407505819</v>
      </c>
      <c r="AR88" s="117">
        <f t="shared" si="25"/>
        <v>2659.5709406027063</v>
      </c>
      <c r="AS88" s="117">
        <f t="shared" si="25"/>
        <v>2293.5007533491353</v>
      </c>
      <c r="AT88" s="117">
        <f t="shared" si="25"/>
        <v>1977.7808226224759</v>
      </c>
      <c r="AU88" s="117">
        <f t="shared" si="25"/>
        <v>1705.4920150066218</v>
      </c>
      <c r="AV88" s="117">
        <f t="shared" si="25"/>
        <v>1470.6649830532342</v>
      </c>
      <c r="AW88" s="117">
        <f t="shared" si="25"/>
        <v>1268.1499643664517</v>
      </c>
      <c r="AX88" s="117">
        <f t="shared" si="25"/>
        <v>1093.5043995530268</v>
      </c>
      <c r="AY88" s="117">
        <f t="shared" si="25"/>
        <v>942.89593541614931</v>
      </c>
      <c r="AZ88" s="117">
        <f>AZ85*AZ87</f>
        <v>813.01871129766391</v>
      </c>
    </row>
    <row r="89" spans="1:52" s="174" customFormat="1" ht="14.25" x14ac:dyDescent="0.25">
      <c r="A89" s="210" t="s">
        <v>470</v>
      </c>
      <c r="B89" s="117">
        <f>SUM($B$88:B88)</f>
        <v>2444518.105866666</v>
      </c>
      <c r="C89" s="117">
        <f>SUM($B$88:C88)</f>
        <v>-2235920.8685076395</v>
      </c>
      <c r="D89" s="117">
        <f>SUM($B$88:D88)</f>
        <v>-1557011.674178727</v>
      </c>
      <c r="E89" s="117">
        <f>SUM($B$88:E88)</f>
        <v>-970468.68256330106</v>
      </c>
      <c r="F89" s="117">
        <f>SUM($B$88:F88)</f>
        <v>-529363.2587999336</v>
      </c>
      <c r="G89" s="117">
        <f>SUM($B$88:G88)</f>
        <v>-175384.17858872568</v>
      </c>
      <c r="H89" s="117">
        <f>SUM($B$88:H88)</f>
        <v>130483.09926573129</v>
      </c>
      <c r="I89" s="117">
        <f>SUM($B$88:I88)</f>
        <v>391900.33355816948</v>
      </c>
      <c r="J89" s="117">
        <f>SUM($B$88:J88)</f>
        <v>617820.09184161783</v>
      </c>
      <c r="K89" s="117">
        <f>SUM($B$88:K88)</f>
        <v>813042.47984860034</v>
      </c>
      <c r="L89" s="117">
        <f>SUM($B$88:L88)</f>
        <v>981721.94337377953</v>
      </c>
      <c r="M89" s="117">
        <f>SUM($B$88:M88)</f>
        <v>1204504.9253593665</v>
      </c>
      <c r="N89" s="117">
        <f>SUM($B$88:N88)</f>
        <v>1396811.6117345036</v>
      </c>
      <c r="O89" s="117">
        <f>SUM($B$88:O88)</f>
        <v>1561822.6473648609</v>
      </c>
      <c r="P89" s="117">
        <f>SUM($B$88:P88)</f>
        <v>1704270.550351768</v>
      </c>
      <c r="Q89" s="117">
        <f>SUM($B$88:Q88)</f>
        <v>1827233.4383368182</v>
      </c>
      <c r="R89" s="117">
        <f>SUM($B$88:R88)</f>
        <v>1933370.708289881</v>
      </c>
      <c r="S89" s="117">
        <f>SUM($B$88:S88)</f>
        <v>2024979.7912933712</v>
      </c>
      <c r="T89" s="117">
        <f>SUM($B$88:T88)</f>
        <v>2104045.2493747422</v>
      </c>
      <c r="U89" s="117">
        <f>SUM($B$88:U88)</f>
        <v>2171945.0082137664</v>
      </c>
      <c r="V89" s="117">
        <f>SUM($B$88:V88)</f>
        <v>2230550.6504742051</v>
      </c>
      <c r="W89" s="117">
        <f>SUM($B$88:W88)</f>
        <v>2289826.4123478159</v>
      </c>
      <c r="X89" s="117">
        <f>SUM($B$88:X88)</f>
        <v>2340973.7666091099</v>
      </c>
      <c r="Y89" s="117">
        <f>SUM($B$88:Y88)</f>
        <v>2385105.5861553857</v>
      </c>
      <c r="Z89" s="117">
        <f>SUM($B$88:Z88)</f>
        <v>2423182.6766939289</v>
      </c>
      <c r="AA89" s="117">
        <f>SUM($B$88:AA88)</f>
        <v>2456034.505433707</v>
      </c>
      <c r="AB89" s="117">
        <f>SUM($B$88:AB88)</f>
        <v>2484377.1127115977</v>
      </c>
      <c r="AC89" s="117">
        <f>SUM($B$88:AC88)</f>
        <v>2508828.5879532672</v>
      </c>
      <c r="AD89" s="117">
        <f>SUM($B$88:AD88)</f>
        <v>2529922.4399767513</v>
      </c>
      <c r="AE89" s="117">
        <f>SUM($B$88:AE88)</f>
        <v>2548119.1471377579</v>
      </c>
      <c r="AF89" s="117">
        <f>SUM($B$88:AF88)</f>
        <v>2563816.1342750192</v>
      </c>
      <c r="AG89" s="117">
        <f>SUM($B$88:AG88)</f>
        <v>2577356.390047295</v>
      </c>
      <c r="AH89" s="117">
        <f>SUM($B$88:AH88)</f>
        <v>2589035.9093711954</v>
      </c>
      <c r="AI89" s="117">
        <f>SUM($B$88:AI88)</f>
        <v>2599110.1206722804</v>
      </c>
      <c r="AJ89" s="117">
        <f>SUM($B$88:AJ88)</f>
        <v>2607799.4360315232</v>
      </c>
      <c r="AK89" s="117">
        <f>SUM($B$88:AK88)</f>
        <v>2615294.0435946439</v>
      </c>
      <c r="AL89" s="117">
        <f>SUM($B$88:AL88)</f>
        <v>2621758.0454223203</v>
      </c>
      <c r="AM89" s="117">
        <f>SUM($B$88:AM88)</f>
        <v>2627333.0299560893</v>
      </c>
      <c r="AN89" s="117">
        <f>SUM($B$88:AN88)</f>
        <v>2632141.156164234</v>
      </c>
      <c r="AO89" s="117">
        <f>SUM($B$88:AO88)</f>
        <v>2636287.8159596124</v>
      </c>
      <c r="AP89" s="117">
        <f>SUM($B$88:AP88)</f>
        <v>2639863.9324267404</v>
      </c>
      <c r="AQ89" s="117">
        <f>SUM($B$88:AQ88)</f>
        <v>2642947.9435674911</v>
      </c>
      <c r="AR89" s="117">
        <f>SUM($B$88:AR88)</f>
        <v>2645607.5145080937</v>
      </c>
      <c r="AS89" s="117">
        <f>SUM($B$88:AS88)</f>
        <v>2647901.0152614429</v>
      </c>
      <c r="AT89" s="117">
        <f>SUM($B$88:AT88)</f>
        <v>2649878.7960840655</v>
      </c>
      <c r="AU89" s="117">
        <f>SUM($B$88:AU88)</f>
        <v>2651584.2880990719</v>
      </c>
      <c r="AV89" s="117">
        <f>SUM($B$88:AV88)</f>
        <v>2653054.9530821252</v>
      </c>
      <c r="AW89" s="117">
        <f>SUM($B$88:AW88)</f>
        <v>2654323.1030464917</v>
      </c>
      <c r="AX89" s="117">
        <f>SUM($B$88:AX88)</f>
        <v>2655416.6074460447</v>
      </c>
      <c r="AY89" s="117">
        <f>SUM($B$88:AY88)</f>
        <v>2656359.5033814609</v>
      </c>
      <c r="AZ89" s="117">
        <f>SUM($B$88:AZ88)</f>
        <v>2657172.5220927587</v>
      </c>
    </row>
    <row r="90" spans="1:52" s="174" customFormat="1" ht="14.25" x14ac:dyDescent="0.25">
      <c r="A90" s="210" t="s">
        <v>471</v>
      </c>
      <c r="B90" s="122">
        <f>IF((ISERR(IRR($B$85:B85))),0,IF(IRR($B$85:B85)&lt;0,0,IRR($B$85:B85)))</f>
        <v>0</v>
      </c>
      <c r="C90" s="122">
        <f>IF((ISERR(IRR($B$85:C85))),0,IF(IRR($B$85:C85)&lt;0,0,IRR($B$85:C85)))</f>
        <v>1.2880274688717592</v>
      </c>
      <c r="D90" s="122">
        <f>IF((ISERR(IRR($B$85:D85))),0,IF(IRR($B$85:D85)&lt;0,0,IRR($B$85:D85)))</f>
        <v>1.0990875666279938</v>
      </c>
      <c r="E90" s="122">
        <f>IF((ISERR(IRR($B$85:E85))),0,IF(IRR($B$85:E85)&lt;0,0,IRR($B$85:E85)))</f>
        <v>0.98413235823121115</v>
      </c>
      <c r="F90" s="122">
        <f>IF((ISERR(IRR($B$85:F85))),0,IF(IRR($B$85:F85)&lt;0,0,IRR($B$85:F85)))</f>
        <v>0</v>
      </c>
      <c r="G90" s="122">
        <f>IF((ISERR(IRR($B$85:G85))),0,IF(IRR($B$85:G85)&lt;0,0,IRR($B$85:G85)))</f>
        <v>0.11905923914177041</v>
      </c>
      <c r="H90" s="122">
        <f>IF((ISERR(IRR($B$85:H85))),0,IF(IRR($B$85:H85)&lt;0,0,IRR($B$85:H85)))</f>
        <v>0.24415150057609858</v>
      </c>
      <c r="I90" s="122">
        <f>IF((ISERR(IRR($B$85:I85))),0,IF(IRR($B$85:I85)&lt;0,0,IRR($B$85:I85)))</f>
        <v>0.32520640018764424</v>
      </c>
      <c r="J90" s="122">
        <f>IF((ISERR(IRR($B$85:J85))),0,IF(IRR($B$85:J85)&lt;0,0,IRR($B$85:J85)))</f>
        <v>0.37839837135637988</v>
      </c>
      <c r="K90" s="122">
        <f>IF((ISERR(IRR($B$85:K85))),0,IF(IRR($B$85:K85)&lt;0,0,IRR($B$85:K85)))</f>
        <v>0.41338631332990139</v>
      </c>
      <c r="L90" s="122">
        <f>IF((ISERR(IRR($B$85:L85))),0,IF(IRR($B$85:L85)&lt;0,0,IRR($B$85:L85)))</f>
        <v>0.43648079752381475</v>
      </c>
      <c r="M90" s="122">
        <f>IF((ISERR(IRR($B$85:M85))),0,IF(IRR($B$85:M85)&lt;0,0,IRR($B$85:M85)))</f>
        <v>0.45948404690968259</v>
      </c>
      <c r="N90" s="122">
        <f>IF((ISERR(IRR($B$85:N85))),0,IF(IRR($B$85:N85)&lt;0,0,IRR($B$85:N85)))</f>
        <v>0.4743370559442901</v>
      </c>
      <c r="O90" s="122">
        <f>IF((ISERR(IRR($B$85:O85))),0,IF(IRR($B$85:O85)&lt;0,0,IRR($B$85:O85)))</f>
        <v>0.48399067839781562</v>
      </c>
      <c r="P90" s="122">
        <f>IF((ISERR(IRR($B$85:P85))),0,IF(IRR($B$85:P85)&lt;0,0,IRR($B$85:P85)))</f>
        <v>0.49036428752514816</v>
      </c>
      <c r="Q90" s="122">
        <f>IF((ISERR(IRR($B$85:Q85))),0,IF(IRR($B$85:Q85)&lt;0,0,IRR($B$85:Q85)))</f>
        <v>0.49460480300122911</v>
      </c>
      <c r="R90" s="122">
        <f>IF((ISERR(IRR($B$85:R85))),0,IF(IRR($B$85:R85)&lt;0,0,IRR($B$85:R85)))</f>
        <v>0.4974441906862701</v>
      </c>
      <c r="S90" s="122">
        <f>IF((ISERR(IRR($B$85:S85))),0,IF(IRR($B$85:S85)&lt;0,0,IRR($B$85:S85)))</f>
        <v>0.49935541576709297</v>
      </c>
      <c r="T90" s="122">
        <f>IF((ISERR(IRR($B$85:T85))),0,IF(IRR($B$85:T85)&lt;0,0,IRR($B$85:T85)))</f>
        <v>0.50064736843017799</v>
      </c>
      <c r="U90" s="122">
        <f>IF((ISERR(IRR($B$85:U85))),0,IF(IRR($B$85:U85)&lt;0,0,IRR($B$85:U85)))</f>
        <v>0.50151937722679052</v>
      </c>
      <c r="V90" s="122">
        <f>IF((ISERR(IRR($B$85:V85))),0,IF(IRR($B$85:V85)&lt;0,0,IRR($B$85:V85)))</f>
        <v>0.50211253751093077</v>
      </c>
      <c r="W90" s="122">
        <f>IF((ISERR(IRR($B$85:W85))),0,IF(IRR($B$85:W85)&lt;0,0,IRR($B$85:W85)))</f>
        <v>0.50258609116433961</v>
      </c>
      <c r="X90" s="122">
        <f>IF((ISERR(IRR($B$85:X85))),0,IF(IRR($B$85:X85)&lt;0,0,IRR($B$85:X85)))</f>
        <v>0.5029090059406498</v>
      </c>
      <c r="Y90" s="122">
        <f>IF((ISERR(IRR($B$85:Y85))),0,IF(IRR($B$85:Y85)&lt;0,0,IRR($B$85:Y85)))</f>
        <v>0.50312951123068661</v>
      </c>
      <c r="Z90" s="122">
        <f>IF((ISERR(IRR($B$85:Z85))),0,IF(IRR($B$85:Z85)&lt;0,0,IRR($B$85:Z85)))</f>
        <v>0.50328024439179919</v>
      </c>
      <c r="AA90" s="122">
        <f>IF((ISERR(IRR($B$85:AA85))),0,IF(IRR($B$85:AA85)&lt;0,0,IRR($B$85:AA85)))</f>
        <v>0.50338336348213009</v>
      </c>
      <c r="AB90" s="122">
        <f>IF((ISERR(IRR($B$85:AB85))),0,IF(IRR($B$85:AB85)&lt;0,0,IRR($B$85:AB85)))</f>
        <v>0.50345394966208179</v>
      </c>
      <c r="AC90" s="122">
        <f>IF((ISERR(IRR($B$85:AC85))),0,IF(IRR($B$85:AC85)&lt;0,0,IRR($B$85:AC85)))</f>
        <v>0.50350228697272192</v>
      </c>
      <c r="AD90" s="122">
        <f>IF((ISERR(IRR($B$85:AD85))),0,IF(IRR($B$85:AD85)&lt;0,0,IRR($B$85:AD85)))</f>
        <v>0.50353539828277949</v>
      </c>
      <c r="AE90" s="122">
        <f>IF((ISERR(IRR($B$85:AE85))),0,IF(IRR($B$85:AE85)&lt;0,0,IRR($B$85:AE85)))</f>
        <v>0.50355808456033224</v>
      </c>
      <c r="AF90" s="122">
        <f>IF((ISERR(IRR($B$85:AF85))),0,IF(IRR($B$85:AF85)&lt;0,0,IRR($B$85:AF85)))</f>
        <v>0.50357363042704173</v>
      </c>
      <c r="AG90" s="122">
        <f>IF((ISERR(IRR($B$85:AG85))),0,IF(IRR($B$85:AG85)&lt;0,0,IRR($B$85:AG85)))</f>
        <v>0.5035842843793823</v>
      </c>
      <c r="AH90" s="122">
        <f>IF((ISERR(IRR($B$85:AH85))),0,IF(IRR($B$85:AH85)&lt;0,0,IRR($B$85:AH85)))</f>
        <v>0.503591586273751</v>
      </c>
      <c r="AI90" s="122">
        <f>IF((ISERR(IRR($B$85:AI85))),0,IF(IRR($B$85:AI85)&lt;0,0,IRR($B$85:AI85)))</f>
        <v>0.50359659097729659</v>
      </c>
      <c r="AJ90" s="122">
        <f>IF((ISERR(IRR($B$85:AJ85))),0,IF(IRR($B$85:AJ85)&lt;0,0,IRR($B$85:AJ85)))</f>
        <v>0.50360002127080161</v>
      </c>
      <c r="AK90" s="122">
        <f>IF((ISERR(IRR($B$85:AK85))),0,IF(IRR($B$85:AK85)&lt;0,0,IRR($B$85:AK85)))</f>
        <v>0.5036023724659322</v>
      </c>
      <c r="AL90" s="122">
        <f>IF((ISERR(IRR($B$85:AL85))),0,IF(IRR($B$85:AL85)&lt;0,0,IRR($B$85:AL85)))</f>
        <v>0.50360398402616746</v>
      </c>
      <c r="AM90" s="122">
        <f>IF((ISERR(IRR($B$85:AM85))),0,IF(IRR($B$85:AM85)&lt;0,0,IRR($B$85:AM85)))</f>
        <v>0.50360508861869002</v>
      </c>
      <c r="AN90" s="122">
        <f>IF((ISERR(IRR($B$85:AN85))),0,IF(IRR($B$85:AN85)&lt;0,0,IRR($B$85:AN85)))</f>
        <v>0.50360584571900135</v>
      </c>
      <c r="AO90" s="122">
        <f>IF((ISERR(IRR($B$85:AO85))),0,IF(IRR($B$85:AO85)&lt;0,0,IRR($B$85:AO85)))</f>
        <v>0.50360636463759478</v>
      </c>
      <c r="AP90" s="122">
        <f>IF((ISERR(IRR($B$85:AP85))),0,IF(IRR($B$85:AP85)&lt;0,0,IRR($B$85:AP85)))</f>
        <v>0.5036067203005945</v>
      </c>
      <c r="AQ90" s="122">
        <f>IF((ISERR(IRR($B$85:AQ85))),0,IF(IRR($B$85:AQ85)&lt;0,0,IRR($B$85:AQ85)))</f>
        <v>0.50360696406555183</v>
      </c>
      <c r="AR90" s="122">
        <f>IF((ISERR(IRR($B$85:AR85))),0,IF(IRR($B$85:AR85)&lt;0,0,IRR($B$85:AR85)))</f>
        <v>0.50360713113487376</v>
      </c>
      <c r="AS90" s="122">
        <f>IF((ISERR(IRR($B$85:AS85))),0,IF(IRR($B$85:AS85)&lt;0,0,IRR($B$85:AS85)))</f>
        <v>0.50360724563734838</v>
      </c>
      <c r="AT90" s="122">
        <f>IF((ISERR(IRR($B$85:AT85))),0,IF(IRR($B$85:AT85)&lt;0,0,IRR($B$85:AT85)))</f>
        <v>0.5036073241113419</v>
      </c>
      <c r="AU90" s="122">
        <f>IF((ISERR(IRR($B$85:AU85))),0,IF(IRR($B$85:AU85)&lt;0,0,IRR($B$85:AU85)))</f>
        <v>0.50360737789241061</v>
      </c>
      <c r="AV90" s="122">
        <f>IF((ISERR(IRR($B$85:AV85))),0,IF(IRR($B$85:AV85)&lt;0,0,IRR($B$85:AV85)))</f>
        <v>0.50360741474992143</v>
      </c>
      <c r="AW90" s="122">
        <f>IF((ISERR(IRR($B$85:AW85))),0,IF(IRR($B$85:AW85)&lt;0,0,IRR($B$85:AW85)))</f>
        <v>0.50360744000889279</v>
      </c>
      <c r="AX90" s="122">
        <f>IF((ISERR(IRR($B$85:AX85))),0,IF(IRR($B$85:AX85)&lt;0,0,IRR($B$85:AX85)))</f>
        <v>0.50360745731895151</v>
      </c>
      <c r="AY90" s="122">
        <f>IF((ISERR(IRR($B$85:AY85))),0,IF(IRR($B$85:AY85)&lt;0,0,IRR($B$85:AY85)))</f>
        <v>0.50360746918141475</v>
      </c>
      <c r="AZ90" s="122">
        <f>IF((ISERR(IRR($B$85:AZ85))),0,IF(IRR($B$85:AZ85)&lt;0,0,IRR($B$85:AZ85)))</f>
        <v>0.50360747731055944</v>
      </c>
    </row>
    <row r="91" spans="1:52" s="174" customFormat="1" ht="14.25" x14ac:dyDescent="0.25">
      <c r="A91" s="210" t="s">
        <v>472</v>
      </c>
      <c r="B91" s="123">
        <f>IF(AND(B86&gt;0,A86&lt;0),(B75-(B86/(B86-A86))),0)</f>
        <v>0</v>
      </c>
      <c r="C91" s="123">
        <f t="shared" ref="C91:P91" si="26">IF(AND(C86&gt;0,B86&lt;0),(C75-(C86/(C86-B86))),0)</f>
        <v>0</v>
      </c>
      <c r="D91" s="123">
        <f t="shared" si="26"/>
        <v>0</v>
      </c>
      <c r="E91" s="123">
        <f t="shared" si="26"/>
        <v>0</v>
      </c>
      <c r="F91" s="123">
        <f t="shared" si="26"/>
        <v>0</v>
      </c>
      <c r="G91" s="123">
        <f t="shared" si="26"/>
        <v>4.3230303172130746</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5.573399612469105</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4"/>
    </row>
    <row r="94" spans="1:52" x14ac:dyDescent="0.25">
      <c r="A94" s="402"/>
      <c r="B94" s="402"/>
      <c r="C94" s="402"/>
      <c r="D94" s="402"/>
      <c r="E94" s="402"/>
      <c r="F94" s="402"/>
      <c r="G94" s="402"/>
      <c r="H94" s="402"/>
      <c r="I94" s="402"/>
      <c r="J94" s="402"/>
      <c r="K94" s="402"/>
      <c r="M94" s="124"/>
    </row>
    <row r="95" spans="1:52" x14ac:dyDescent="0.25">
      <c r="M95" s="124"/>
    </row>
    <row r="96" spans="1:52" x14ac:dyDescent="0.25">
      <c r="C96" s="218"/>
      <c r="M96" s="124"/>
    </row>
    <row r="97" spans="2:52" x14ac:dyDescent="0.25">
      <c r="M97" s="124"/>
    </row>
    <row r="98" spans="2:52" x14ac:dyDescent="0.25">
      <c r="M98" s="124"/>
      <c r="AZ98" s="219"/>
    </row>
    <row r="99" spans="2:52" ht="27.75" x14ac:dyDescent="0.25">
      <c r="B99" s="220"/>
      <c r="M99" s="125"/>
    </row>
    <row r="100" spans="2:52" ht="27.75" x14ac:dyDescent="0.25">
      <c r="B100" s="220"/>
      <c r="M100" s="12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G28" sqref="G28"/>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52" t="str">
        <f>'1. паспорт местоположение'!A5:C5</f>
        <v>Год раскрытия информации: 2024 год</v>
      </c>
      <c r="B5" s="352"/>
      <c r="C5" s="352"/>
      <c r="D5" s="352"/>
      <c r="E5" s="352"/>
      <c r="F5" s="352"/>
      <c r="G5" s="352"/>
      <c r="H5" s="352"/>
      <c r="I5" s="352"/>
      <c r="J5" s="352"/>
      <c r="K5" s="352"/>
      <c r="L5" s="35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2"/>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82" t="str">
        <f>'4. паспортбюджет'!A12:O12</f>
        <v>M_TP3400.VL.0069</v>
      </c>
      <c r="B12" s="382"/>
      <c r="C12" s="382"/>
      <c r="D12" s="382"/>
      <c r="E12" s="382"/>
      <c r="F12" s="382"/>
      <c r="G12" s="382"/>
      <c r="H12" s="382"/>
      <c r="I12" s="382"/>
      <c r="J12" s="382"/>
      <c r="K12" s="382"/>
      <c r="L12" s="382"/>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84" t="str">
        <f>'1. паспорт местоположение'!A15:C15</f>
        <v>Реконструкция ВЛ 10кВ Янтык Южного ТПО (кольцевание с ВЛ 10кВ Подхоз-2 - 0,45км., реклоузер 1 шт.)</v>
      </c>
      <c r="B15" s="384"/>
      <c r="C15" s="384"/>
      <c r="D15" s="384"/>
      <c r="E15" s="384"/>
      <c r="F15" s="384"/>
      <c r="G15" s="384"/>
      <c r="H15" s="384"/>
      <c r="I15" s="384"/>
      <c r="J15" s="384"/>
      <c r="K15" s="384"/>
      <c r="L15" s="384"/>
    </row>
    <row r="16" spans="1:44" x14ac:dyDescent="0.25">
      <c r="A16" s="358" t="s">
        <v>6</v>
      </c>
      <c r="B16" s="358"/>
      <c r="C16" s="358"/>
      <c r="D16" s="358"/>
      <c r="E16" s="358"/>
      <c r="F16" s="358"/>
      <c r="G16" s="358"/>
      <c r="H16" s="358"/>
      <c r="I16" s="358"/>
      <c r="J16" s="358"/>
      <c r="K16" s="358"/>
      <c r="L16" s="358"/>
    </row>
    <row r="17" spans="1:12" ht="15.75" customHeight="1" x14ac:dyDescent="0.25">
      <c r="L17" s="222"/>
    </row>
    <row r="18" spans="1:12" x14ac:dyDescent="0.25">
      <c r="K18" s="223"/>
    </row>
    <row r="19" spans="1:12" ht="15.75" customHeight="1" x14ac:dyDescent="0.25">
      <c r="A19" s="415" t="s">
        <v>416</v>
      </c>
      <c r="B19" s="415"/>
      <c r="C19" s="415"/>
      <c r="D19" s="415"/>
      <c r="E19" s="415"/>
      <c r="F19" s="415"/>
      <c r="G19" s="415"/>
      <c r="H19" s="415"/>
      <c r="I19" s="415"/>
      <c r="J19" s="415"/>
      <c r="K19" s="415"/>
      <c r="L19" s="415"/>
    </row>
    <row r="20" spans="1:12" x14ac:dyDescent="0.25">
      <c r="A20" s="224"/>
      <c r="B20" s="224"/>
      <c r="C20" s="225"/>
      <c r="D20" s="225"/>
      <c r="E20" s="225"/>
      <c r="F20" s="225"/>
      <c r="G20" s="225"/>
      <c r="H20" s="225"/>
      <c r="I20" s="225"/>
      <c r="J20" s="225"/>
      <c r="K20" s="225"/>
      <c r="L20" s="225"/>
    </row>
    <row r="21" spans="1:12" ht="28.5" customHeight="1" x14ac:dyDescent="0.25">
      <c r="A21" s="405" t="s">
        <v>220</v>
      </c>
      <c r="B21" s="405" t="s">
        <v>219</v>
      </c>
      <c r="C21" s="411" t="s">
        <v>350</v>
      </c>
      <c r="D21" s="411"/>
      <c r="E21" s="411"/>
      <c r="F21" s="411"/>
      <c r="G21" s="411"/>
      <c r="H21" s="411"/>
      <c r="I21" s="406" t="s">
        <v>218</v>
      </c>
      <c r="J21" s="408" t="s">
        <v>352</v>
      </c>
      <c r="K21" s="405" t="s">
        <v>217</v>
      </c>
      <c r="L21" s="407" t="s">
        <v>351</v>
      </c>
    </row>
    <row r="22" spans="1:12" ht="58.5" customHeight="1" x14ac:dyDescent="0.25">
      <c r="A22" s="405"/>
      <c r="B22" s="405"/>
      <c r="C22" s="412" t="s">
        <v>2</v>
      </c>
      <c r="D22" s="412"/>
      <c r="E22" s="226"/>
      <c r="F22" s="227"/>
      <c r="G22" s="413" t="s">
        <v>1</v>
      </c>
      <c r="H22" s="414"/>
      <c r="I22" s="406"/>
      <c r="J22" s="409"/>
      <c r="K22" s="405"/>
      <c r="L22" s="407"/>
    </row>
    <row r="23" spans="1:12" ht="47.25" x14ac:dyDescent="0.25">
      <c r="A23" s="405"/>
      <c r="B23" s="405"/>
      <c r="C23" s="228" t="s">
        <v>216</v>
      </c>
      <c r="D23" s="228" t="s">
        <v>215</v>
      </c>
      <c r="E23" s="228" t="s">
        <v>216</v>
      </c>
      <c r="F23" s="228" t="s">
        <v>215</v>
      </c>
      <c r="G23" s="228" t="s">
        <v>216</v>
      </c>
      <c r="H23" s="228" t="s">
        <v>215</v>
      </c>
      <c r="I23" s="406"/>
      <c r="J23" s="410"/>
      <c r="K23" s="405"/>
      <c r="L23" s="407"/>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77"/>
      <c r="L25" s="161"/>
    </row>
    <row r="26" spans="1:12" ht="21.75" customHeight="1" x14ac:dyDescent="0.25">
      <c r="A26" s="228" t="s">
        <v>213</v>
      </c>
      <c r="B26" s="232" t="s">
        <v>357</v>
      </c>
      <c r="C26" s="75" t="s">
        <v>452</v>
      </c>
      <c r="D26" s="75" t="s">
        <v>452</v>
      </c>
      <c r="E26" s="231"/>
      <c r="F26" s="231"/>
      <c r="G26" s="75" t="s">
        <v>452</v>
      </c>
      <c r="H26" s="75" t="s">
        <v>452</v>
      </c>
      <c r="I26" s="74"/>
      <c r="J26" s="74"/>
      <c r="K26" s="77"/>
      <c r="L26" s="77"/>
    </row>
    <row r="27" spans="1:12" s="233" customFormat="1" ht="39" customHeight="1" x14ac:dyDescent="0.25">
      <c r="A27" s="228" t="s">
        <v>212</v>
      </c>
      <c r="B27" s="232" t="s">
        <v>359</v>
      </c>
      <c r="C27" s="75" t="s">
        <v>452</v>
      </c>
      <c r="D27" s="75" t="s">
        <v>452</v>
      </c>
      <c r="E27" s="75" t="s">
        <v>452</v>
      </c>
      <c r="F27" s="75" t="s">
        <v>452</v>
      </c>
      <c r="G27" s="75" t="s">
        <v>452</v>
      </c>
      <c r="H27" s="75" t="s">
        <v>452</v>
      </c>
      <c r="I27" s="74"/>
      <c r="J27" s="74"/>
      <c r="K27" s="77"/>
      <c r="L27" s="77"/>
    </row>
    <row r="28" spans="1:12" s="233" customFormat="1" ht="70.5" customHeight="1" x14ac:dyDescent="0.25">
      <c r="A28" s="228" t="s">
        <v>358</v>
      </c>
      <c r="B28" s="232" t="s">
        <v>363</v>
      </c>
      <c r="C28" s="75" t="s">
        <v>452</v>
      </c>
      <c r="D28" s="75" t="s">
        <v>452</v>
      </c>
      <c r="E28" s="75" t="s">
        <v>452</v>
      </c>
      <c r="F28" s="75" t="s">
        <v>452</v>
      </c>
      <c r="G28" s="75" t="s">
        <v>452</v>
      </c>
      <c r="H28" s="75" t="s">
        <v>452</v>
      </c>
      <c r="I28" s="74"/>
      <c r="J28" s="74"/>
      <c r="K28" s="77"/>
      <c r="L28" s="77"/>
    </row>
    <row r="29" spans="1:12" s="233" customFormat="1" ht="54" customHeight="1" x14ac:dyDescent="0.25">
      <c r="A29" s="228" t="s">
        <v>211</v>
      </c>
      <c r="B29" s="232" t="s">
        <v>362</v>
      </c>
      <c r="C29" s="75" t="s">
        <v>452</v>
      </c>
      <c r="D29" s="75" t="s">
        <v>452</v>
      </c>
      <c r="E29" s="75" t="s">
        <v>452</v>
      </c>
      <c r="F29" s="75" t="s">
        <v>452</v>
      </c>
      <c r="G29" s="75" t="s">
        <v>452</v>
      </c>
      <c r="H29" s="75" t="s">
        <v>452</v>
      </c>
      <c r="I29" s="74"/>
      <c r="J29" s="74"/>
      <c r="K29" s="77"/>
      <c r="L29" s="77"/>
    </row>
    <row r="30" spans="1:12" s="233" customFormat="1" ht="57" customHeight="1" x14ac:dyDescent="0.25">
      <c r="A30" s="228" t="s">
        <v>210</v>
      </c>
      <c r="B30" s="232" t="s">
        <v>364</v>
      </c>
      <c r="C30" s="75">
        <f>D31</f>
        <v>45103</v>
      </c>
      <c r="D30" s="75">
        <f>C32</f>
        <v>45263</v>
      </c>
      <c r="E30" s="231"/>
      <c r="F30" s="231"/>
      <c r="G30" s="75">
        <f>H31</f>
        <v>45103</v>
      </c>
      <c r="H30" s="75">
        <f>G32</f>
        <v>45446</v>
      </c>
      <c r="I30" s="74"/>
      <c r="J30" s="74"/>
      <c r="K30" s="77"/>
      <c r="L30" s="77"/>
    </row>
    <row r="31" spans="1:12" s="233" customFormat="1" ht="37.5" customHeight="1" x14ac:dyDescent="0.25">
      <c r="A31" s="228" t="s">
        <v>209</v>
      </c>
      <c r="B31" s="234" t="s">
        <v>360</v>
      </c>
      <c r="C31" s="78">
        <f>D31-30</f>
        <v>45073</v>
      </c>
      <c r="D31" s="78">
        <v>45103</v>
      </c>
      <c r="E31" s="231"/>
      <c r="F31" s="231"/>
      <c r="G31" s="78">
        <f>H31-30</f>
        <v>45073</v>
      </c>
      <c r="H31" s="78">
        <v>45103</v>
      </c>
      <c r="I31" s="235">
        <v>1</v>
      </c>
      <c r="J31" s="235">
        <v>1</v>
      </c>
      <c r="K31" s="77"/>
      <c r="L31" s="77"/>
    </row>
    <row r="32" spans="1:12" s="233" customFormat="1" ht="31.5" x14ac:dyDescent="0.25">
      <c r="A32" s="228" t="s">
        <v>207</v>
      </c>
      <c r="B32" s="234" t="s">
        <v>365</v>
      </c>
      <c r="C32" s="78">
        <f>D31+160</f>
        <v>45263</v>
      </c>
      <c r="D32" s="78">
        <f>C32+10</f>
        <v>45273</v>
      </c>
      <c r="E32" s="231"/>
      <c r="F32" s="231"/>
      <c r="G32" s="78">
        <v>45446</v>
      </c>
      <c r="H32" s="78">
        <f>G32+10</f>
        <v>45456</v>
      </c>
      <c r="I32" s="235">
        <v>1</v>
      </c>
      <c r="J32" s="235">
        <v>1</v>
      </c>
      <c r="K32" s="77"/>
      <c r="L32" s="77"/>
    </row>
    <row r="33" spans="1:12" s="233" customFormat="1" ht="37.5" customHeight="1" x14ac:dyDescent="0.25">
      <c r="A33" s="228" t="s">
        <v>376</v>
      </c>
      <c r="B33" s="234" t="s">
        <v>302</v>
      </c>
      <c r="C33" s="74" t="s">
        <v>452</v>
      </c>
      <c r="D33" s="74" t="s">
        <v>452</v>
      </c>
      <c r="E33" s="74" t="s">
        <v>452</v>
      </c>
      <c r="F33" s="74" t="s">
        <v>452</v>
      </c>
      <c r="G33" s="74" t="s">
        <v>452</v>
      </c>
      <c r="H33" s="74" t="s">
        <v>452</v>
      </c>
      <c r="I33" s="235"/>
      <c r="J33" s="74"/>
      <c r="K33" s="77"/>
      <c r="L33" s="77"/>
    </row>
    <row r="34" spans="1:12" s="233" customFormat="1" ht="47.25" customHeight="1" x14ac:dyDescent="0.25">
      <c r="A34" s="228" t="s">
        <v>377</v>
      </c>
      <c r="B34" s="234" t="s">
        <v>369</v>
      </c>
      <c r="C34" s="74" t="s">
        <v>452</v>
      </c>
      <c r="D34" s="74" t="s">
        <v>452</v>
      </c>
      <c r="E34" s="74" t="s">
        <v>452</v>
      </c>
      <c r="F34" s="74" t="s">
        <v>452</v>
      </c>
      <c r="G34" s="74" t="s">
        <v>452</v>
      </c>
      <c r="H34" s="74" t="s">
        <v>452</v>
      </c>
      <c r="I34" s="74"/>
      <c r="J34" s="74"/>
      <c r="K34" s="236"/>
      <c r="L34" s="77"/>
    </row>
    <row r="35" spans="1:12" s="233" customFormat="1" ht="49.5" customHeight="1" x14ac:dyDescent="0.25">
      <c r="A35" s="228" t="s">
        <v>378</v>
      </c>
      <c r="B35" s="234" t="s">
        <v>208</v>
      </c>
      <c r="C35" s="75">
        <f>D37</f>
        <v>45283</v>
      </c>
      <c r="D35" s="78">
        <f>C35+5</f>
        <v>45288</v>
      </c>
      <c r="E35" s="74"/>
      <c r="F35" s="74"/>
      <c r="G35" s="75">
        <f>H35-10</f>
        <v>45528</v>
      </c>
      <c r="H35" s="78">
        <v>45538</v>
      </c>
      <c r="I35" s="235">
        <v>1</v>
      </c>
      <c r="J35" s="235">
        <v>1</v>
      </c>
      <c r="K35" s="236"/>
      <c r="L35" s="77"/>
    </row>
    <row r="36" spans="1:12" ht="37.5" customHeight="1" x14ac:dyDescent="0.25">
      <c r="A36" s="228" t="s">
        <v>379</v>
      </c>
      <c r="B36" s="234" t="s">
        <v>361</v>
      </c>
      <c r="C36" s="74" t="s">
        <v>452</v>
      </c>
      <c r="D36" s="74" t="s">
        <v>452</v>
      </c>
      <c r="E36" s="237"/>
      <c r="F36" s="238"/>
      <c r="G36" s="74" t="s">
        <v>452</v>
      </c>
      <c r="H36" s="74" t="s">
        <v>452</v>
      </c>
      <c r="I36" s="239"/>
      <c r="J36" s="239"/>
      <c r="K36" s="77"/>
      <c r="L36" s="77"/>
    </row>
    <row r="37" spans="1:12" x14ac:dyDescent="0.25">
      <c r="A37" s="228" t="s">
        <v>380</v>
      </c>
      <c r="B37" s="234" t="s">
        <v>206</v>
      </c>
      <c r="C37" s="78">
        <f>D32</f>
        <v>45273</v>
      </c>
      <c r="D37" s="78">
        <f>C37+10</f>
        <v>45283</v>
      </c>
      <c r="E37" s="237"/>
      <c r="F37" s="238"/>
      <c r="G37" s="78">
        <f>G35</f>
        <v>45528</v>
      </c>
      <c r="H37" s="78">
        <f>G37+10</f>
        <v>45538</v>
      </c>
      <c r="I37" s="235">
        <v>1</v>
      </c>
      <c r="J37" s="235">
        <v>1</v>
      </c>
      <c r="K37" s="77"/>
      <c r="L37" s="77"/>
    </row>
    <row r="38" spans="1:12" x14ac:dyDescent="0.25">
      <c r="A38" s="228">
        <v>2</v>
      </c>
      <c r="B38" s="230" t="s">
        <v>205</v>
      </c>
      <c r="C38" s="76"/>
      <c r="D38" s="77"/>
      <c r="E38" s="77"/>
      <c r="F38" s="77"/>
      <c r="G38" s="76"/>
      <c r="H38" s="77"/>
      <c r="I38" s="240"/>
      <c r="J38" s="240"/>
      <c r="K38" s="77"/>
      <c r="L38" s="77"/>
    </row>
    <row r="39" spans="1:12" ht="71.25" customHeight="1" x14ac:dyDescent="0.25">
      <c r="A39" s="228" t="s">
        <v>204</v>
      </c>
      <c r="B39" s="234" t="s">
        <v>366</v>
      </c>
      <c r="C39" s="75">
        <v>45353</v>
      </c>
      <c r="D39" s="73">
        <f>C39+65</f>
        <v>45418</v>
      </c>
      <c r="E39" s="77"/>
      <c r="F39" s="77"/>
      <c r="G39" s="75">
        <f>H39-20</f>
        <v>45606</v>
      </c>
      <c r="H39" s="73">
        <v>45626</v>
      </c>
      <c r="I39" s="240"/>
      <c r="J39" s="240"/>
      <c r="K39" s="77"/>
      <c r="L39" s="77"/>
    </row>
    <row r="40" spans="1:12" ht="33.75" customHeight="1" x14ac:dyDescent="0.25">
      <c r="A40" s="228" t="s">
        <v>203</v>
      </c>
      <c r="B40" s="234" t="s">
        <v>368</v>
      </c>
      <c r="C40" s="75">
        <f>C39+7</f>
        <v>45360</v>
      </c>
      <c r="D40" s="78">
        <f>C40+90</f>
        <v>45450</v>
      </c>
      <c r="E40" s="77"/>
      <c r="F40" s="77"/>
      <c r="G40" s="75">
        <f>G39+7</f>
        <v>45613</v>
      </c>
      <c r="H40" s="78">
        <f>G40+90</f>
        <v>45703</v>
      </c>
      <c r="I40" s="240"/>
      <c r="J40" s="240"/>
      <c r="K40" s="77"/>
      <c r="L40" s="77"/>
    </row>
    <row r="41" spans="1:12" ht="63" customHeight="1" x14ac:dyDescent="0.25">
      <c r="A41" s="228">
        <v>3</v>
      </c>
      <c r="B41" s="230" t="s">
        <v>447</v>
      </c>
      <c r="C41" s="76"/>
      <c r="D41" s="77"/>
      <c r="E41" s="77"/>
      <c r="F41" s="77"/>
      <c r="G41" s="76"/>
      <c r="H41" s="77"/>
      <c r="I41" s="240"/>
      <c r="J41" s="240"/>
      <c r="K41" s="77"/>
      <c r="L41" s="77"/>
    </row>
    <row r="42" spans="1:12" ht="58.5" customHeight="1" x14ac:dyDescent="0.25">
      <c r="A42" s="228" t="s">
        <v>202</v>
      </c>
      <c r="B42" s="234" t="s">
        <v>367</v>
      </c>
      <c r="C42" s="78">
        <f>D39</f>
        <v>45418</v>
      </c>
      <c r="D42" s="78">
        <f>C42+0</f>
        <v>45418</v>
      </c>
      <c r="E42" s="77"/>
      <c r="F42" s="77"/>
      <c r="G42" s="78">
        <f>H39</f>
        <v>45626</v>
      </c>
      <c r="H42" s="78">
        <f>G42+200</f>
        <v>45826</v>
      </c>
      <c r="I42" s="240"/>
      <c r="J42" s="240"/>
      <c r="K42" s="77"/>
      <c r="L42" s="77"/>
    </row>
    <row r="43" spans="1:12" ht="34.5" customHeight="1" x14ac:dyDescent="0.25">
      <c r="A43" s="228" t="s">
        <v>201</v>
      </c>
      <c r="B43" s="234" t="s">
        <v>200</v>
      </c>
      <c r="C43" s="75">
        <f>D40+20</f>
        <v>45470</v>
      </c>
      <c r="D43" s="78">
        <f>C43+45</f>
        <v>45515</v>
      </c>
      <c r="E43" s="77"/>
      <c r="F43" s="77"/>
      <c r="G43" s="75">
        <f>H40+20</f>
        <v>45723</v>
      </c>
      <c r="H43" s="78">
        <f>G43+65</f>
        <v>45788</v>
      </c>
      <c r="I43" s="240"/>
      <c r="J43" s="240"/>
      <c r="K43" s="77"/>
      <c r="L43" s="77"/>
    </row>
    <row r="44" spans="1:12" ht="24.75" customHeight="1" x14ac:dyDescent="0.25">
      <c r="A44" s="228" t="s">
        <v>199</v>
      </c>
      <c r="B44" s="234" t="s">
        <v>198</v>
      </c>
      <c r="C44" s="75">
        <f>D43</f>
        <v>45515</v>
      </c>
      <c r="D44" s="78">
        <f>C44+70</f>
        <v>45585</v>
      </c>
      <c r="E44" s="77"/>
      <c r="F44" s="77"/>
      <c r="G44" s="75">
        <f>H43</f>
        <v>45788</v>
      </c>
      <c r="H44" s="78">
        <f>G44+120</f>
        <v>45908</v>
      </c>
      <c r="I44" s="240"/>
      <c r="J44" s="240"/>
      <c r="K44" s="77"/>
      <c r="L44" s="77"/>
    </row>
    <row r="45" spans="1:12" ht="90.75" customHeight="1" x14ac:dyDescent="0.25">
      <c r="A45" s="228" t="s">
        <v>197</v>
      </c>
      <c r="B45" s="234" t="s">
        <v>372</v>
      </c>
      <c r="C45" s="74" t="s">
        <v>452</v>
      </c>
      <c r="D45" s="74" t="s">
        <v>452</v>
      </c>
      <c r="E45" s="74" t="s">
        <v>452</v>
      </c>
      <c r="F45" s="74" t="s">
        <v>452</v>
      </c>
      <c r="G45" s="74" t="s">
        <v>452</v>
      </c>
      <c r="H45" s="74" t="s">
        <v>452</v>
      </c>
      <c r="I45" s="240"/>
      <c r="J45" s="240"/>
      <c r="K45" s="77"/>
      <c r="L45" s="77"/>
    </row>
    <row r="46" spans="1:12" ht="167.25" customHeight="1" x14ac:dyDescent="0.25">
      <c r="A46" s="228" t="s">
        <v>195</v>
      </c>
      <c r="B46" s="234" t="s">
        <v>370</v>
      </c>
      <c r="C46" s="74" t="s">
        <v>452</v>
      </c>
      <c r="D46" s="74" t="s">
        <v>452</v>
      </c>
      <c r="E46" s="74" t="s">
        <v>452</v>
      </c>
      <c r="F46" s="74" t="s">
        <v>452</v>
      </c>
      <c r="G46" s="74" t="s">
        <v>452</v>
      </c>
      <c r="H46" s="74" t="s">
        <v>452</v>
      </c>
      <c r="I46" s="240"/>
      <c r="J46" s="240"/>
      <c r="K46" s="77"/>
      <c r="L46" s="77"/>
    </row>
    <row r="47" spans="1:12" ht="30.75" customHeight="1" x14ac:dyDescent="0.25">
      <c r="A47" s="228" t="s">
        <v>381</v>
      </c>
      <c r="B47" s="234" t="s">
        <v>196</v>
      </c>
      <c r="C47" s="75">
        <f>D44</f>
        <v>45585</v>
      </c>
      <c r="D47" s="78">
        <f>C47+60</f>
        <v>45645</v>
      </c>
      <c r="E47" s="77"/>
      <c r="F47" s="77"/>
      <c r="G47" s="75">
        <f>H44</f>
        <v>45908</v>
      </c>
      <c r="H47" s="78">
        <f>G47+30</f>
        <v>45938</v>
      </c>
      <c r="I47" s="240"/>
      <c r="J47" s="240"/>
      <c r="K47" s="77"/>
      <c r="L47" s="77"/>
    </row>
    <row r="48" spans="1:12" ht="37.5" customHeight="1" x14ac:dyDescent="0.25">
      <c r="A48" s="228">
        <v>4</v>
      </c>
      <c r="B48" s="230" t="s">
        <v>194</v>
      </c>
      <c r="C48" s="76"/>
      <c r="D48" s="77"/>
      <c r="E48" s="77"/>
      <c r="F48" s="77"/>
      <c r="G48" s="76"/>
      <c r="H48" s="77"/>
      <c r="I48" s="240"/>
      <c r="J48" s="240"/>
      <c r="K48" s="77"/>
      <c r="L48" s="77"/>
    </row>
    <row r="49" spans="1:12" ht="35.25" customHeight="1" x14ac:dyDescent="0.25">
      <c r="A49" s="228" t="s">
        <v>193</v>
      </c>
      <c r="B49" s="234" t="s">
        <v>192</v>
      </c>
      <c r="C49" s="78">
        <f>D47</f>
        <v>45645</v>
      </c>
      <c r="D49" s="78">
        <f>C49+70</f>
        <v>45715</v>
      </c>
      <c r="E49" s="77"/>
      <c r="F49" s="77"/>
      <c r="G49" s="78">
        <f>H47</f>
        <v>45938</v>
      </c>
      <c r="H49" s="78">
        <f>G49+10</f>
        <v>45948</v>
      </c>
      <c r="I49" s="240"/>
      <c r="J49" s="240"/>
      <c r="K49" s="77"/>
      <c r="L49" s="77"/>
    </row>
    <row r="50" spans="1:12" ht="86.25" customHeight="1" x14ac:dyDescent="0.25">
      <c r="A50" s="228" t="s">
        <v>191</v>
      </c>
      <c r="B50" s="234" t="s">
        <v>371</v>
      </c>
      <c r="C50" s="75">
        <f>D49</f>
        <v>45715</v>
      </c>
      <c r="D50" s="75">
        <f>C50+50</f>
        <v>45765</v>
      </c>
      <c r="E50" s="77"/>
      <c r="F50" s="77"/>
      <c r="G50" s="75">
        <f>H49</f>
        <v>45948</v>
      </c>
      <c r="H50" s="75">
        <f>G50+10</f>
        <v>45958</v>
      </c>
      <c r="I50" s="240"/>
      <c r="J50" s="240"/>
      <c r="K50" s="77"/>
      <c r="L50" s="77"/>
    </row>
    <row r="51" spans="1:12" ht="77.25" customHeight="1" x14ac:dyDescent="0.25">
      <c r="A51" s="228" t="s">
        <v>189</v>
      </c>
      <c r="B51" s="234" t="s">
        <v>373</v>
      </c>
      <c r="C51" s="78" t="s">
        <v>452</v>
      </c>
      <c r="D51" s="78" t="s">
        <v>452</v>
      </c>
      <c r="E51" s="78" t="s">
        <v>452</v>
      </c>
      <c r="F51" s="78" t="s">
        <v>452</v>
      </c>
      <c r="G51" s="78" t="s">
        <v>452</v>
      </c>
      <c r="H51" s="78" t="s">
        <v>452</v>
      </c>
      <c r="I51" s="240"/>
      <c r="J51" s="240"/>
      <c r="K51" s="77"/>
      <c r="L51" s="77"/>
    </row>
    <row r="52" spans="1:12" ht="71.25" customHeight="1" x14ac:dyDescent="0.25">
      <c r="A52" s="228" t="s">
        <v>187</v>
      </c>
      <c r="B52" s="234" t="s">
        <v>190</v>
      </c>
      <c r="C52" s="75">
        <f>D50</f>
        <v>45765</v>
      </c>
      <c r="D52" s="75">
        <f>C52+29</f>
        <v>45794</v>
      </c>
      <c r="E52" s="77"/>
      <c r="F52" s="77"/>
      <c r="G52" s="75">
        <f>H50</f>
        <v>45958</v>
      </c>
      <c r="H52" s="75">
        <f>G52+29</f>
        <v>45987</v>
      </c>
      <c r="I52" s="240"/>
      <c r="J52" s="240"/>
      <c r="K52" s="77"/>
      <c r="L52" s="77"/>
    </row>
    <row r="53" spans="1:12" ht="48" customHeight="1" x14ac:dyDescent="0.25">
      <c r="A53" s="228" t="s">
        <v>375</v>
      </c>
      <c r="B53" s="241" t="s">
        <v>374</v>
      </c>
      <c r="C53" s="73">
        <f>D52</f>
        <v>45794</v>
      </c>
      <c r="D53" s="73">
        <f>C53+12</f>
        <v>45806</v>
      </c>
      <c r="E53" s="77"/>
      <c r="F53" s="77"/>
      <c r="G53" s="73">
        <f>H52</f>
        <v>45987</v>
      </c>
      <c r="H53" s="73">
        <f>G53+12</f>
        <v>45999</v>
      </c>
      <c r="I53" s="240"/>
      <c r="J53" s="240"/>
      <c r="K53" s="77"/>
      <c r="L53" s="77"/>
    </row>
    <row r="54" spans="1:12" ht="46.5" customHeight="1" x14ac:dyDescent="0.25">
      <c r="A54" s="228" t="s">
        <v>475</v>
      </c>
      <c r="B54" s="234" t="s">
        <v>188</v>
      </c>
      <c r="C54" s="78" t="s">
        <v>452</v>
      </c>
      <c r="D54" s="78" t="s">
        <v>452</v>
      </c>
      <c r="E54" s="78" t="s">
        <v>452</v>
      </c>
      <c r="F54" s="78" t="s">
        <v>452</v>
      </c>
      <c r="G54" s="78" t="s">
        <v>452</v>
      </c>
      <c r="H54" s="78" t="s">
        <v>452</v>
      </c>
      <c r="I54" s="240"/>
      <c r="J54" s="24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K30" sqref="AK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1"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34"/>
      <c r="B5" s="34"/>
      <c r="C5" s="34"/>
      <c r="D5" s="34"/>
      <c r="E5" s="34"/>
      <c r="F5" s="34"/>
      <c r="P5" s="34"/>
      <c r="Q5" s="34"/>
      <c r="V5" s="33"/>
      <c r="Y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row>
    <row r="7" spans="1:29" ht="18.75" x14ac:dyDescent="0.25">
      <c r="A7" s="64"/>
      <c r="B7" s="64"/>
      <c r="C7" s="64"/>
      <c r="D7" s="64"/>
      <c r="E7" s="64"/>
      <c r="F7" s="64"/>
      <c r="G7" s="64"/>
      <c r="H7" s="64"/>
      <c r="I7" s="64"/>
      <c r="J7" s="64"/>
      <c r="K7" s="64"/>
      <c r="L7" s="64"/>
      <c r="M7" s="64"/>
      <c r="N7" s="36"/>
      <c r="O7" s="36"/>
      <c r="P7" s="36"/>
      <c r="Q7" s="36"/>
      <c r="R7" s="36"/>
      <c r="S7" s="36"/>
      <c r="T7" s="36"/>
      <c r="U7" s="36"/>
      <c r="V7" s="36"/>
      <c r="W7" s="36"/>
      <c r="X7" s="36"/>
      <c r="Y7" s="36"/>
    </row>
    <row r="8" spans="1:29" x14ac:dyDescent="0.25">
      <c r="A8" s="422" t="s">
        <v>539</v>
      </c>
      <c r="B8" s="422"/>
      <c r="C8" s="422"/>
      <c r="D8" s="422"/>
      <c r="E8" s="422"/>
      <c r="F8" s="422"/>
      <c r="G8" s="422"/>
      <c r="H8" s="422"/>
      <c r="I8" s="422"/>
      <c r="J8" s="422"/>
      <c r="K8" s="422"/>
      <c r="L8" s="422"/>
      <c r="M8" s="422"/>
      <c r="N8" s="422"/>
      <c r="O8" s="422"/>
      <c r="P8" s="422"/>
      <c r="Q8" s="422"/>
      <c r="R8" s="422"/>
      <c r="S8" s="422"/>
      <c r="T8" s="422"/>
      <c r="U8" s="422"/>
      <c r="V8" s="422"/>
      <c r="W8" s="422"/>
      <c r="X8" s="422"/>
      <c r="Y8" s="422"/>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row>
    <row r="10" spans="1:29" ht="18.75" x14ac:dyDescent="0.25">
      <c r="A10" s="64"/>
      <c r="B10" s="64"/>
      <c r="C10" s="64"/>
      <c r="D10" s="64"/>
      <c r="E10" s="64"/>
      <c r="F10" s="64"/>
      <c r="G10" s="64"/>
      <c r="H10" s="64"/>
      <c r="I10" s="64"/>
      <c r="J10" s="64"/>
      <c r="K10" s="64"/>
      <c r="L10" s="64"/>
      <c r="M10" s="64"/>
      <c r="N10" s="36"/>
      <c r="O10" s="36"/>
      <c r="P10" s="36"/>
      <c r="Q10" s="36"/>
      <c r="R10" s="36"/>
      <c r="S10" s="36"/>
      <c r="T10" s="36"/>
      <c r="U10" s="36"/>
      <c r="V10" s="36"/>
      <c r="W10" s="36"/>
      <c r="X10" s="36"/>
      <c r="Y10" s="36"/>
    </row>
    <row r="11" spans="1:29" x14ac:dyDescent="0.25">
      <c r="A11" s="422" t="str">
        <f>'1. паспорт местоположение'!A12:C12</f>
        <v>M_TP3400.VL.0069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22" t="str">
        <f>'1. паспорт местоположение'!A15:C15</f>
        <v>Реконструкция ВЛ 10кВ Янтык Южного ТПО (кольцевание с ВЛ 10кВ Подхоз-2 - 0,45км., реклоузер 1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29" x14ac:dyDescent="0.25">
      <c r="A17" s="34"/>
      <c r="P17" s="34"/>
      <c r="Q17" s="34"/>
      <c r="R17" s="34"/>
      <c r="S17" s="34"/>
      <c r="T17" s="34"/>
      <c r="U17" s="34"/>
      <c r="V17" s="34"/>
      <c r="W17" s="34"/>
      <c r="X17" s="34"/>
    </row>
    <row r="18" spans="1:29" x14ac:dyDescent="0.25">
      <c r="A18" s="421" t="s">
        <v>417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23" t="s">
        <v>186</v>
      </c>
      <c r="B20" s="423" t="s">
        <v>185</v>
      </c>
      <c r="C20" s="426" t="s">
        <v>184</v>
      </c>
      <c r="D20" s="426"/>
      <c r="E20" s="427" t="s">
        <v>183</v>
      </c>
      <c r="F20" s="427"/>
      <c r="G20" s="428" t="s">
        <v>615</v>
      </c>
      <c r="H20" s="419" t="s">
        <v>535</v>
      </c>
      <c r="I20" s="420"/>
      <c r="J20" s="420"/>
      <c r="K20" s="420"/>
      <c r="L20" s="419" t="s">
        <v>529</v>
      </c>
      <c r="M20" s="420"/>
      <c r="N20" s="420"/>
      <c r="O20" s="420"/>
      <c r="P20" s="419" t="s">
        <v>530</v>
      </c>
      <c r="Q20" s="420"/>
      <c r="R20" s="420"/>
      <c r="S20" s="420"/>
      <c r="T20" s="419" t="s">
        <v>531</v>
      </c>
      <c r="U20" s="420"/>
      <c r="V20" s="420"/>
      <c r="W20" s="420"/>
      <c r="X20" s="419" t="s">
        <v>616</v>
      </c>
      <c r="Y20" s="420"/>
      <c r="Z20" s="420"/>
      <c r="AA20" s="420"/>
      <c r="AB20" s="416" t="s">
        <v>182</v>
      </c>
      <c r="AC20" s="416"/>
    </row>
    <row r="21" spans="1:29" ht="99.75" customHeight="1" x14ac:dyDescent="0.25">
      <c r="A21" s="424"/>
      <c r="B21" s="424"/>
      <c r="C21" s="426"/>
      <c r="D21" s="426"/>
      <c r="E21" s="427"/>
      <c r="F21" s="427"/>
      <c r="G21" s="429"/>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6"/>
      <c r="AC21" s="416"/>
    </row>
    <row r="22" spans="1:29" ht="152.25" customHeight="1" x14ac:dyDescent="0.25">
      <c r="A22" s="425"/>
      <c r="B22" s="425"/>
      <c r="C22" s="322" t="s">
        <v>2</v>
      </c>
      <c r="D22" s="322" t="s">
        <v>180</v>
      </c>
      <c r="E22" s="323" t="s">
        <v>617</v>
      </c>
      <c r="F22" s="323" t="s">
        <v>618</v>
      </c>
      <c r="G22" s="430"/>
      <c r="H22" s="324" t="s">
        <v>399</v>
      </c>
      <c r="I22" s="324" t="s">
        <v>400</v>
      </c>
      <c r="J22" s="324" t="s">
        <v>399</v>
      </c>
      <c r="K22" s="324" t="s">
        <v>400</v>
      </c>
      <c r="L22" s="324" t="s">
        <v>399</v>
      </c>
      <c r="M22" s="324" t="s">
        <v>400</v>
      </c>
      <c r="N22" s="324" t="s">
        <v>399</v>
      </c>
      <c r="O22" s="324" t="s">
        <v>400</v>
      </c>
      <c r="P22" s="324" t="s">
        <v>399</v>
      </c>
      <c r="Q22" s="324" t="s">
        <v>400</v>
      </c>
      <c r="R22" s="324" t="s">
        <v>399</v>
      </c>
      <c r="S22" s="324" t="s">
        <v>400</v>
      </c>
      <c r="T22" s="324" t="s">
        <v>399</v>
      </c>
      <c r="U22" s="324" t="s">
        <v>400</v>
      </c>
      <c r="V22" s="324" t="s">
        <v>399</v>
      </c>
      <c r="W22" s="324" t="s">
        <v>400</v>
      </c>
      <c r="X22" s="324" t="s">
        <v>399</v>
      </c>
      <c r="Y22" s="324" t="s">
        <v>400</v>
      </c>
      <c r="Z22" s="324" t="s">
        <v>399</v>
      </c>
      <c r="AA22" s="324" t="s">
        <v>400</v>
      </c>
      <c r="AB22" s="322" t="s">
        <v>181</v>
      </c>
      <c r="AC22" s="322" t="s">
        <v>180</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326">
        <v>1</v>
      </c>
      <c r="B24" s="327" t="s">
        <v>179</v>
      </c>
      <c r="C24" s="328">
        <v>3.5741160000000005</v>
      </c>
      <c r="D24" s="328">
        <v>3.5144042400000006</v>
      </c>
      <c r="E24" s="328">
        <v>3.5144042400000006</v>
      </c>
      <c r="F24" s="328">
        <v>0.96302945600000056</v>
      </c>
      <c r="G24" s="328">
        <v>2.5513747840000001</v>
      </c>
      <c r="H24" s="328">
        <v>0.87543599999999988</v>
      </c>
      <c r="I24" s="328"/>
      <c r="J24" s="328">
        <v>0.51903706000000016</v>
      </c>
      <c r="K24" s="328"/>
      <c r="L24" s="328">
        <v>0.52135200000000037</v>
      </c>
      <c r="M24" s="328"/>
      <c r="N24" s="328">
        <v>0.44399239600000073</v>
      </c>
      <c r="O24" s="328"/>
      <c r="P24" s="328">
        <v>0</v>
      </c>
      <c r="Q24" s="328"/>
      <c r="R24" s="328">
        <v>0</v>
      </c>
      <c r="S24" s="328"/>
      <c r="T24" s="328">
        <v>0</v>
      </c>
      <c r="U24" s="328"/>
      <c r="V24" s="328">
        <v>0</v>
      </c>
      <c r="W24" s="328"/>
      <c r="X24" s="328">
        <v>0</v>
      </c>
      <c r="Y24" s="328"/>
      <c r="Z24" s="328" t="s">
        <v>619</v>
      </c>
      <c r="AA24" s="328"/>
      <c r="AB24" s="328">
        <v>1.3967880000000004</v>
      </c>
      <c r="AC24" s="328">
        <v>0.96302945600000089</v>
      </c>
    </row>
    <row r="25" spans="1:29" ht="24" customHeight="1" x14ac:dyDescent="0.25">
      <c r="A25" s="329" t="s">
        <v>178</v>
      </c>
      <c r="B25" s="330" t="s">
        <v>177</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t="s">
        <v>619</v>
      </c>
      <c r="AA25" s="328"/>
      <c r="AB25" s="328">
        <v>0</v>
      </c>
      <c r="AC25" s="328">
        <v>0</v>
      </c>
    </row>
    <row r="26" spans="1:29" x14ac:dyDescent="0.25">
      <c r="A26" s="329" t="s">
        <v>176</v>
      </c>
      <c r="B26" s="330" t="s">
        <v>175</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t="s">
        <v>619</v>
      </c>
      <c r="AA26" s="328"/>
      <c r="AB26" s="328">
        <v>0</v>
      </c>
      <c r="AC26" s="328">
        <v>0</v>
      </c>
    </row>
    <row r="27" spans="1:29" ht="31.5" x14ac:dyDescent="0.25">
      <c r="A27" s="329" t="s">
        <v>174</v>
      </c>
      <c r="B27" s="330" t="s">
        <v>356</v>
      </c>
      <c r="C27" s="328"/>
      <c r="D27" s="328"/>
      <c r="E27" s="328"/>
      <c r="F27" s="328"/>
      <c r="G27" s="328">
        <v>2.1264351683333333</v>
      </c>
      <c r="H27" s="328">
        <v>0.7295299999999999</v>
      </c>
      <c r="I27" s="328"/>
      <c r="J27" s="328">
        <v>0.44988272666666684</v>
      </c>
      <c r="K27" s="328"/>
      <c r="L27" s="328">
        <v>0.52135200000000037</v>
      </c>
      <c r="M27" s="328"/>
      <c r="N27" s="328">
        <v>0.36999366333333394</v>
      </c>
      <c r="O27" s="328"/>
      <c r="P27" s="328">
        <v>0</v>
      </c>
      <c r="Q27" s="328"/>
      <c r="R27" s="328">
        <v>0</v>
      </c>
      <c r="S27" s="328"/>
      <c r="T27" s="328">
        <v>0</v>
      </c>
      <c r="U27" s="328"/>
      <c r="V27" s="328">
        <v>0</v>
      </c>
      <c r="W27" s="328"/>
      <c r="X27" s="328">
        <v>0</v>
      </c>
      <c r="Y27" s="328"/>
      <c r="Z27" s="328" t="s">
        <v>619</v>
      </c>
      <c r="AA27" s="328"/>
      <c r="AB27" s="328">
        <v>1.2508820000000003</v>
      </c>
      <c r="AC27" s="328">
        <v>0.81987639000000079</v>
      </c>
    </row>
    <row r="28" spans="1:29" x14ac:dyDescent="0.25">
      <c r="A28" s="329" t="s">
        <v>173</v>
      </c>
      <c r="B28" s="330" t="s">
        <v>172</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171</v>
      </c>
      <c r="B29" s="331" t="s">
        <v>170</v>
      </c>
      <c r="C29" s="328"/>
      <c r="D29" s="328"/>
      <c r="E29" s="328"/>
      <c r="F29" s="328"/>
      <c r="G29" s="328">
        <v>0.42493961566666671</v>
      </c>
      <c r="H29" s="328">
        <v>0.14590599999999998</v>
      </c>
      <c r="I29" s="328"/>
      <c r="J29" s="328">
        <v>6.9154333333333318E-2</v>
      </c>
      <c r="K29" s="328"/>
      <c r="L29" s="328">
        <v>0</v>
      </c>
      <c r="M29" s="328"/>
      <c r="N29" s="328">
        <v>7.3998732666666789E-2</v>
      </c>
      <c r="O29" s="328"/>
      <c r="P29" s="328">
        <v>0</v>
      </c>
      <c r="Q29" s="328"/>
      <c r="R29" s="328">
        <v>0</v>
      </c>
      <c r="S29" s="328"/>
      <c r="T29" s="328">
        <v>0</v>
      </c>
      <c r="U29" s="328"/>
      <c r="V29" s="328">
        <v>0</v>
      </c>
      <c r="W29" s="328"/>
      <c r="X29" s="328">
        <v>0</v>
      </c>
      <c r="Y29" s="328"/>
      <c r="Z29" s="328" t="s">
        <v>619</v>
      </c>
      <c r="AA29" s="328"/>
      <c r="AB29" s="328">
        <v>0.14590599999999998</v>
      </c>
      <c r="AC29" s="328">
        <v>0.14315306600000011</v>
      </c>
    </row>
    <row r="30" spans="1:29" ht="47.25" x14ac:dyDescent="0.25">
      <c r="A30" s="326" t="s">
        <v>63</v>
      </c>
      <c r="B30" s="327" t="s">
        <v>169</v>
      </c>
      <c r="C30" s="328">
        <v>2.9784300000000004</v>
      </c>
      <c r="D30" s="328">
        <v>3.4560287633333338</v>
      </c>
      <c r="E30" s="328">
        <v>3.4560287633333338</v>
      </c>
      <c r="F30" s="328">
        <v>0.69997662333333377</v>
      </c>
      <c r="G30" s="328">
        <v>2.75605214</v>
      </c>
      <c r="H30" s="328">
        <v>0.72953000000000001</v>
      </c>
      <c r="I30" s="328"/>
      <c r="J30" s="328">
        <v>0.32998560999999998</v>
      </c>
      <c r="K30" s="328"/>
      <c r="L30" s="328">
        <v>0.43446000000000029</v>
      </c>
      <c r="M30" s="328"/>
      <c r="N30" s="328">
        <v>0.36999101333333395</v>
      </c>
      <c r="O30" s="328"/>
      <c r="P30" s="328">
        <v>0</v>
      </c>
      <c r="Q30" s="328"/>
      <c r="R30" s="328">
        <v>0</v>
      </c>
      <c r="S30" s="328"/>
      <c r="T30" s="328">
        <v>0</v>
      </c>
      <c r="U30" s="328"/>
      <c r="V30" s="328">
        <v>0</v>
      </c>
      <c r="W30" s="328"/>
      <c r="X30" s="328">
        <v>0</v>
      </c>
      <c r="Y30" s="328"/>
      <c r="Z30" s="328" t="s">
        <v>619</v>
      </c>
      <c r="AA30" s="328"/>
      <c r="AB30" s="328">
        <v>1.1639900000000003</v>
      </c>
      <c r="AC30" s="328">
        <v>0.69997662333333399</v>
      </c>
    </row>
    <row r="31" spans="1:29" x14ac:dyDescent="0.25">
      <c r="A31" s="326" t="s">
        <v>168</v>
      </c>
      <c r="B31" s="330" t="s">
        <v>167</v>
      </c>
      <c r="C31" s="328">
        <v>9.425E-2</v>
      </c>
      <c r="D31" s="328">
        <v>0.12553</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166</v>
      </c>
      <c r="B32" s="330" t="s">
        <v>165</v>
      </c>
      <c r="C32" s="328">
        <v>0.72953000000000001</v>
      </c>
      <c r="D32" s="328">
        <v>0.85836597833333339</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164</v>
      </c>
      <c r="B33" s="330" t="s">
        <v>163</v>
      </c>
      <c r="C33" s="328">
        <v>1.7201900000000001</v>
      </c>
      <c r="D33" s="328">
        <v>0.98247448333333343</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162</v>
      </c>
      <c r="B34" s="330" t="s">
        <v>161</v>
      </c>
      <c r="C34" s="328">
        <v>0.43446000000000007</v>
      </c>
      <c r="D34" s="328">
        <v>1.4896583016666667</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ht="31.5" x14ac:dyDescent="0.25">
      <c r="A35" s="326" t="s">
        <v>62</v>
      </c>
      <c r="B35" s="327" t="s">
        <v>160</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159</v>
      </c>
      <c r="B36" s="330" t="s">
        <v>484</v>
      </c>
      <c r="C36" s="328"/>
      <c r="D36" s="328"/>
      <c r="E36" s="328"/>
      <c r="F36" s="328"/>
      <c r="G36" s="328">
        <v>0</v>
      </c>
      <c r="H36" s="328">
        <v>0</v>
      </c>
      <c r="I36" s="332" t="s">
        <v>458</v>
      </c>
      <c r="J36" s="328">
        <v>0</v>
      </c>
      <c r="K36" s="332" t="s">
        <v>458</v>
      </c>
      <c r="L36" s="328">
        <v>0</v>
      </c>
      <c r="M36" s="332" t="s">
        <v>458</v>
      </c>
      <c r="N36" s="328">
        <v>0</v>
      </c>
      <c r="O36" s="332" t="s">
        <v>458</v>
      </c>
      <c r="P36" s="328">
        <v>0</v>
      </c>
      <c r="Q36" s="332" t="s">
        <v>458</v>
      </c>
      <c r="R36" s="328">
        <v>0</v>
      </c>
      <c r="S36" s="332" t="s">
        <v>458</v>
      </c>
      <c r="T36" s="328">
        <v>0</v>
      </c>
      <c r="U36" s="332" t="s">
        <v>458</v>
      </c>
      <c r="V36" s="328">
        <v>0</v>
      </c>
      <c r="W36" s="332" t="s">
        <v>458</v>
      </c>
      <c r="X36" s="328">
        <v>0</v>
      </c>
      <c r="Y36" s="332" t="s">
        <v>458</v>
      </c>
      <c r="Z36" s="328" t="s">
        <v>619</v>
      </c>
      <c r="AA36" s="332" t="s">
        <v>619</v>
      </c>
      <c r="AB36" s="328">
        <v>0</v>
      </c>
      <c r="AC36" s="328">
        <v>0</v>
      </c>
    </row>
    <row r="37" spans="1:29" ht="31.5" x14ac:dyDescent="0.25">
      <c r="A37" s="329" t="s">
        <v>158</v>
      </c>
      <c r="B37" s="333" t="s">
        <v>482</v>
      </c>
      <c r="C37" s="328"/>
      <c r="D37" s="328"/>
      <c r="E37" s="328"/>
      <c r="F37" s="328"/>
      <c r="G37" s="328">
        <v>0</v>
      </c>
      <c r="H37" s="328">
        <v>0</v>
      </c>
      <c r="I37" s="332" t="s">
        <v>458</v>
      </c>
      <c r="J37" s="328">
        <v>0</v>
      </c>
      <c r="K37" s="332" t="s">
        <v>458</v>
      </c>
      <c r="L37" s="328">
        <v>0</v>
      </c>
      <c r="M37" s="332" t="s">
        <v>458</v>
      </c>
      <c r="N37" s="328">
        <v>0</v>
      </c>
      <c r="O37" s="332" t="s">
        <v>458</v>
      </c>
      <c r="P37" s="328">
        <v>0</v>
      </c>
      <c r="Q37" s="332" t="s">
        <v>458</v>
      </c>
      <c r="R37" s="328">
        <v>0</v>
      </c>
      <c r="S37" s="332" t="s">
        <v>458</v>
      </c>
      <c r="T37" s="328">
        <v>0</v>
      </c>
      <c r="U37" s="332" t="s">
        <v>458</v>
      </c>
      <c r="V37" s="328">
        <v>0</v>
      </c>
      <c r="W37" s="332" t="s">
        <v>458</v>
      </c>
      <c r="X37" s="328">
        <v>0</v>
      </c>
      <c r="Y37" s="332" t="s">
        <v>458</v>
      </c>
      <c r="Z37" s="328" t="s">
        <v>619</v>
      </c>
      <c r="AA37" s="332" t="s">
        <v>619</v>
      </c>
      <c r="AB37" s="328">
        <v>0</v>
      </c>
      <c r="AC37" s="328">
        <v>0</v>
      </c>
    </row>
    <row r="38" spans="1:29" x14ac:dyDescent="0.25">
      <c r="A38" s="329" t="s">
        <v>157</v>
      </c>
      <c r="B38" s="333" t="s">
        <v>148</v>
      </c>
      <c r="C38" s="328"/>
      <c r="D38" s="328"/>
      <c r="E38" s="328"/>
      <c r="F38" s="328"/>
      <c r="G38" s="328">
        <v>0</v>
      </c>
      <c r="H38" s="328">
        <v>0</v>
      </c>
      <c r="I38" s="332" t="s">
        <v>458</v>
      </c>
      <c r="J38" s="328">
        <v>0</v>
      </c>
      <c r="K38" s="332" t="s">
        <v>458</v>
      </c>
      <c r="L38" s="328">
        <v>0</v>
      </c>
      <c r="M38" s="332" t="s">
        <v>458</v>
      </c>
      <c r="N38" s="328">
        <v>0</v>
      </c>
      <c r="O38" s="332" t="s">
        <v>458</v>
      </c>
      <c r="P38" s="328">
        <v>0</v>
      </c>
      <c r="Q38" s="332" t="s">
        <v>458</v>
      </c>
      <c r="R38" s="328">
        <v>0</v>
      </c>
      <c r="S38" s="332" t="s">
        <v>458</v>
      </c>
      <c r="T38" s="328">
        <v>0</v>
      </c>
      <c r="U38" s="332" t="s">
        <v>458</v>
      </c>
      <c r="V38" s="328">
        <v>0</v>
      </c>
      <c r="W38" s="332" t="s">
        <v>458</v>
      </c>
      <c r="X38" s="328">
        <v>0</v>
      </c>
      <c r="Y38" s="332" t="s">
        <v>458</v>
      </c>
      <c r="Z38" s="328" t="s">
        <v>619</v>
      </c>
      <c r="AA38" s="332" t="s">
        <v>619</v>
      </c>
      <c r="AB38" s="328">
        <v>0</v>
      </c>
      <c r="AC38" s="328">
        <v>0</v>
      </c>
    </row>
    <row r="39" spans="1:29" x14ac:dyDescent="0.25">
      <c r="A39" s="329" t="s">
        <v>156</v>
      </c>
      <c r="B39" s="330" t="s">
        <v>537</v>
      </c>
      <c r="C39" s="328"/>
      <c r="D39" s="328"/>
      <c r="E39" s="328"/>
      <c r="F39" s="328"/>
      <c r="G39" s="328">
        <v>0</v>
      </c>
      <c r="H39" s="328">
        <v>0</v>
      </c>
      <c r="I39" s="332" t="s">
        <v>458</v>
      </c>
      <c r="J39" s="328">
        <v>0</v>
      </c>
      <c r="K39" s="332" t="s">
        <v>458</v>
      </c>
      <c r="L39" s="328">
        <v>0.45</v>
      </c>
      <c r="M39" s="332">
        <v>4</v>
      </c>
      <c r="N39" s="328">
        <v>0.45</v>
      </c>
      <c r="O39" s="332">
        <v>4</v>
      </c>
      <c r="P39" s="328">
        <v>0</v>
      </c>
      <c r="Q39" s="332" t="s">
        <v>458</v>
      </c>
      <c r="R39" s="328">
        <v>0</v>
      </c>
      <c r="S39" s="332" t="s">
        <v>458</v>
      </c>
      <c r="T39" s="328">
        <v>0</v>
      </c>
      <c r="U39" s="332" t="s">
        <v>458</v>
      </c>
      <c r="V39" s="328">
        <v>0</v>
      </c>
      <c r="W39" s="332" t="s">
        <v>458</v>
      </c>
      <c r="X39" s="328">
        <v>0</v>
      </c>
      <c r="Y39" s="332" t="s">
        <v>458</v>
      </c>
      <c r="Z39" s="328" t="s">
        <v>619</v>
      </c>
      <c r="AA39" s="332" t="s">
        <v>619</v>
      </c>
      <c r="AB39" s="328">
        <v>0.45</v>
      </c>
      <c r="AC39" s="328">
        <v>0.45</v>
      </c>
    </row>
    <row r="40" spans="1:29" x14ac:dyDescent="0.25">
      <c r="A40" s="329" t="s">
        <v>155</v>
      </c>
      <c r="B40" s="330" t="s">
        <v>485</v>
      </c>
      <c r="C40" s="328"/>
      <c r="D40" s="328"/>
      <c r="E40" s="328"/>
      <c r="F40" s="328"/>
      <c r="G40" s="328">
        <v>0</v>
      </c>
      <c r="H40" s="328">
        <v>0</v>
      </c>
      <c r="I40" s="332" t="s">
        <v>458</v>
      </c>
      <c r="J40" s="328">
        <v>0</v>
      </c>
      <c r="K40" s="332" t="s">
        <v>458</v>
      </c>
      <c r="L40" s="328">
        <v>0</v>
      </c>
      <c r="M40" s="332" t="s">
        <v>458</v>
      </c>
      <c r="N40" s="328">
        <v>0</v>
      </c>
      <c r="O40" s="332" t="s">
        <v>458</v>
      </c>
      <c r="P40" s="328">
        <v>0</v>
      </c>
      <c r="Q40" s="332" t="s">
        <v>458</v>
      </c>
      <c r="R40" s="328">
        <v>0</v>
      </c>
      <c r="S40" s="332" t="s">
        <v>458</v>
      </c>
      <c r="T40" s="328">
        <v>0</v>
      </c>
      <c r="U40" s="332" t="s">
        <v>458</v>
      </c>
      <c r="V40" s="328">
        <v>0</v>
      </c>
      <c r="W40" s="332" t="s">
        <v>458</v>
      </c>
      <c r="X40" s="328">
        <v>0</v>
      </c>
      <c r="Y40" s="332" t="s">
        <v>458</v>
      </c>
      <c r="Z40" s="328" t="s">
        <v>619</v>
      </c>
      <c r="AA40" s="332" t="s">
        <v>619</v>
      </c>
      <c r="AB40" s="328">
        <v>0</v>
      </c>
      <c r="AC40" s="328">
        <v>0</v>
      </c>
    </row>
    <row r="41" spans="1:29" x14ac:dyDescent="0.25">
      <c r="A41" s="329" t="s">
        <v>154</v>
      </c>
      <c r="B41" s="330" t="s">
        <v>486</v>
      </c>
      <c r="C41" s="328"/>
      <c r="D41" s="328"/>
      <c r="E41" s="328"/>
      <c r="F41" s="328"/>
      <c r="G41" s="328">
        <v>0</v>
      </c>
      <c r="H41" s="328">
        <v>0</v>
      </c>
      <c r="I41" s="332" t="s">
        <v>458</v>
      </c>
      <c r="J41" s="328">
        <v>0</v>
      </c>
      <c r="K41" s="332" t="s">
        <v>458</v>
      </c>
      <c r="L41" s="328">
        <v>0</v>
      </c>
      <c r="M41" s="332" t="s">
        <v>458</v>
      </c>
      <c r="N41" s="328">
        <v>0</v>
      </c>
      <c r="O41" s="332" t="s">
        <v>458</v>
      </c>
      <c r="P41" s="328">
        <v>0</v>
      </c>
      <c r="Q41" s="332" t="s">
        <v>458</v>
      </c>
      <c r="R41" s="328">
        <v>0</v>
      </c>
      <c r="S41" s="332" t="s">
        <v>458</v>
      </c>
      <c r="T41" s="328">
        <v>0</v>
      </c>
      <c r="U41" s="332" t="s">
        <v>458</v>
      </c>
      <c r="V41" s="328">
        <v>0</v>
      </c>
      <c r="W41" s="332" t="s">
        <v>458</v>
      </c>
      <c r="X41" s="328">
        <v>0</v>
      </c>
      <c r="Y41" s="332" t="s">
        <v>458</v>
      </c>
      <c r="Z41" s="328" t="s">
        <v>619</v>
      </c>
      <c r="AA41" s="332" t="s">
        <v>619</v>
      </c>
      <c r="AB41" s="328">
        <v>0</v>
      </c>
      <c r="AC41" s="328">
        <v>0</v>
      </c>
    </row>
    <row r="42" spans="1:29" x14ac:dyDescent="0.25">
      <c r="A42" s="329" t="s">
        <v>153</v>
      </c>
      <c r="B42" s="330" t="s">
        <v>487</v>
      </c>
      <c r="C42" s="328"/>
      <c r="D42" s="328"/>
      <c r="E42" s="328"/>
      <c r="F42" s="328"/>
      <c r="G42" s="328">
        <v>0</v>
      </c>
      <c r="H42" s="328">
        <v>0</v>
      </c>
      <c r="I42" s="332" t="s">
        <v>458</v>
      </c>
      <c r="J42" s="328">
        <v>0</v>
      </c>
      <c r="K42" s="332" t="s">
        <v>458</v>
      </c>
      <c r="L42" s="328">
        <v>0</v>
      </c>
      <c r="M42" s="332" t="s">
        <v>458</v>
      </c>
      <c r="N42" s="328">
        <v>0</v>
      </c>
      <c r="O42" s="332" t="s">
        <v>458</v>
      </c>
      <c r="P42" s="328">
        <v>0</v>
      </c>
      <c r="Q42" s="332" t="s">
        <v>458</v>
      </c>
      <c r="R42" s="328">
        <v>0</v>
      </c>
      <c r="S42" s="332" t="s">
        <v>458</v>
      </c>
      <c r="T42" s="328">
        <v>0</v>
      </c>
      <c r="U42" s="332" t="s">
        <v>458</v>
      </c>
      <c r="V42" s="328">
        <v>0</v>
      </c>
      <c r="W42" s="332" t="s">
        <v>458</v>
      </c>
      <c r="X42" s="328">
        <v>0</v>
      </c>
      <c r="Y42" s="332" t="s">
        <v>458</v>
      </c>
      <c r="Z42" s="328" t="s">
        <v>619</v>
      </c>
      <c r="AA42" s="332" t="s">
        <v>619</v>
      </c>
      <c r="AB42" s="328">
        <v>0</v>
      </c>
      <c r="AC42" s="328">
        <v>0</v>
      </c>
    </row>
    <row r="43" spans="1:29" x14ac:dyDescent="0.25">
      <c r="A43" s="329" t="s">
        <v>488</v>
      </c>
      <c r="B43" s="330" t="s">
        <v>489</v>
      </c>
      <c r="C43" s="328"/>
      <c r="D43" s="328"/>
      <c r="E43" s="328"/>
      <c r="F43" s="328"/>
      <c r="G43" s="328">
        <v>0</v>
      </c>
      <c r="H43" s="328">
        <v>0</v>
      </c>
      <c r="I43" s="332" t="s">
        <v>458</v>
      </c>
      <c r="J43" s="328">
        <v>0</v>
      </c>
      <c r="K43" s="332" t="s">
        <v>458</v>
      </c>
      <c r="L43" s="328">
        <v>0</v>
      </c>
      <c r="M43" s="332" t="s">
        <v>458</v>
      </c>
      <c r="N43" s="328">
        <v>0</v>
      </c>
      <c r="O43" s="332" t="s">
        <v>458</v>
      </c>
      <c r="P43" s="328">
        <v>0</v>
      </c>
      <c r="Q43" s="332" t="s">
        <v>458</v>
      </c>
      <c r="R43" s="328">
        <v>0</v>
      </c>
      <c r="S43" s="332" t="s">
        <v>458</v>
      </c>
      <c r="T43" s="328">
        <v>0</v>
      </c>
      <c r="U43" s="332" t="s">
        <v>458</v>
      </c>
      <c r="V43" s="328">
        <v>0</v>
      </c>
      <c r="W43" s="332" t="s">
        <v>458</v>
      </c>
      <c r="X43" s="328">
        <v>0</v>
      </c>
      <c r="Y43" s="332" t="s">
        <v>458</v>
      </c>
      <c r="Z43" s="328" t="s">
        <v>619</v>
      </c>
      <c r="AA43" s="332" t="s">
        <v>619</v>
      </c>
      <c r="AB43" s="328">
        <v>0</v>
      </c>
      <c r="AC43" s="328">
        <v>0</v>
      </c>
    </row>
    <row r="44" spans="1:29" x14ac:dyDescent="0.25">
      <c r="A44" s="329" t="s">
        <v>538</v>
      </c>
      <c r="B44" s="330" t="s">
        <v>490</v>
      </c>
      <c r="C44" s="328"/>
      <c r="D44" s="328"/>
      <c r="E44" s="328"/>
      <c r="F44" s="328"/>
      <c r="G44" s="328">
        <v>0</v>
      </c>
      <c r="H44" s="328">
        <v>0</v>
      </c>
      <c r="I44" s="332" t="s">
        <v>458</v>
      </c>
      <c r="J44" s="328">
        <v>0</v>
      </c>
      <c r="K44" s="332" t="s">
        <v>458</v>
      </c>
      <c r="L44" s="328">
        <v>1</v>
      </c>
      <c r="M44" s="332">
        <v>4</v>
      </c>
      <c r="N44" s="328">
        <v>1</v>
      </c>
      <c r="O44" s="332">
        <v>4</v>
      </c>
      <c r="P44" s="328">
        <v>0</v>
      </c>
      <c r="Q44" s="332" t="s">
        <v>458</v>
      </c>
      <c r="R44" s="328">
        <v>0</v>
      </c>
      <c r="S44" s="332" t="s">
        <v>458</v>
      </c>
      <c r="T44" s="328">
        <v>0</v>
      </c>
      <c r="U44" s="332" t="s">
        <v>458</v>
      </c>
      <c r="V44" s="328">
        <v>0</v>
      </c>
      <c r="W44" s="332" t="s">
        <v>458</v>
      </c>
      <c r="X44" s="328">
        <v>0</v>
      </c>
      <c r="Y44" s="332" t="s">
        <v>458</v>
      </c>
      <c r="Z44" s="328" t="s">
        <v>619</v>
      </c>
      <c r="AA44" s="332" t="s">
        <v>619</v>
      </c>
      <c r="AB44" s="328">
        <v>1</v>
      </c>
      <c r="AC44" s="328">
        <v>1</v>
      </c>
    </row>
    <row r="45" spans="1:29" x14ac:dyDescent="0.25">
      <c r="A45" s="329" t="s">
        <v>491</v>
      </c>
      <c r="B45" s="330" t="s">
        <v>492</v>
      </c>
      <c r="C45" s="328"/>
      <c r="D45" s="328"/>
      <c r="E45" s="328"/>
      <c r="F45" s="328"/>
      <c r="G45" s="328">
        <v>0</v>
      </c>
      <c r="H45" s="328">
        <v>0</v>
      </c>
      <c r="I45" s="332" t="s">
        <v>458</v>
      </c>
      <c r="J45" s="328">
        <v>0</v>
      </c>
      <c r="K45" s="332" t="s">
        <v>458</v>
      </c>
      <c r="L45" s="328">
        <v>0</v>
      </c>
      <c r="M45" s="332" t="s">
        <v>458</v>
      </c>
      <c r="N45" s="328">
        <v>0</v>
      </c>
      <c r="O45" s="332" t="s">
        <v>458</v>
      </c>
      <c r="P45" s="328">
        <v>0</v>
      </c>
      <c r="Q45" s="332" t="s">
        <v>458</v>
      </c>
      <c r="R45" s="328">
        <v>0</v>
      </c>
      <c r="S45" s="332" t="s">
        <v>458</v>
      </c>
      <c r="T45" s="328">
        <v>0</v>
      </c>
      <c r="U45" s="332" t="s">
        <v>458</v>
      </c>
      <c r="V45" s="328">
        <v>0</v>
      </c>
      <c r="W45" s="332" t="s">
        <v>458</v>
      </c>
      <c r="X45" s="328">
        <v>0</v>
      </c>
      <c r="Y45" s="332" t="s">
        <v>458</v>
      </c>
      <c r="Z45" s="328" t="s">
        <v>619</v>
      </c>
      <c r="AA45" s="332" t="s">
        <v>619</v>
      </c>
      <c r="AB45" s="328">
        <v>0</v>
      </c>
      <c r="AC45" s="328">
        <v>0</v>
      </c>
    </row>
    <row r="46" spans="1:29" x14ac:dyDescent="0.25">
      <c r="A46" s="329" t="s">
        <v>493</v>
      </c>
      <c r="B46" s="330" t="s">
        <v>494</v>
      </c>
      <c r="C46" s="328"/>
      <c r="D46" s="328"/>
      <c r="E46" s="328"/>
      <c r="F46" s="328"/>
      <c r="G46" s="328">
        <v>0</v>
      </c>
      <c r="H46" s="328">
        <v>0</v>
      </c>
      <c r="I46" s="332" t="s">
        <v>458</v>
      </c>
      <c r="J46" s="328">
        <v>0</v>
      </c>
      <c r="K46" s="332" t="s">
        <v>458</v>
      </c>
      <c r="L46" s="328">
        <v>0</v>
      </c>
      <c r="M46" s="332" t="s">
        <v>458</v>
      </c>
      <c r="N46" s="328">
        <v>0</v>
      </c>
      <c r="O46" s="332" t="s">
        <v>458</v>
      </c>
      <c r="P46" s="328">
        <v>0</v>
      </c>
      <c r="Q46" s="332" t="s">
        <v>458</v>
      </c>
      <c r="R46" s="328">
        <v>0</v>
      </c>
      <c r="S46" s="332" t="s">
        <v>458</v>
      </c>
      <c r="T46" s="328">
        <v>0</v>
      </c>
      <c r="U46" s="332" t="s">
        <v>458</v>
      </c>
      <c r="V46" s="328">
        <v>0</v>
      </c>
      <c r="W46" s="332" t="s">
        <v>458</v>
      </c>
      <c r="X46" s="328">
        <v>0</v>
      </c>
      <c r="Y46" s="332" t="s">
        <v>458</v>
      </c>
      <c r="Z46" s="328" t="s">
        <v>619</v>
      </c>
      <c r="AA46" s="332" t="s">
        <v>619</v>
      </c>
      <c r="AB46" s="328">
        <v>0</v>
      </c>
      <c r="AC46" s="328">
        <v>0</v>
      </c>
    </row>
    <row r="47" spans="1:29" x14ac:dyDescent="0.25">
      <c r="A47" s="326" t="s">
        <v>61</v>
      </c>
      <c r="B47" s="327" t="s">
        <v>152</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row>
    <row r="48" spans="1:29" x14ac:dyDescent="0.25">
      <c r="A48" s="329" t="s">
        <v>151</v>
      </c>
      <c r="B48" s="330" t="s">
        <v>484</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t="s">
        <v>619</v>
      </c>
      <c r="AA48" s="328"/>
      <c r="AB48" s="328">
        <v>0</v>
      </c>
      <c r="AC48" s="328">
        <v>0</v>
      </c>
    </row>
    <row r="49" spans="1:29" ht="31.5" x14ac:dyDescent="0.25">
      <c r="A49" s="329" t="s">
        <v>150</v>
      </c>
      <c r="B49" s="333" t="s">
        <v>482</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t="s">
        <v>619</v>
      </c>
      <c r="AA49" s="328"/>
      <c r="AB49" s="328">
        <v>0</v>
      </c>
      <c r="AC49" s="328">
        <v>0</v>
      </c>
    </row>
    <row r="50" spans="1:29" x14ac:dyDescent="0.25">
      <c r="A50" s="329" t="s">
        <v>149</v>
      </c>
      <c r="B50" s="333" t="s">
        <v>148</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t="s">
        <v>619</v>
      </c>
      <c r="AA50" s="328"/>
      <c r="AB50" s="328">
        <v>0</v>
      </c>
      <c r="AC50" s="328">
        <v>0</v>
      </c>
    </row>
    <row r="51" spans="1:29" ht="35.25" customHeight="1" x14ac:dyDescent="0.25">
      <c r="A51" s="329" t="s">
        <v>147</v>
      </c>
      <c r="B51" s="330" t="s">
        <v>146</v>
      </c>
      <c r="C51" s="328">
        <v>0.45</v>
      </c>
      <c r="D51" s="328">
        <v>0.45</v>
      </c>
      <c r="E51" s="328"/>
      <c r="F51" s="328"/>
      <c r="G51" s="328">
        <v>0</v>
      </c>
      <c r="H51" s="328">
        <v>0</v>
      </c>
      <c r="I51" s="328"/>
      <c r="J51" s="328">
        <v>0</v>
      </c>
      <c r="K51" s="328"/>
      <c r="L51" s="328">
        <v>0.45</v>
      </c>
      <c r="M51" s="328"/>
      <c r="N51" s="328">
        <v>0.45</v>
      </c>
      <c r="O51" s="328"/>
      <c r="P51" s="328">
        <v>0</v>
      </c>
      <c r="Q51" s="328"/>
      <c r="R51" s="328">
        <v>0</v>
      </c>
      <c r="S51" s="328"/>
      <c r="T51" s="328">
        <v>0</v>
      </c>
      <c r="U51" s="328"/>
      <c r="V51" s="328">
        <v>0</v>
      </c>
      <c r="W51" s="328"/>
      <c r="X51" s="328">
        <v>0</v>
      </c>
      <c r="Y51" s="328"/>
      <c r="Z51" s="328" t="s">
        <v>619</v>
      </c>
      <c r="AA51" s="328"/>
      <c r="AB51" s="328">
        <v>0.45</v>
      </c>
      <c r="AC51" s="328">
        <v>0.45</v>
      </c>
    </row>
    <row r="52" spans="1:29" ht="31.5" x14ac:dyDescent="0.25">
      <c r="A52" s="329" t="s">
        <v>145</v>
      </c>
      <c r="B52" s="330" t="s">
        <v>144</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t="s">
        <v>619</v>
      </c>
      <c r="AA52" s="328"/>
      <c r="AB52" s="328">
        <v>0</v>
      </c>
      <c r="AC52" s="328">
        <v>0</v>
      </c>
    </row>
    <row r="53" spans="1:29" x14ac:dyDescent="0.25">
      <c r="A53" s="329" t="s">
        <v>143</v>
      </c>
      <c r="B53" s="330" t="s">
        <v>142</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t="s">
        <v>619</v>
      </c>
      <c r="AA53" s="328"/>
      <c r="AB53" s="328">
        <v>0</v>
      </c>
      <c r="AC53" s="328">
        <v>0</v>
      </c>
    </row>
    <row r="54" spans="1:29" x14ac:dyDescent="0.25">
      <c r="A54" s="329" t="s">
        <v>141</v>
      </c>
      <c r="B54" s="330" t="s">
        <v>485</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t="s">
        <v>619</v>
      </c>
      <c r="AA54" s="328"/>
      <c r="AB54" s="328">
        <v>0</v>
      </c>
      <c r="AC54" s="328">
        <v>0</v>
      </c>
    </row>
    <row r="55" spans="1:29" x14ac:dyDescent="0.25">
      <c r="A55" s="329" t="s">
        <v>495</v>
      </c>
      <c r="B55" s="330" t="s">
        <v>486</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t="s">
        <v>619</v>
      </c>
      <c r="AA55" s="328"/>
      <c r="AB55" s="328">
        <v>0</v>
      </c>
      <c r="AC55" s="328">
        <v>0</v>
      </c>
    </row>
    <row r="56" spans="1:29" x14ac:dyDescent="0.25">
      <c r="A56" s="329" t="s">
        <v>496</v>
      </c>
      <c r="B56" s="330" t="s">
        <v>487</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t="s">
        <v>619</v>
      </c>
      <c r="AA56" s="328"/>
      <c r="AB56" s="328">
        <v>0</v>
      </c>
      <c r="AC56" s="328">
        <v>0</v>
      </c>
    </row>
    <row r="57" spans="1:29" x14ac:dyDescent="0.25">
      <c r="A57" s="329" t="s">
        <v>497</v>
      </c>
      <c r="B57" s="330" t="s">
        <v>489</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t="s">
        <v>619</v>
      </c>
      <c r="AA57" s="328"/>
      <c r="AB57" s="328">
        <v>0</v>
      </c>
      <c r="AC57" s="328">
        <v>0</v>
      </c>
    </row>
    <row r="58" spans="1:29" ht="36.75" customHeight="1" x14ac:dyDescent="0.25">
      <c r="A58" s="329" t="s">
        <v>498</v>
      </c>
      <c r="B58" s="330" t="s">
        <v>490</v>
      </c>
      <c r="C58" s="328">
        <v>1</v>
      </c>
      <c r="D58" s="328">
        <v>1</v>
      </c>
      <c r="E58" s="328"/>
      <c r="F58" s="328"/>
      <c r="G58" s="328">
        <v>0</v>
      </c>
      <c r="H58" s="328">
        <v>0</v>
      </c>
      <c r="I58" s="328"/>
      <c r="J58" s="328">
        <v>0</v>
      </c>
      <c r="K58" s="328"/>
      <c r="L58" s="328">
        <v>1</v>
      </c>
      <c r="M58" s="328"/>
      <c r="N58" s="328">
        <v>1</v>
      </c>
      <c r="O58" s="328"/>
      <c r="P58" s="328">
        <v>0</v>
      </c>
      <c r="Q58" s="328"/>
      <c r="R58" s="328">
        <v>0</v>
      </c>
      <c r="S58" s="328"/>
      <c r="T58" s="328">
        <v>0</v>
      </c>
      <c r="U58" s="328"/>
      <c r="V58" s="328">
        <v>0</v>
      </c>
      <c r="W58" s="328"/>
      <c r="X58" s="328">
        <v>0</v>
      </c>
      <c r="Y58" s="328"/>
      <c r="Z58" s="328" t="s">
        <v>619</v>
      </c>
      <c r="AA58" s="328"/>
      <c r="AB58" s="328">
        <v>1</v>
      </c>
      <c r="AC58" s="328">
        <v>1</v>
      </c>
    </row>
    <row r="59" spans="1:29" x14ac:dyDescent="0.25">
      <c r="A59" s="329" t="s">
        <v>499</v>
      </c>
      <c r="B59" s="330" t="s">
        <v>492</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t="s">
        <v>619</v>
      </c>
      <c r="AA59" s="328"/>
      <c r="AB59" s="328">
        <v>0</v>
      </c>
      <c r="AC59" s="328">
        <v>0</v>
      </c>
    </row>
    <row r="60" spans="1:29" x14ac:dyDescent="0.25">
      <c r="A60" s="329" t="s">
        <v>500</v>
      </c>
      <c r="B60" s="330" t="s">
        <v>494</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t="s">
        <v>619</v>
      </c>
      <c r="AA60" s="328"/>
      <c r="AB60" s="328">
        <v>0</v>
      </c>
      <c r="AC60" s="328">
        <v>0</v>
      </c>
    </row>
    <row r="61" spans="1:29" ht="31.5" x14ac:dyDescent="0.25">
      <c r="A61" s="326" t="s">
        <v>59</v>
      </c>
      <c r="B61" s="327" t="s">
        <v>140</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139</v>
      </c>
      <c r="B62" s="330" t="s">
        <v>138</v>
      </c>
      <c r="C62" s="328">
        <v>2.9784300000000004</v>
      </c>
      <c r="D62" s="328">
        <v>3.4560287633333338</v>
      </c>
      <c r="E62" s="328"/>
      <c r="F62" s="328"/>
      <c r="G62" s="328">
        <v>0</v>
      </c>
      <c r="H62" s="328">
        <v>0</v>
      </c>
      <c r="I62" s="328"/>
      <c r="J62" s="328">
        <v>0</v>
      </c>
      <c r="K62" s="328"/>
      <c r="L62" s="328">
        <v>2.9784300000000004</v>
      </c>
      <c r="M62" s="328"/>
      <c r="N62" s="328">
        <v>3.4560287633333346</v>
      </c>
      <c r="O62" s="328"/>
      <c r="P62" s="328">
        <v>0</v>
      </c>
      <c r="Q62" s="328"/>
      <c r="R62" s="328">
        <v>0</v>
      </c>
      <c r="S62" s="328"/>
      <c r="T62" s="328">
        <v>0</v>
      </c>
      <c r="U62" s="328"/>
      <c r="V62" s="328">
        <v>0</v>
      </c>
      <c r="W62" s="328"/>
      <c r="X62" s="328">
        <v>0</v>
      </c>
      <c r="Y62" s="328"/>
      <c r="Z62" s="328" t="s">
        <v>619</v>
      </c>
      <c r="AA62" s="328"/>
      <c r="AB62" s="328">
        <v>2.9784300000000004</v>
      </c>
      <c r="AC62" s="328">
        <v>3.4560287633333346</v>
      </c>
    </row>
    <row r="63" spans="1:29" x14ac:dyDescent="0.25">
      <c r="A63" s="329" t="s">
        <v>137</v>
      </c>
      <c r="B63" s="333" t="s">
        <v>131</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t="s">
        <v>619</v>
      </c>
      <c r="AA63" s="328"/>
      <c r="AB63" s="328">
        <v>0</v>
      </c>
      <c r="AC63" s="328">
        <v>0</v>
      </c>
    </row>
    <row r="64" spans="1:29" x14ac:dyDescent="0.25">
      <c r="A64" s="329" t="s">
        <v>136</v>
      </c>
      <c r="B64" s="330" t="s">
        <v>130</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t="s">
        <v>619</v>
      </c>
      <c r="AA64" s="328"/>
      <c r="AB64" s="328">
        <v>0</v>
      </c>
      <c r="AC64" s="328">
        <v>0</v>
      </c>
    </row>
    <row r="65" spans="1:29" x14ac:dyDescent="0.25">
      <c r="A65" s="329" t="s">
        <v>135</v>
      </c>
      <c r="B65" s="333" t="s">
        <v>129</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t="s">
        <v>619</v>
      </c>
      <c r="AA65" s="328"/>
      <c r="AB65" s="328">
        <v>0</v>
      </c>
      <c r="AC65" s="328">
        <v>0</v>
      </c>
    </row>
    <row r="66" spans="1:29" ht="54" customHeight="1" x14ac:dyDescent="0.25">
      <c r="A66" s="329" t="s">
        <v>134</v>
      </c>
      <c r="B66" s="333" t="s">
        <v>128</v>
      </c>
      <c r="C66" s="328"/>
      <c r="D66" s="328"/>
      <c r="E66" s="328"/>
      <c r="F66" s="328"/>
      <c r="G66" s="328">
        <v>0</v>
      </c>
      <c r="H66" s="328">
        <v>0</v>
      </c>
      <c r="I66" s="328"/>
      <c r="J66" s="328">
        <v>0</v>
      </c>
      <c r="K66" s="328"/>
      <c r="L66" s="328">
        <v>0.45</v>
      </c>
      <c r="M66" s="328"/>
      <c r="N66" s="328">
        <v>0.45</v>
      </c>
      <c r="O66" s="328"/>
      <c r="P66" s="328">
        <v>0</v>
      </c>
      <c r="Q66" s="328"/>
      <c r="R66" s="328">
        <v>0</v>
      </c>
      <c r="S66" s="328"/>
      <c r="T66" s="328">
        <v>0</v>
      </c>
      <c r="U66" s="328"/>
      <c r="V66" s="328">
        <v>0</v>
      </c>
      <c r="W66" s="328"/>
      <c r="X66" s="328">
        <v>0</v>
      </c>
      <c r="Y66" s="328"/>
      <c r="Z66" s="328" t="s">
        <v>619</v>
      </c>
      <c r="AA66" s="328"/>
      <c r="AB66" s="328">
        <v>0.45</v>
      </c>
      <c r="AC66" s="328">
        <v>0.45</v>
      </c>
    </row>
    <row r="67" spans="1:29" x14ac:dyDescent="0.25">
      <c r="A67" s="329" t="s">
        <v>133</v>
      </c>
      <c r="B67" s="330" t="s">
        <v>485</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t="s">
        <v>619</v>
      </c>
      <c r="AA67" s="328"/>
      <c r="AB67" s="328">
        <v>0</v>
      </c>
      <c r="AC67" s="328">
        <v>0</v>
      </c>
    </row>
    <row r="68" spans="1:29" ht="50.25" customHeight="1" x14ac:dyDescent="0.25">
      <c r="A68" s="329" t="s">
        <v>501</v>
      </c>
      <c r="B68" s="330" t="s">
        <v>486</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t="s">
        <v>619</v>
      </c>
      <c r="AA68" s="328"/>
      <c r="AB68" s="328">
        <v>0</v>
      </c>
      <c r="AC68" s="328">
        <v>0</v>
      </c>
    </row>
    <row r="69" spans="1:29" x14ac:dyDescent="0.25">
      <c r="A69" s="329" t="s">
        <v>502</v>
      </c>
      <c r="B69" s="330" t="s">
        <v>487</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t="s">
        <v>619</v>
      </c>
      <c r="AA69" s="328"/>
      <c r="AB69" s="328">
        <v>0</v>
      </c>
      <c r="AC69" s="328">
        <v>0</v>
      </c>
    </row>
    <row r="70" spans="1:29" ht="36.75" customHeight="1" x14ac:dyDescent="0.25">
      <c r="A70" s="329" t="s">
        <v>503</v>
      </c>
      <c r="B70" s="330" t="s">
        <v>489</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t="s">
        <v>619</v>
      </c>
      <c r="AA70" s="328"/>
      <c r="AB70" s="328">
        <v>0</v>
      </c>
      <c r="AC70" s="328">
        <v>0</v>
      </c>
    </row>
    <row r="71" spans="1:29" x14ac:dyDescent="0.25">
      <c r="A71" s="329" t="s">
        <v>504</v>
      </c>
      <c r="B71" s="330" t="s">
        <v>490</v>
      </c>
      <c r="C71" s="328"/>
      <c r="D71" s="328"/>
      <c r="E71" s="328"/>
      <c r="F71" s="328"/>
      <c r="G71" s="328">
        <v>0</v>
      </c>
      <c r="H71" s="328">
        <v>0</v>
      </c>
      <c r="I71" s="328"/>
      <c r="J71" s="328">
        <v>0</v>
      </c>
      <c r="K71" s="328"/>
      <c r="L71" s="328">
        <v>1</v>
      </c>
      <c r="M71" s="328"/>
      <c r="N71" s="328">
        <v>1</v>
      </c>
      <c r="O71" s="328"/>
      <c r="P71" s="328">
        <v>0</v>
      </c>
      <c r="Q71" s="328"/>
      <c r="R71" s="328">
        <v>0</v>
      </c>
      <c r="S71" s="328"/>
      <c r="T71" s="328">
        <v>0</v>
      </c>
      <c r="U71" s="328"/>
      <c r="V71" s="328">
        <v>0</v>
      </c>
      <c r="W71" s="328"/>
      <c r="X71" s="328">
        <v>0</v>
      </c>
      <c r="Y71" s="328"/>
      <c r="Z71" s="328" t="s">
        <v>619</v>
      </c>
      <c r="AA71" s="328"/>
      <c r="AB71" s="328">
        <v>1</v>
      </c>
      <c r="AC71" s="328">
        <v>1</v>
      </c>
    </row>
    <row r="72" spans="1:29" ht="51" customHeight="1" x14ac:dyDescent="0.25">
      <c r="A72" s="329" t="s">
        <v>505</v>
      </c>
      <c r="B72" s="330" t="s">
        <v>492</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t="s">
        <v>619</v>
      </c>
      <c r="AA72" s="328"/>
      <c r="AB72" s="328">
        <v>0</v>
      </c>
      <c r="AC72" s="328">
        <v>0</v>
      </c>
    </row>
    <row r="73" spans="1:29" ht="32.25" customHeight="1" x14ac:dyDescent="0.25">
      <c r="A73" s="329" t="s">
        <v>506</v>
      </c>
      <c r="B73" s="330" t="s">
        <v>494</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t="s">
        <v>619</v>
      </c>
      <c r="AA73" s="328"/>
      <c r="AB73" s="328">
        <v>0</v>
      </c>
      <c r="AC73" s="328">
        <v>0</v>
      </c>
    </row>
    <row r="74" spans="1:29" ht="51.75" customHeight="1" x14ac:dyDescent="0.25">
      <c r="A74" s="326" t="s">
        <v>58</v>
      </c>
      <c r="B74" s="334" t="s">
        <v>227</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t="s">
        <v>619</v>
      </c>
      <c r="AA74" s="328"/>
      <c r="AB74" s="328">
        <v>0</v>
      </c>
      <c r="AC74" s="328">
        <v>0</v>
      </c>
    </row>
    <row r="75" spans="1:29" ht="21.75" customHeight="1" x14ac:dyDescent="0.25">
      <c r="A75" s="326" t="s">
        <v>56</v>
      </c>
      <c r="B75" s="327" t="s">
        <v>132</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29" t="s">
        <v>222</v>
      </c>
      <c r="B76" s="330" t="s">
        <v>484</v>
      </c>
      <c r="C76" s="335"/>
      <c r="D76" s="336"/>
      <c r="E76" s="337"/>
      <c r="F76" s="337"/>
      <c r="G76" s="328">
        <v>0</v>
      </c>
      <c r="H76" s="328">
        <v>0</v>
      </c>
      <c r="I76" s="337"/>
      <c r="J76" s="328">
        <v>0</v>
      </c>
      <c r="K76" s="336"/>
      <c r="L76" s="328">
        <v>0</v>
      </c>
      <c r="M76" s="336"/>
      <c r="N76" s="328">
        <v>0</v>
      </c>
      <c r="O76" s="336"/>
      <c r="P76" s="328">
        <v>0</v>
      </c>
      <c r="Q76" s="336"/>
      <c r="R76" s="328">
        <v>0</v>
      </c>
      <c r="S76" s="336"/>
      <c r="T76" s="328">
        <v>0</v>
      </c>
      <c r="U76" s="336"/>
      <c r="V76" s="328">
        <v>0</v>
      </c>
      <c r="W76" s="336"/>
      <c r="X76" s="328">
        <v>0</v>
      </c>
      <c r="Y76" s="336"/>
      <c r="Z76" s="328" t="s">
        <v>619</v>
      </c>
      <c r="AA76" s="336"/>
      <c r="AB76" s="328">
        <v>0</v>
      </c>
      <c r="AC76" s="328">
        <v>0</v>
      </c>
    </row>
    <row r="77" spans="1:29" ht="18.75" customHeight="1" x14ac:dyDescent="0.25">
      <c r="A77" s="329" t="s">
        <v>223</v>
      </c>
      <c r="B77" s="333" t="s">
        <v>482</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t="s">
        <v>619</v>
      </c>
      <c r="AA77" s="328"/>
      <c r="AB77" s="328">
        <v>0</v>
      </c>
      <c r="AC77" s="328">
        <v>0</v>
      </c>
    </row>
    <row r="78" spans="1:29" x14ac:dyDescent="0.25">
      <c r="A78" s="329" t="s">
        <v>224</v>
      </c>
      <c r="B78" s="333" t="s">
        <v>148</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t="s">
        <v>619</v>
      </c>
      <c r="AA78" s="328"/>
      <c r="AB78" s="328">
        <v>0</v>
      </c>
      <c r="AC78" s="328">
        <v>0</v>
      </c>
    </row>
    <row r="79" spans="1:29" x14ac:dyDescent="0.25">
      <c r="A79" s="329" t="s">
        <v>225</v>
      </c>
      <c r="B79" s="330" t="s">
        <v>483</v>
      </c>
      <c r="C79" s="328"/>
      <c r="D79" s="328"/>
      <c r="E79" s="328"/>
      <c r="F79" s="328"/>
      <c r="G79" s="328">
        <v>0</v>
      </c>
      <c r="H79" s="328">
        <v>0</v>
      </c>
      <c r="I79" s="328"/>
      <c r="J79" s="328">
        <v>0</v>
      </c>
      <c r="K79" s="328"/>
      <c r="L79" s="328">
        <v>0.45</v>
      </c>
      <c r="M79" s="328"/>
      <c r="N79" s="328">
        <v>0.45</v>
      </c>
      <c r="O79" s="328"/>
      <c r="P79" s="328">
        <v>0</v>
      </c>
      <c r="Q79" s="328"/>
      <c r="R79" s="328">
        <v>0</v>
      </c>
      <c r="S79" s="328"/>
      <c r="T79" s="328">
        <v>0</v>
      </c>
      <c r="U79" s="328"/>
      <c r="V79" s="328">
        <v>0</v>
      </c>
      <c r="W79" s="328"/>
      <c r="X79" s="328">
        <v>0</v>
      </c>
      <c r="Y79" s="328"/>
      <c r="Z79" s="328" t="s">
        <v>619</v>
      </c>
      <c r="AA79" s="328"/>
      <c r="AB79" s="328">
        <v>0.45</v>
      </c>
      <c r="AC79" s="328">
        <v>0.45</v>
      </c>
    </row>
    <row r="80" spans="1:29" x14ac:dyDescent="0.25">
      <c r="A80" s="329" t="s">
        <v>226</v>
      </c>
      <c r="B80" s="330" t="s">
        <v>485</v>
      </c>
      <c r="C80" s="335"/>
      <c r="D80" s="336"/>
      <c r="E80" s="337"/>
      <c r="F80" s="337"/>
      <c r="G80" s="328">
        <v>0</v>
      </c>
      <c r="H80" s="328">
        <v>0</v>
      </c>
      <c r="I80" s="337"/>
      <c r="J80" s="328">
        <v>0</v>
      </c>
      <c r="K80" s="336"/>
      <c r="L80" s="328">
        <v>0</v>
      </c>
      <c r="M80" s="336"/>
      <c r="N80" s="328">
        <v>0</v>
      </c>
      <c r="O80" s="336"/>
      <c r="P80" s="328">
        <v>0</v>
      </c>
      <c r="Q80" s="336"/>
      <c r="R80" s="328">
        <v>0</v>
      </c>
      <c r="S80" s="336"/>
      <c r="T80" s="328">
        <v>0</v>
      </c>
      <c r="U80" s="336"/>
      <c r="V80" s="328">
        <v>0</v>
      </c>
      <c r="W80" s="336"/>
      <c r="X80" s="328">
        <v>0</v>
      </c>
      <c r="Y80" s="336"/>
      <c r="Z80" s="328" t="s">
        <v>619</v>
      </c>
      <c r="AA80" s="336"/>
      <c r="AB80" s="328">
        <v>0</v>
      </c>
      <c r="AC80" s="328">
        <v>0</v>
      </c>
    </row>
    <row r="81" spans="1:29" x14ac:dyDescent="0.25">
      <c r="A81" s="329" t="s">
        <v>507</v>
      </c>
      <c r="B81" s="330" t="s">
        <v>486</v>
      </c>
      <c r="C81" s="335"/>
      <c r="D81" s="336"/>
      <c r="E81" s="337"/>
      <c r="F81" s="337"/>
      <c r="G81" s="328">
        <v>0</v>
      </c>
      <c r="H81" s="328">
        <v>0</v>
      </c>
      <c r="I81" s="337"/>
      <c r="J81" s="328">
        <v>0</v>
      </c>
      <c r="K81" s="336"/>
      <c r="L81" s="328">
        <v>0</v>
      </c>
      <c r="M81" s="336"/>
      <c r="N81" s="328">
        <v>0</v>
      </c>
      <c r="O81" s="336"/>
      <c r="P81" s="328">
        <v>0</v>
      </c>
      <c r="Q81" s="336"/>
      <c r="R81" s="328">
        <v>0</v>
      </c>
      <c r="S81" s="336"/>
      <c r="T81" s="328">
        <v>0</v>
      </c>
      <c r="U81" s="336"/>
      <c r="V81" s="328">
        <v>0</v>
      </c>
      <c r="W81" s="336"/>
      <c r="X81" s="328">
        <v>0</v>
      </c>
      <c r="Y81" s="336"/>
      <c r="Z81" s="328" t="s">
        <v>619</v>
      </c>
      <c r="AA81" s="336"/>
      <c r="AB81" s="328">
        <v>0</v>
      </c>
      <c r="AC81" s="328">
        <v>0</v>
      </c>
    </row>
    <row r="82" spans="1:29" x14ac:dyDescent="0.25">
      <c r="A82" s="329" t="s">
        <v>508</v>
      </c>
      <c r="B82" s="330" t="s">
        <v>487</v>
      </c>
      <c r="C82" s="335"/>
      <c r="D82" s="336"/>
      <c r="E82" s="337"/>
      <c r="F82" s="337"/>
      <c r="G82" s="328">
        <v>0</v>
      </c>
      <c r="H82" s="328">
        <v>0</v>
      </c>
      <c r="I82" s="337"/>
      <c r="J82" s="328">
        <v>0</v>
      </c>
      <c r="K82" s="336"/>
      <c r="L82" s="328">
        <v>0</v>
      </c>
      <c r="M82" s="336"/>
      <c r="N82" s="328">
        <v>0</v>
      </c>
      <c r="O82" s="336"/>
      <c r="P82" s="328">
        <v>0</v>
      </c>
      <c r="Q82" s="336"/>
      <c r="R82" s="328">
        <v>0</v>
      </c>
      <c r="S82" s="336"/>
      <c r="T82" s="328">
        <v>0</v>
      </c>
      <c r="U82" s="336"/>
      <c r="V82" s="328">
        <v>0</v>
      </c>
      <c r="W82" s="336"/>
      <c r="X82" s="328">
        <v>0</v>
      </c>
      <c r="Y82" s="336"/>
      <c r="Z82" s="328" t="s">
        <v>619</v>
      </c>
      <c r="AA82" s="336"/>
      <c r="AB82" s="328">
        <v>0</v>
      </c>
      <c r="AC82" s="328">
        <v>0</v>
      </c>
    </row>
    <row r="83" spans="1:29" x14ac:dyDescent="0.25">
      <c r="A83" s="329" t="s">
        <v>509</v>
      </c>
      <c r="B83" s="330" t="s">
        <v>489</v>
      </c>
      <c r="C83" s="335"/>
      <c r="D83" s="336"/>
      <c r="E83" s="337"/>
      <c r="F83" s="337"/>
      <c r="G83" s="328">
        <v>0</v>
      </c>
      <c r="H83" s="328">
        <v>0</v>
      </c>
      <c r="I83" s="337"/>
      <c r="J83" s="328">
        <v>0</v>
      </c>
      <c r="K83" s="336"/>
      <c r="L83" s="328">
        <v>0</v>
      </c>
      <c r="M83" s="336"/>
      <c r="N83" s="328">
        <v>0</v>
      </c>
      <c r="O83" s="336"/>
      <c r="P83" s="328">
        <v>0</v>
      </c>
      <c r="Q83" s="336"/>
      <c r="R83" s="328">
        <v>0</v>
      </c>
      <c r="S83" s="336"/>
      <c r="T83" s="328">
        <v>0</v>
      </c>
      <c r="U83" s="336"/>
      <c r="V83" s="328">
        <v>0</v>
      </c>
      <c r="W83" s="336"/>
      <c r="X83" s="328">
        <v>0</v>
      </c>
      <c r="Y83" s="336"/>
      <c r="Z83" s="328" t="s">
        <v>619</v>
      </c>
      <c r="AA83" s="336"/>
      <c r="AB83" s="328">
        <v>0</v>
      </c>
      <c r="AC83" s="328">
        <v>0</v>
      </c>
    </row>
    <row r="84" spans="1:29" x14ac:dyDescent="0.25">
      <c r="A84" s="329" t="s">
        <v>510</v>
      </c>
      <c r="B84" s="330" t="s">
        <v>490</v>
      </c>
      <c r="C84" s="335"/>
      <c r="D84" s="336"/>
      <c r="E84" s="337"/>
      <c r="F84" s="337"/>
      <c r="G84" s="328">
        <v>0</v>
      </c>
      <c r="H84" s="328">
        <v>0</v>
      </c>
      <c r="I84" s="337"/>
      <c r="J84" s="328">
        <v>0</v>
      </c>
      <c r="K84" s="336"/>
      <c r="L84" s="328">
        <v>1</v>
      </c>
      <c r="M84" s="336"/>
      <c r="N84" s="328">
        <v>1</v>
      </c>
      <c r="O84" s="336"/>
      <c r="P84" s="328">
        <v>0</v>
      </c>
      <c r="Q84" s="336"/>
      <c r="R84" s="328">
        <v>0</v>
      </c>
      <c r="S84" s="336"/>
      <c r="T84" s="328">
        <v>0</v>
      </c>
      <c r="U84" s="336"/>
      <c r="V84" s="328">
        <v>0</v>
      </c>
      <c r="W84" s="336"/>
      <c r="X84" s="328">
        <v>0</v>
      </c>
      <c r="Y84" s="336"/>
      <c r="Z84" s="328" t="s">
        <v>619</v>
      </c>
      <c r="AA84" s="336"/>
      <c r="AB84" s="328">
        <v>1</v>
      </c>
      <c r="AC84" s="328">
        <v>1</v>
      </c>
    </row>
    <row r="85" spans="1:29" x14ac:dyDescent="0.25">
      <c r="A85" s="329" t="s">
        <v>511</v>
      </c>
      <c r="B85" s="330" t="s">
        <v>492</v>
      </c>
      <c r="C85" s="335"/>
      <c r="D85" s="336"/>
      <c r="E85" s="337"/>
      <c r="F85" s="337"/>
      <c r="G85" s="328">
        <v>0</v>
      </c>
      <c r="H85" s="328">
        <v>0</v>
      </c>
      <c r="I85" s="337"/>
      <c r="J85" s="328">
        <v>0</v>
      </c>
      <c r="K85" s="336"/>
      <c r="L85" s="328">
        <v>0</v>
      </c>
      <c r="M85" s="336"/>
      <c r="N85" s="328">
        <v>0</v>
      </c>
      <c r="O85" s="336"/>
      <c r="P85" s="328">
        <v>0</v>
      </c>
      <c r="Q85" s="336"/>
      <c r="R85" s="328">
        <v>0</v>
      </c>
      <c r="S85" s="336"/>
      <c r="T85" s="328">
        <v>0</v>
      </c>
      <c r="U85" s="336"/>
      <c r="V85" s="328">
        <v>0</v>
      </c>
      <c r="W85" s="336"/>
      <c r="X85" s="328">
        <v>0</v>
      </c>
      <c r="Y85" s="336"/>
      <c r="Z85" s="328" t="s">
        <v>619</v>
      </c>
      <c r="AA85" s="336"/>
      <c r="AB85" s="328">
        <v>0</v>
      </c>
      <c r="AC85" s="328">
        <v>0</v>
      </c>
    </row>
    <row r="86" spans="1:29" x14ac:dyDescent="0.25">
      <c r="A86" s="329" t="s">
        <v>512</v>
      </c>
      <c r="B86" s="330" t="s">
        <v>494</v>
      </c>
      <c r="C86" s="338"/>
      <c r="D86" s="336"/>
      <c r="E86" s="337"/>
      <c r="F86" s="337"/>
      <c r="G86" s="328">
        <v>0</v>
      </c>
      <c r="H86" s="328">
        <v>0</v>
      </c>
      <c r="I86" s="337"/>
      <c r="J86" s="328">
        <v>0</v>
      </c>
      <c r="K86" s="336"/>
      <c r="L86" s="328">
        <v>0</v>
      </c>
      <c r="M86" s="336"/>
      <c r="N86" s="328">
        <v>0</v>
      </c>
      <c r="O86" s="336"/>
      <c r="P86" s="328">
        <v>0</v>
      </c>
      <c r="Q86" s="336"/>
      <c r="R86" s="328">
        <v>0</v>
      </c>
      <c r="S86" s="336"/>
      <c r="T86" s="328">
        <v>0</v>
      </c>
      <c r="U86" s="336"/>
      <c r="V86" s="328">
        <v>0</v>
      </c>
      <c r="W86" s="336"/>
      <c r="X86" s="328">
        <v>0</v>
      </c>
      <c r="Y86" s="336"/>
      <c r="Z86" s="328" t="s">
        <v>619</v>
      </c>
      <c r="AA86" s="336"/>
      <c r="AB86" s="328">
        <v>0</v>
      </c>
      <c r="AC86" s="32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C22" zoomScale="70" zoomScaleSheetLayoutView="70" workbookViewId="0">
      <selection activeCell="AV29" sqref="AV29"/>
    </sheetView>
  </sheetViews>
  <sheetFormatPr defaultColWidth="9.140625" defaultRowHeight="15" x14ac:dyDescent="0.25"/>
  <cols>
    <col min="1" max="1" width="15.140625" style="16" customWidth="1"/>
    <col min="2" max="2" width="17.140625" style="16" customWidth="1"/>
    <col min="3" max="3" width="19.5703125" style="16" customWidth="1"/>
    <col min="4" max="4" width="15.140625" style="16" customWidth="1"/>
    <col min="5" max="12" width="7.7109375" style="16" customWidth="1"/>
    <col min="13" max="13" width="10.7109375" style="16" customWidth="1"/>
    <col min="14" max="14" width="5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5.7109375" style="16" customWidth="1"/>
    <col min="39" max="39" width="35.28515625" style="16" customWidth="1"/>
    <col min="40" max="40" width="11" style="16" customWidth="1"/>
    <col min="41" max="41" width="16.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1" t="str">
        <f>'6.2. Паспорт фин осв ввод'!A11:G11</f>
        <v>M_TP3400.VL.0069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1" t="str">
        <f>'6.2. Паспорт фин осв ввод'!A14:G14</f>
        <v>Реконструкция ВЛ 10кВ Янтык Южного ТПО (кольцевание с ВЛ 10кВ Подхоз-2 - 0,45км., реклоузер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47" t="s">
        <v>430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1" t="s">
        <v>24</v>
      </c>
      <c r="C22" s="450" t="s">
        <v>51</v>
      </c>
      <c r="D22" s="450" t="s">
        <v>50</v>
      </c>
      <c r="E22" s="453" t="s">
        <v>441</v>
      </c>
      <c r="F22" s="454"/>
      <c r="G22" s="454"/>
      <c r="H22" s="454"/>
      <c r="I22" s="454"/>
      <c r="J22" s="454"/>
      <c r="K22" s="454"/>
      <c r="L22" s="455"/>
      <c r="M22" s="450" t="s">
        <v>49</v>
      </c>
      <c r="N22" s="450" t="s">
        <v>48</v>
      </c>
      <c r="O22" s="450" t="s">
        <v>47</v>
      </c>
      <c r="P22" s="431" t="s">
        <v>235</v>
      </c>
      <c r="Q22" s="431" t="s">
        <v>46</v>
      </c>
      <c r="R22" s="431" t="s">
        <v>45</v>
      </c>
      <c r="S22" s="431" t="s">
        <v>44</v>
      </c>
      <c r="T22" s="431"/>
      <c r="U22" s="456" t="s">
        <v>43</v>
      </c>
      <c r="V22" s="456"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0" t="s">
        <v>25</v>
      </c>
    </row>
    <row r="23" spans="1:48" s="18" customFormat="1" ht="64.5" customHeight="1" x14ac:dyDescent="0.25">
      <c r="A23" s="449"/>
      <c r="B23" s="452"/>
      <c r="C23" s="438"/>
      <c r="D23" s="438"/>
      <c r="E23" s="443" t="s">
        <v>23</v>
      </c>
      <c r="F23" s="434" t="s">
        <v>131</v>
      </c>
      <c r="G23" s="434" t="s">
        <v>130</v>
      </c>
      <c r="H23" s="434" t="s">
        <v>129</v>
      </c>
      <c r="I23" s="436" t="s">
        <v>353</v>
      </c>
      <c r="J23" s="436" t="s">
        <v>354</v>
      </c>
      <c r="K23" s="436" t="s">
        <v>355</v>
      </c>
      <c r="L23" s="434" t="s">
        <v>80</v>
      </c>
      <c r="M23" s="438"/>
      <c r="N23" s="438"/>
      <c r="O23" s="438"/>
      <c r="P23" s="432"/>
      <c r="Q23" s="432"/>
      <c r="R23" s="432"/>
      <c r="S23" s="445" t="s">
        <v>2</v>
      </c>
      <c r="T23" s="445" t="s">
        <v>11</v>
      </c>
      <c r="U23" s="457"/>
      <c r="V23" s="457"/>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58" t="s">
        <v>11</v>
      </c>
      <c r="AR23" s="432"/>
      <c r="AS23" s="432"/>
      <c r="AT23" s="432"/>
      <c r="AU23" s="432"/>
      <c r="AV23" s="441"/>
    </row>
    <row r="24" spans="1:48" s="18" customFormat="1" ht="96.75" customHeight="1" x14ac:dyDescent="0.25">
      <c r="A24" s="449"/>
      <c r="B24" s="452"/>
      <c r="C24" s="438"/>
      <c r="D24" s="438"/>
      <c r="E24" s="444"/>
      <c r="F24" s="435"/>
      <c r="G24" s="435"/>
      <c r="H24" s="435"/>
      <c r="I24" s="437"/>
      <c r="J24" s="437"/>
      <c r="K24" s="437"/>
      <c r="L24" s="435"/>
      <c r="M24" s="438"/>
      <c r="N24" s="438"/>
      <c r="O24" s="438"/>
      <c r="P24" s="433"/>
      <c r="Q24" s="433"/>
      <c r="R24" s="433"/>
      <c r="S24" s="446"/>
      <c r="T24" s="446"/>
      <c r="U24" s="443"/>
      <c r="V24" s="443"/>
      <c r="W24" s="433"/>
      <c r="X24" s="433"/>
      <c r="Y24" s="433"/>
      <c r="Z24" s="433"/>
      <c r="AA24" s="433"/>
      <c r="AB24" s="433"/>
      <c r="AC24" s="433"/>
      <c r="AD24" s="433"/>
      <c r="AE24" s="433"/>
      <c r="AF24" s="66" t="s">
        <v>13</v>
      </c>
      <c r="AG24" s="66" t="s">
        <v>12</v>
      </c>
      <c r="AH24" s="67" t="s">
        <v>2</v>
      </c>
      <c r="AI24" s="67" t="s">
        <v>11</v>
      </c>
      <c r="AJ24" s="438"/>
      <c r="AK24" s="438"/>
      <c r="AL24" s="438"/>
      <c r="AM24" s="438"/>
      <c r="AN24" s="438"/>
      <c r="AO24" s="438"/>
      <c r="AP24" s="438"/>
      <c r="AQ24" s="459"/>
      <c r="AR24" s="433"/>
      <c r="AS24" s="433"/>
      <c r="AT24" s="433"/>
      <c r="AU24" s="433"/>
      <c r="AV24" s="442"/>
    </row>
    <row r="25" spans="1:48" s="17" customFormat="1" ht="11.25" x14ac:dyDescent="0.2">
      <c r="A25" s="68">
        <v>1</v>
      </c>
      <c r="B25" s="68">
        <v>2</v>
      </c>
      <c r="C25" s="68">
        <v>4</v>
      </c>
      <c r="D25" s="68">
        <v>5</v>
      </c>
      <c r="E25" s="68">
        <v>6</v>
      </c>
      <c r="F25" s="68">
        <f>E25+1</f>
        <v>7</v>
      </c>
      <c r="G25" s="68">
        <f t="shared" ref="G25:H25" si="0">F25+1</f>
        <v>8</v>
      </c>
      <c r="H25" s="68">
        <f t="shared" si="0"/>
        <v>9</v>
      </c>
      <c r="I25" s="68">
        <f t="shared" ref="I25" si="1">H25+1</f>
        <v>10</v>
      </c>
      <c r="J25" s="68">
        <f t="shared" ref="J25" si="2">I25+1</f>
        <v>11</v>
      </c>
      <c r="K25" s="68">
        <f t="shared" ref="K25" si="3">J25+1</f>
        <v>12</v>
      </c>
      <c r="L25" s="68">
        <f t="shared" ref="L25" si="4">K25+1</f>
        <v>13</v>
      </c>
      <c r="M25" s="68">
        <f t="shared" ref="M25" si="5">L25+1</f>
        <v>14</v>
      </c>
      <c r="N25" s="68">
        <f t="shared" ref="N25" si="6">M25+1</f>
        <v>15</v>
      </c>
      <c r="O25" s="68">
        <f t="shared" ref="O25" si="7">N25+1</f>
        <v>16</v>
      </c>
      <c r="P25" s="68">
        <f t="shared" ref="P25" si="8">O25+1</f>
        <v>17</v>
      </c>
      <c r="Q25" s="68">
        <f t="shared" ref="Q25" si="9">P25+1</f>
        <v>18</v>
      </c>
      <c r="R25" s="68">
        <f t="shared" ref="R25" si="10">Q25+1</f>
        <v>19</v>
      </c>
      <c r="S25" s="68">
        <f t="shared" ref="S25" si="11">R25+1</f>
        <v>20</v>
      </c>
      <c r="T25" s="68">
        <f t="shared" ref="T25" si="12">S25+1</f>
        <v>21</v>
      </c>
      <c r="U25" s="68">
        <f t="shared" ref="U25" si="13">T25+1</f>
        <v>22</v>
      </c>
      <c r="V25" s="68">
        <f t="shared" ref="V25" si="14">U25+1</f>
        <v>23</v>
      </c>
      <c r="W25" s="68">
        <f t="shared" ref="W25" si="15">V25+1</f>
        <v>24</v>
      </c>
      <c r="X25" s="68">
        <f t="shared" ref="X25" si="16">W25+1</f>
        <v>25</v>
      </c>
      <c r="Y25" s="68">
        <f t="shared" ref="Y25" si="17">X25+1</f>
        <v>26</v>
      </c>
      <c r="Z25" s="68">
        <f t="shared" ref="Z25" si="18">Y25+1</f>
        <v>27</v>
      </c>
      <c r="AA25" s="68">
        <f t="shared" ref="AA25" si="19">Z25+1</f>
        <v>28</v>
      </c>
      <c r="AB25" s="68">
        <f t="shared" ref="AB25" si="20">AA25+1</f>
        <v>29</v>
      </c>
      <c r="AC25" s="68">
        <f t="shared" ref="AC25" si="21">AB25+1</f>
        <v>30</v>
      </c>
      <c r="AD25" s="68">
        <f t="shared" ref="AD25" si="22">AC25+1</f>
        <v>31</v>
      </c>
      <c r="AE25" s="68">
        <f t="shared" ref="AE25" si="23">AD25+1</f>
        <v>32</v>
      </c>
      <c r="AF25" s="68">
        <f t="shared" ref="AF25" si="24">AE25+1</f>
        <v>33</v>
      </c>
      <c r="AG25" s="68">
        <f t="shared" ref="AG25" si="25">AF25+1</f>
        <v>34</v>
      </c>
      <c r="AH25" s="68">
        <f t="shared" ref="AH25" si="26">AG25+1</f>
        <v>35</v>
      </c>
      <c r="AI25" s="68">
        <f t="shared" ref="AI25" si="27">AH25+1</f>
        <v>36</v>
      </c>
      <c r="AJ25" s="68">
        <f t="shared" ref="AJ25" si="28">AI25+1</f>
        <v>37</v>
      </c>
      <c r="AK25" s="68">
        <f t="shared" ref="AK25" si="29">AJ25+1</f>
        <v>38</v>
      </c>
      <c r="AL25" s="68">
        <f t="shared" ref="AL25" si="30">AK25+1</f>
        <v>39</v>
      </c>
      <c r="AM25" s="68">
        <f t="shared" ref="AM25" si="31">AL25+1</f>
        <v>40</v>
      </c>
      <c r="AN25" s="68">
        <f t="shared" ref="AN25" si="32">AM25+1</f>
        <v>41</v>
      </c>
      <c r="AO25" s="68">
        <f t="shared" ref="AO25" si="33">AN25+1</f>
        <v>42</v>
      </c>
      <c r="AP25" s="68">
        <f t="shared" ref="AP25" si="34">AO25+1</f>
        <v>43</v>
      </c>
      <c r="AQ25" s="68">
        <f t="shared" ref="AQ25" si="35">AP25+1</f>
        <v>44</v>
      </c>
      <c r="AR25" s="68">
        <f t="shared" ref="AR25" si="36">AQ25+1</f>
        <v>45</v>
      </c>
      <c r="AS25" s="68">
        <f t="shared" ref="AS25" si="37">AR25+1</f>
        <v>46</v>
      </c>
      <c r="AT25" s="68">
        <f t="shared" ref="AT25" si="38">AS25+1</f>
        <v>47</v>
      </c>
      <c r="AU25" s="68">
        <f t="shared" ref="AU25" si="39">AT25+1</f>
        <v>48</v>
      </c>
      <c r="AV25" s="68">
        <f t="shared" ref="AV25" si="40">AU25+1</f>
        <v>49</v>
      </c>
    </row>
    <row r="26" spans="1:48" s="309" customFormat="1" ht="75" x14ac:dyDescent="0.25">
      <c r="A26" s="303" t="s">
        <v>550</v>
      </c>
      <c r="B26" s="304" t="s">
        <v>551</v>
      </c>
      <c r="C26" s="304" t="s">
        <v>552</v>
      </c>
      <c r="D26" s="305" t="s">
        <v>553</v>
      </c>
      <c r="E26" s="306" t="s">
        <v>477</v>
      </c>
      <c r="F26" s="306" t="s">
        <v>477</v>
      </c>
      <c r="G26" s="306" t="s">
        <v>477</v>
      </c>
      <c r="H26" s="306" t="s">
        <v>477</v>
      </c>
      <c r="I26" s="306" t="s">
        <v>477</v>
      </c>
      <c r="J26" s="306" t="s">
        <v>477</v>
      </c>
      <c r="K26" s="306" t="s">
        <v>477</v>
      </c>
      <c r="L26" s="306" t="s">
        <v>477</v>
      </c>
      <c r="M26" s="304" t="s">
        <v>554</v>
      </c>
      <c r="N26" s="307" t="s">
        <v>555</v>
      </c>
      <c r="O26" s="304" t="s">
        <v>539</v>
      </c>
      <c r="P26" s="308">
        <v>496</v>
      </c>
      <c r="Q26" s="304" t="s">
        <v>556</v>
      </c>
      <c r="R26" s="308">
        <v>496</v>
      </c>
      <c r="S26" s="304" t="s">
        <v>557</v>
      </c>
      <c r="T26" s="304" t="s">
        <v>558</v>
      </c>
      <c r="U26" s="304">
        <v>1</v>
      </c>
      <c r="V26" s="304">
        <v>1</v>
      </c>
      <c r="W26" s="304" t="s">
        <v>559</v>
      </c>
      <c r="X26" s="308">
        <v>496</v>
      </c>
      <c r="Y26" s="304"/>
      <c r="Z26" s="304">
        <v>1</v>
      </c>
      <c r="AA26" s="308">
        <v>496</v>
      </c>
      <c r="AB26" s="308">
        <v>496</v>
      </c>
      <c r="AC26" s="304" t="s">
        <v>559</v>
      </c>
      <c r="AD26" s="308">
        <v>595</v>
      </c>
      <c r="AE26" s="308">
        <v>0</v>
      </c>
      <c r="AF26" s="305" t="s">
        <v>560</v>
      </c>
      <c r="AG26" s="304" t="s">
        <v>561</v>
      </c>
      <c r="AH26" s="304" t="s">
        <v>562</v>
      </c>
      <c r="AI26" s="304" t="s">
        <v>563</v>
      </c>
      <c r="AJ26" s="304" t="s">
        <v>564</v>
      </c>
      <c r="AK26" s="304" t="s">
        <v>565</v>
      </c>
      <c r="AL26" s="304" t="s">
        <v>566</v>
      </c>
      <c r="AM26" s="304" t="s">
        <v>567</v>
      </c>
      <c r="AN26" s="304" t="s">
        <v>565</v>
      </c>
      <c r="AO26" s="305" t="s">
        <v>568</v>
      </c>
      <c r="AP26" s="304" t="s">
        <v>569</v>
      </c>
      <c r="AQ26" s="304" t="s">
        <v>570</v>
      </c>
      <c r="AR26" s="304" t="s">
        <v>569</v>
      </c>
      <c r="AS26" s="304" t="s">
        <v>570</v>
      </c>
      <c r="AT26" s="304" t="s">
        <v>571</v>
      </c>
      <c r="AU26" s="304"/>
      <c r="AV26" s="304"/>
    </row>
    <row r="27" spans="1:48" s="313" customFormat="1" ht="60" x14ac:dyDescent="0.25">
      <c r="A27" s="303" t="s">
        <v>572</v>
      </c>
      <c r="B27" s="310" t="s">
        <v>573</v>
      </c>
      <c r="C27" s="304" t="s">
        <v>552</v>
      </c>
      <c r="D27" s="305" t="s">
        <v>553</v>
      </c>
      <c r="E27" s="306" t="s">
        <v>477</v>
      </c>
      <c r="F27" s="306" t="s">
        <v>477</v>
      </c>
      <c r="G27" s="306" t="s">
        <v>477</v>
      </c>
      <c r="H27" s="306" t="s">
        <v>477</v>
      </c>
      <c r="I27" s="306" t="s">
        <v>477</v>
      </c>
      <c r="J27" s="306" t="s">
        <v>477</v>
      </c>
      <c r="K27" s="306" t="s">
        <v>477</v>
      </c>
      <c r="L27" s="306" t="s">
        <v>477</v>
      </c>
      <c r="M27" s="311" t="s">
        <v>574</v>
      </c>
      <c r="N27" s="307" t="s">
        <v>575</v>
      </c>
      <c r="O27" s="310" t="s">
        <v>573</v>
      </c>
      <c r="P27" s="308">
        <v>139957</v>
      </c>
      <c r="Q27" s="304" t="s">
        <v>556</v>
      </c>
      <c r="R27" s="308">
        <v>139957</v>
      </c>
      <c r="S27" s="304" t="s">
        <v>557</v>
      </c>
      <c r="T27" s="304" t="s">
        <v>576</v>
      </c>
      <c r="U27" s="304">
        <v>1</v>
      </c>
      <c r="V27" s="304">
        <v>1</v>
      </c>
      <c r="W27" s="304" t="s">
        <v>577</v>
      </c>
      <c r="X27" s="308">
        <v>139957</v>
      </c>
      <c r="Y27" s="312"/>
      <c r="Z27" s="312"/>
      <c r="AA27" s="308">
        <v>139957</v>
      </c>
      <c r="AB27" s="308">
        <v>139957</v>
      </c>
      <c r="AC27" s="304" t="s">
        <v>577</v>
      </c>
      <c r="AD27" s="308">
        <v>167948</v>
      </c>
      <c r="AE27" s="308">
        <v>0</v>
      </c>
      <c r="AF27" s="305" t="s">
        <v>578</v>
      </c>
      <c r="AG27" s="304" t="s">
        <v>561</v>
      </c>
      <c r="AH27" s="304" t="s">
        <v>579</v>
      </c>
      <c r="AI27" s="304" t="s">
        <v>580</v>
      </c>
      <c r="AJ27" s="304" t="s">
        <v>581</v>
      </c>
      <c r="AK27" s="304" t="s">
        <v>582</v>
      </c>
      <c r="AL27" s="304" t="s">
        <v>566</v>
      </c>
      <c r="AM27" s="304" t="s">
        <v>567</v>
      </c>
      <c r="AN27" s="304" t="s">
        <v>583</v>
      </c>
      <c r="AO27" s="305" t="s">
        <v>584</v>
      </c>
      <c r="AP27" s="304" t="s">
        <v>585</v>
      </c>
      <c r="AQ27" s="304" t="s">
        <v>586</v>
      </c>
      <c r="AR27" s="304" t="s">
        <v>587</v>
      </c>
      <c r="AS27" s="304" t="s">
        <v>587</v>
      </c>
      <c r="AT27" s="304" t="s">
        <v>588</v>
      </c>
      <c r="AU27" s="312"/>
      <c r="AV27" s="304" t="s">
        <v>589</v>
      </c>
    </row>
    <row r="28" spans="1:48" ht="60" x14ac:dyDescent="0.25">
      <c r="A28" s="305" t="s">
        <v>590</v>
      </c>
      <c r="B28" s="310" t="s">
        <v>573</v>
      </c>
      <c r="C28" s="304" t="s">
        <v>552</v>
      </c>
      <c r="D28" s="305" t="s">
        <v>553</v>
      </c>
      <c r="E28" s="306" t="s">
        <v>477</v>
      </c>
      <c r="F28" s="306" t="s">
        <v>477</v>
      </c>
      <c r="G28" s="306" t="s">
        <v>477</v>
      </c>
      <c r="H28" s="306" t="s">
        <v>477</v>
      </c>
      <c r="I28" s="306" t="s">
        <v>477</v>
      </c>
      <c r="J28" s="306" t="s">
        <v>477</v>
      </c>
      <c r="K28" s="306" t="s">
        <v>477</v>
      </c>
      <c r="L28" s="306" t="s">
        <v>477</v>
      </c>
      <c r="M28" s="311" t="s">
        <v>574</v>
      </c>
      <c r="N28" s="304" t="s">
        <v>591</v>
      </c>
      <c r="O28" s="310" t="s">
        <v>573</v>
      </c>
      <c r="P28" s="308">
        <v>69906</v>
      </c>
      <c r="Q28" s="304" t="s">
        <v>592</v>
      </c>
      <c r="R28" s="308">
        <v>69906</v>
      </c>
      <c r="S28" s="304" t="s">
        <v>557</v>
      </c>
      <c r="T28" s="304" t="s">
        <v>576</v>
      </c>
      <c r="U28" s="304">
        <v>1</v>
      </c>
      <c r="V28" s="304">
        <v>1</v>
      </c>
      <c r="W28" s="304" t="s">
        <v>577</v>
      </c>
      <c r="X28" s="308">
        <v>69906</v>
      </c>
      <c r="Y28" s="312"/>
      <c r="Z28" s="312"/>
      <c r="AA28" s="312"/>
      <c r="AB28" s="308">
        <v>69906</v>
      </c>
      <c r="AC28" s="304" t="s">
        <v>577</v>
      </c>
      <c r="AD28" s="308">
        <v>83887</v>
      </c>
      <c r="AE28" s="308">
        <v>0</v>
      </c>
      <c r="AF28" s="305" t="s">
        <v>593</v>
      </c>
      <c r="AG28" s="304" t="s">
        <v>561</v>
      </c>
      <c r="AH28" s="304" t="s">
        <v>594</v>
      </c>
      <c r="AI28" s="304" t="s">
        <v>594</v>
      </c>
      <c r="AJ28" s="304" t="s">
        <v>595</v>
      </c>
      <c r="AK28" s="304" t="s">
        <v>596</v>
      </c>
      <c r="AL28" s="304" t="s">
        <v>566</v>
      </c>
      <c r="AM28" s="304" t="s">
        <v>567</v>
      </c>
      <c r="AN28" s="304" t="s">
        <v>597</v>
      </c>
      <c r="AO28" s="305" t="s">
        <v>598</v>
      </c>
      <c r="AP28" s="304" t="s">
        <v>599</v>
      </c>
      <c r="AQ28" s="304" t="s">
        <v>599</v>
      </c>
      <c r="AR28" s="304" t="s">
        <v>599</v>
      </c>
      <c r="AS28" s="304" t="s">
        <v>597</v>
      </c>
      <c r="AT28" s="304" t="s">
        <v>588</v>
      </c>
      <c r="AU28" s="312"/>
      <c r="AV28" s="304" t="s">
        <v>600</v>
      </c>
    </row>
    <row r="29" spans="1:48" ht="120" x14ac:dyDescent="0.25">
      <c r="A29" s="312">
        <v>1</v>
      </c>
      <c r="B29" s="310" t="s">
        <v>573</v>
      </c>
      <c r="C29" s="304" t="s">
        <v>552</v>
      </c>
      <c r="D29" s="305" t="s">
        <v>553</v>
      </c>
      <c r="E29" s="306" t="s">
        <v>477</v>
      </c>
      <c r="F29" s="306" t="s">
        <v>477</v>
      </c>
      <c r="G29" s="306" t="s">
        <v>477</v>
      </c>
      <c r="H29" s="306" t="s">
        <v>477</v>
      </c>
      <c r="I29" s="306" t="s">
        <v>477</v>
      </c>
      <c r="J29" s="306" t="s">
        <v>477</v>
      </c>
      <c r="K29" s="306" t="s">
        <v>477</v>
      </c>
      <c r="L29" s="306" t="s">
        <v>477</v>
      </c>
      <c r="M29" s="311" t="s">
        <v>574</v>
      </c>
      <c r="N29" s="304" t="s">
        <v>601</v>
      </c>
      <c r="O29" s="310" t="s">
        <v>573</v>
      </c>
      <c r="P29" s="312">
        <v>7</v>
      </c>
      <c r="Q29" s="304" t="s">
        <v>592</v>
      </c>
      <c r="R29" s="312">
        <v>7</v>
      </c>
      <c r="S29" s="312" t="s">
        <v>602</v>
      </c>
      <c r="T29" s="312" t="s">
        <v>602</v>
      </c>
      <c r="U29" s="304">
        <v>1</v>
      </c>
      <c r="V29" s="304">
        <v>1</v>
      </c>
      <c r="W29" s="314" t="s">
        <v>603</v>
      </c>
      <c r="X29" s="312">
        <v>7</v>
      </c>
      <c r="Y29" s="312"/>
      <c r="Z29" s="312"/>
      <c r="AA29" s="312"/>
      <c r="AB29" s="312">
        <v>7</v>
      </c>
      <c r="AC29" s="314" t="s">
        <v>603</v>
      </c>
      <c r="AD29" s="312">
        <v>7</v>
      </c>
      <c r="AE29" s="312"/>
      <c r="AF29" s="312"/>
      <c r="AG29" s="312"/>
      <c r="AH29" s="312"/>
      <c r="AI29" s="312"/>
      <c r="AJ29" s="312"/>
      <c r="AK29" s="312"/>
      <c r="AL29" s="314" t="s">
        <v>604</v>
      </c>
      <c r="AM29" s="312"/>
      <c r="AN29" s="312"/>
      <c r="AO29" s="312"/>
      <c r="AP29" s="312"/>
      <c r="AQ29" s="315">
        <v>45120</v>
      </c>
      <c r="AR29" s="312"/>
      <c r="AS29" s="315">
        <v>45120</v>
      </c>
      <c r="AT29" s="315">
        <v>46215</v>
      </c>
      <c r="AU29" s="312"/>
      <c r="AV29" s="314" t="s">
        <v>620</v>
      </c>
    </row>
    <row r="30" spans="1:48" ht="120" x14ac:dyDescent="0.25">
      <c r="A30" s="312">
        <v>2</v>
      </c>
      <c r="B30" s="310" t="s">
        <v>573</v>
      </c>
      <c r="C30" s="304" t="s">
        <v>552</v>
      </c>
      <c r="D30" s="305" t="s">
        <v>553</v>
      </c>
      <c r="E30" s="306" t="s">
        <v>477</v>
      </c>
      <c r="F30" s="306" t="s">
        <v>477</v>
      </c>
      <c r="G30" s="306" t="s">
        <v>477</v>
      </c>
      <c r="H30" s="306" t="s">
        <v>477</v>
      </c>
      <c r="I30" s="306" t="s">
        <v>477</v>
      </c>
      <c r="J30" s="306" t="s">
        <v>477</v>
      </c>
      <c r="K30" s="306" t="s">
        <v>477</v>
      </c>
      <c r="L30" s="306" t="s">
        <v>477</v>
      </c>
      <c r="M30" s="311" t="s">
        <v>574</v>
      </c>
      <c r="N30" s="304" t="s">
        <v>605</v>
      </c>
      <c r="O30" s="310" t="s">
        <v>573</v>
      </c>
      <c r="P30" s="312">
        <v>7</v>
      </c>
      <c r="Q30" s="304" t="s">
        <v>592</v>
      </c>
      <c r="R30" s="312">
        <v>7</v>
      </c>
      <c r="S30" s="312" t="s">
        <v>602</v>
      </c>
      <c r="T30" s="312" t="s">
        <v>602</v>
      </c>
      <c r="U30" s="304">
        <v>1</v>
      </c>
      <c r="V30" s="304">
        <v>1</v>
      </c>
      <c r="W30" s="314" t="s">
        <v>603</v>
      </c>
      <c r="X30" s="312">
        <v>7</v>
      </c>
      <c r="Y30" s="312"/>
      <c r="Z30" s="312"/>
      <c r="AA30" s="312"/>
      <c r="AB30" s="312">
        <v>7</v>
      </c>
      <c r="AC30" s="314" t="s">
        <v>603</v>
      </c>
      <c r="AD30" s="312">
        <v>7</v>
      </c>
      <c r="AE30" s="312"/>
      <c r="AF30" s="312"/>
      <c r="AG30" s="312"/>
      <c r="AH30" s="312"/>
      <c r="AI30" s="312"/>
      <c r="AJ30" s="312"/>
      <c r="AK30" s="312"/>
      <c r="AL30" s="314" t="s">
        <v>604</v>
      </c>
      <c r="AM30" s="312"/>
      <c r="AN30" s="312"/>
      <c r="AO30" s="312"/>
      <c r="AP30" s="312"/>
      <c r="AQ30" s="312"/>
      <c r="AR30" s="312"/>
      <c r="AS30" s="312"/>
      <c r="AT30" s="312"/>
      <c r="AU30" s="312"/>
      <c r="AV30" s="314" t="s">
        <v>606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16" zoomScaleNormal="90" zoomScaleSheetLayoutView="100" workbookViewId="0">
      <selection activeCell="G23" sqref="G2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2024 год</v>
      </c>
      <c r="B5" s="466"/>
      <c r="C5" s="37"/>
      <c r="D5" s="37"/>
      <c r="E5" s="37"/>
      <c r="F5" s="37"/>
      <c r="G5" s="37"/>
      <c r="H5" s="37"/>
    </row>
    <row r="6" spans="1:8" ht="18.75" x14ac:dyDescent="0.3">
      <c r="A6" s="63"/>
      <c r="B6" s="63"/>
      <c r="C6" s="63"/>
      <c r="D6" s="63"/>
      <c r="E6" s="63"/>
      <c r="F6" s="63"/>
      <c r="G6" s="63"/>
      <c r="H6" s="63"/>
    </row>
    <row r="7" spans="1:8" ht="18.75" x14ac:dyDescent="0.25">
      <c r="A7" s="399" t="s">
        <v>9</v>
      </c>
      <c r="B7" s="399"/>
      <c r="C7" s="62"/>
      <c r="D7" s="62"/>
      <c r="E7" s="62"/>
      <c r="F7" s="62"/>
      <c r="G7" s="62"/>
      <c r="H7" s="62"/>
    </row>
    <row r="8" spans="1:8" ht="18.75" x14ac:dyDescent="0.25">
      <c r="A8" s="62"/>
      <c r="B8" s="62"/>
      <c r="C8" s="62"/>
      <c r="D8" s="62"/>
      <c r="E8" s="62"/>
      <c r="F8" s="62"/>
      <c r="G8" s="62"/>
      <c r="H8" s="62"/>
    </row>
    <row r="9" spans="1:8" x14ac:dyDescent="0.25">
      <c r="A9" s="391" t="str">
        <f>'1. паспорт местоположение'!A9:C9</f>
        <v>АО Россети Тюмень</v>
      </c>
      <c r="B9" s="391"/>
      <c r="C9" s="60"/>
      <c r="D9" s="60"/>
      <c r="E9" s="60"/>
      <c r="F9" s="60"/>
      <c r="G9" s="60"/>
      <c r="H9" s="60"/>
    </row>
    <row r="10" spans="1:8" x14ac:dyDescent="0.25">
      <c r="A10" s="392" t="s">
        <v>8</v>
      </c>
      <c r="B10" s="392"/>
      <c r="C10" s="61"/>
      <c r="D10" s="61"/>
      <c r="E10" s="61"/>
      <c r="F10" s="61"/>
      <c r="G10" s="61"/>
      <c r="H10" s="61"/>
    </row>
    <row r="11" spans="1:8" ht="18.75" x14ac:dyDescent="0.25">
      <c r="A11" s="62"/>
      <c r="B11" s="62"/>
      <c r="C11" s="62"/>
      <c r="D11" s="62"/>
      <c r="E11" s="62"/>
      <c r="F11" s="62"/>
      <c r="G11" s="62"/>
      <c r="H11" s="62"/>
    </row>
    <row r="12" spans="1:8" ht="30.75" customHeight="1" x14ac:dyDescent="0.25">
      <c r="A12" s="391" t="str">
        <f>'7. Паспорт отчет о закупке'!A12:AV12</f>
        <v>M_TP3400.VL.0069</v>
      </c>
      <c r="B12" s="391"/>
      <c r="C12" s="60"/>
      <c r="D12" s="60"/>
      <c r="E12" s="60"/>
      <c r="F12" s="60"/>
      <c r="G12" s="60"/>
      <c r="H12" s="60"/>
    </row>
    <row r="13" spans="1:8" x14ac:dyDescent="0.25">
      <c r="A13" s="392" t="s">
        <v>7</v>
      </c>
      <c r="B13" s="392"/>
      <c r="C13" s="61"/>
      <c r="D13" s="61"/>
      <c r="E13" s="61"/>
      <c r="F13" s="61"/>
      <c r="G13" s="61"/>
      <c r="H13" s="61"/>
    </row>
    <row r="14" spans="1:8" ht="18.75" x14ac:dyDescent="0.25">
      <c r="A14" s="10"/>
      <c r="B14" s="10"/>
      <c r="C14" s="10"/>
      <c r="D14" s="10"/>
      <c r="E14" s="10"/>
      <c r="F14" s="10"/>
      <c r="G14" s="10"/>
      <c r="H14" s="10"/>
    </row>
    <row r="15" spans="1:8" ht="40.5" customHeight="1" x14ac:dyDescent="0.25">
      <c r="A15" s="463" t="str">
        <f>'7. Паспорт отчет о закупке'!A15:AV15</f>
        <v>Реконструкция ВЛ 10кВ Янтык Южного ТПО (кольцевание с ВЛ 10кВ Подхоз-2 - 0,45км., реклоузер 1 шт.)</v>
      </c>
      <c r="B15" s="463"/>
      <c r="C15" s="60"/>
      <c r="D15" s="60"/>
      <c r="E15" s="60"/>
      <c r="F15" s="60"/>
      <c r="G15" s="60"/>
      <c r="H15" s="60"/>
    </row>
    <row r="16" spans="1:8" x14ac:dyDescent="0.25">
      <c r="A16" s="392" t="s">
        <v>6</v>
      </c>
      <c r="B16" s="392"/>
      <c r="C16" s="61"/>
      <c r="D16" s="61"/>
      <c r="E16" s="61"/>
      <c r="F16" s="61"/>
      <c r="G16" s="61"/>
      <c r="H16" s="61"/>
    </row>
    <row r="17" spans="1:2" x14ac:dyDescent="0.25">
      <c r="B17" s="40"/>
    </row>
    <row r="18" spans="1:2" ht="33.75" customHeight="1" x14ac:dyDescent="0.25">
      <c r="A18" s="464" t="s">
        <v>431</v>
      </c>
      <c r="B18" s="465"/>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26"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2" t="s">
        <v>546</v>
      </c>
      <c r="B27" s="252">
        <v>3.5144042400000006</v>
      </c>
    </row>
    <row r="28" spans="1:2" ht="30.75" thickBot="1" x14ac:dyDescent="0.3">
      <c r="A28" s="48" t="s">
        <v>316</v>
      </c>
      <c r="B28" s="256"/>
    </row>
    <row r="29" spans="1:2" ht="28.5" x14ac:dyDescent="0.25">
      <c r="A29" s="251" t="s">
        <v>317</v>
      </c>
      <c r="B29" s="252">
        <v>1.5069999999999999</v>
      </c>
    </row>
    <row r="30" spans="1:2" ht="28.5" x14ac:dyDescent="0.25">
      <c r="A30" s="253" t="s">
        <v>318</v>
      </c>
      <c r="B30" s="254">
        <v>1.5069999999999999</v>
      </c>
    </row>
    <row r="31" spans="1:2" x14ac:dyDescent="0.25">
      <c r="A31" s="255" t="s">
        <v>319</v>
      </c>
      <c r="B31" s="256"/>
    </row>
    <row r="32" spans="1:2" ht="29.25" thickBot="1" x14ac:dyDescent="0.3">
      <c r="A32" s="257" t="s">
        <v>513</v>
      </c>
      <c r="B32" s="258">
        <v>1.5049999999999999</v>
      </c>
    </row>
    <row r="33" spans="1:2" ht="30" x14ac:dyDescent="0.25">
      <c r="A33" s="259" t="s">
        <v>542</v>
      </c>
      <c r="B33" s="260">
        <v>0.59499999999999997</v>
      </c>
    </row>
    <row r="34" spans="1:2" x14ac:dyDescent="0.25">
      <c r="A34" s="261" t="s">
        <v>320</v>
      </c>
      <c r="B34" s="262">
        <v>0</v>
      </c>
    </row>
    <row r="35" spans="1:2" x14ac:dyDescent="0.25">
      <c r="A35" s="261" t="s">
        <v>321</v>
      </c>
      <c r="B35" s="263">
        <v>0</v>
      </c>
    </row>
    <row r="36" spans="1:2" x14ac:dyDescent="0.25">
      <c r="A36" s="261" t="s">
        <v>322</v>
      </c>
      <c r="B36" s="263">
        <v>0</v>
      </c>
    </row>
    <row r="37" spans="1:2" ht="45" x14ac:dyDescent="0.25">
      <c r="A37" s="259" t="s">
        <v>607</v>
      </c>
      <c r="B37" s="260">
        <v>7.4999999999999997E-2</v>
      </c>
    </row>
    <row r="38" spans="1:2" x14ac:dyDescent="0.25">
      <c r="A38" s="261" t="s">
        <v>320</v>
      </c>
      <c r="B38" s="262">
        <v>0</v>
      </c>
    </row>
    <row r="39" spans="1:2" x14ac:dyDescent="0.25">
      <c r="A39" s="261" t="s">
        <v>321</v>
      </c>
      <c r="B39" s="263">
        <v>7.4999999999999997E-2</v>
      </c>
    </row>
    <row r="40" spans="1:2" x14ac:dyDescent="0.25">
      <c r="A40" s="261" t="s">
        <v>322</v>
      </c>
      <c r="B40" s="263">
        <v>6.3E-2</v>
      </c>
    </row>
    <row r="41" spans="1:2" ht="30" x14ac:dyDescent="0.25">
      <c r="A41" s="259" t="s">
        <v>608</v>
      </c>
      <c r="B41" s="260">
        <v>0.83499999999999996</v>
      </c>
    </row>
    <row r="42" spans="1:2" x14ac:dyDescent="0.25">
      <c r="A42" s="261" t="s">
        <v>320</v>
      </c>
      <c r="B42" s="262">
        <v>24.07</v>
      </c>
    </row>
    <row r="43" spans="1:2" x14ac:dyDescent="0.25">
      <c r="A43" s="261" t="s">
        <v>321</v>
      </c>
      <c r="B43" s="263">
        <v>0.83499999999999996</v>
      </c>
    </row>
    <row r="44" spans="1:2" x14ac:dyDescent="0.25">
      <c r="A44" s="261" t="s">
        <v>322</v>
      </c>
      <c r="B44" s="263">
        <v>0.69499999999999995</v>
      </c>
    </row>
    <row r="45" spans="1:2" ht="29.25" thickBot="1" x14ac:dyDescent="0.3">
      <c r="A45" s="257" t="s">
        <v>514</v>
      </c>
      <c r="B45" s="258">
        <v>0</v>
      </c>
    </row>
    <row r="46" spans="1:2" x14ac:dyDescent="0.25">
      <c r="A46" s="261" t="s">
        <v>515</v>
      </c>
      <c r="B46" s="262" t="s">
        <v>458</v>
      </c>
    </row>
    <row r="47" spans="1:2" x14ac:dyDescent="0.25">
      <c r="A47" s="261" t="s">
        <v>320</v>
      </c>
      <c r="B47" s="262" t="s">
        <v>458</v>
      </c>
    </row>
    <row r="48" spans="1:2" x14ac:dyDescent="0.25">
      <c r="A48" s="261" t="s">
        <v>321</v>
      </c>
      <c r="B48" s="262" t="s">
        <v>458</v>
      </c>
    </row>
    <row r="49" spans="1:2" x14ac:dyDescent="0.25">
      <c r="A49" s="261" t="s">
        <v>322</v>
      </c>
      <c r="B49" s="262" t="s">
        <v>458</v>
      </c>
    </row>
    <row r="50" spans="1:2" ht="29.25" thickBot="1" x14ac:dyDescent="0.3">
      <c r="A50" s="257" t="s">
        <v>516</v>
      </c>
      <c r="B50" s="258">
        <v>2E-3</v>
      </c>
    </row>
    <row r="51" spans="1:2" ht="45" x14ac:dyDescent="0.25">
      <c r="A51" s="259" t="s">
        <v>609</v>
      </c>
      <c r="B51" s="260">
        <v>1E-3</v>
      </c>
    </row>
    <row r="52" spans="1:2" x14ac:dyDescent="0.25">
      <c r="A52" s="261" t="s">
        <v>320</v>
      </c>
      <c r="B52" s="262">
        <v>0</v>
      </c>
    </row>
    <row r="53" spans="1:2" x14ac:dyDescent="0.25">
      <c r="A53" s="261" t="s">
        <v>321</v>
      </c>
      <c r="B53" s="262">
        <v>1E-3</v>
      </c>
    </row>
    <row r="54" spans="1:2" x14ac:dyDescent="0.25">
      <c r="A54" s="261" t="s">
        <v>322</v>
      </c>
      <c r="B54" s="262">
        <v>1E-3</v>
      </c>
    </row>
    <row r="55" spans="1:2" ht="45" x14ac:dyDescent="0.25">
      <c r="A55" s="259" t="s">
        <v>610</v>
      </c>
      <c r="B55" s="260">
        <v>1E-3</v>
      </c>
    </row>
    <row r="56" spans="1:2" x14ac:dyDescent="0.25">
      <c r="A56" s="261" t="s">
        <v>320</v>
      </c>
      <c r="B56" s="262">
        <v>0</v>
      </c>
    </row>
    <row r="57" spans="1:2" x14ac:dyDescent="0.25">
      <c r="A57" s="261" t="s">
        <v>321</v>
      </c>
      <c r="B57" s="263">
        <v>1E-3</v>
      </c>
    </row>
    <row r="58" spans="1:2" x14ac:dyDescent="0.25">
      <c r="A58" s="261" t="s">
        <v>322</v>
      </c>
      <c r="B58" s="263">
        <v>1E-3</v>
      </c>
    </row>
    <row r="59" spans="1:2" ht="29.25" thickBot="1" x14ac:dyDescent="0.3">
      <c r="A59" s="257" t="s">
        <v>323</v>
      </c>
      <c r="B59" s="264" t="s">
        <v>458</v>
      </c>
    </row>
    <row r="60" spans="1:2" x14ac:dyDescent="0.25">
      <c r="A60" s="261" t="s">
        <v>319</v>
      </c>
      <c r="B60" s="262" t="s">
        <v>458</v>
      </c>
    </row>
    <row r="61" spans="1:2" x14ac:dyDescent="0.25">
      <c r="A61" s="261" t="s">
        <v>517</v>
      </c>
      <c r="B61" s="262" t="s">
        <v>458</v>
      </c>
    </row>
    <row r="62" spans="1:2" x14ac:dyDescent="0.25">
      <c r="A62" s="261" t="s">
        <v>518</v>
      </c>
      <c r="B62" s="262" t="s">
        <v>458</v>
      </c>
    </row>
    <row r="63" spans="1:2" ht="30" x14ac:dyDescent="0.25">
      <c r="A63" s="261" t="s">
        <v>519</v>
      </c>
      <c r="B63" s="262">
        <v>100</v>
      </c>
    </row>
    <row r="64" spans="1:2" ht="16.5" thickBot="1" x14ac:dyDescent="0.3">
      <c r="A64" s="257" t="s">
        <v>324</v>
      </c>
      <c r="B64" s="264">
        <v>0</v>
      </c>
    </row>
    <row r="65" spans="1:2" ht="16.5" thickBot="1" x14ac:dyDescent="0.3">
      <c r="A65" s="257" t="s">
        <v>325</v>
      </c>
      <c r="B65" s="258">
        <v>1.196</v>
      </c>
    </row>
    <row r="66" spans="1:2" ht="16.5" thickBot="1" x14ac:dyDescent="0.3">
      <c r="A66" s="257" t="s">
        <v>326</v>
      </c>
      <c r="B66" s="264">
        <v>0</v>
      </c>
    </row>
    <row r="67" spans="1:2" ht="16.5" thickBot="1" x14ac:dyDescent="0.3">
      <c r="A67" s="257" t="s">
        <v>327</v>
      </c>
      <c r="B67" s="258">
        <v>1.5069999999999999</v>
      </c>
    </row>
    <row r="68" spans="1:2" ht="16.5" thickBot="1" x14ac:dyDescent="0.3">
      <c r="A68" s="257" t="s">
        <v>328</v>
      </c>
      <c r="B68" s="264" t="s">
        <v>458</v>
      </c>
    </row>
    <row r="69" spans="1:2" x14ac:dyDescent="0.25">
      <c r="A69" s="261" t="s">
        <v>329</v>
      </c>
      <c r="B69" s="262" t="s">
        <v>543</v>
      </c>
    </row>
    <row r="70" spans="1:2" x14ac:dyDescent="0.25">
      <c r="A70" s="261" t="s">
        <v>330</v>
      </c>
      <c r="B70" s="262" t="s">
        <v>544</v>
      </c>
    </row>
    <row r="71" spans="1:2" x14ac:dyDescent="0.25">
      <c r="A71" s="261" t="s">
        <v>331</v>
      </c>
      <c r="B71" s="262" t="s">
        <v>458</v>
      </c>
    </row>
    <row r="72" spans="1:2" ht="30" x14ac:dyDescent="0.25">
      <c r="A72" s="261" t="s">
        <v>332</v>
      </c>
      <c r="B72" s="262" t="s">
        <v>611</v>
      </c>
    </row>
    <row r="73" spans="1:2" ht="16.5" thickBot="1" x14ac:dyDescent="0.3">
      <c r="A73" s="261" t="s">
        <v>333</v>
      </c>
      <c r="B73" s="262" t="s">
        <v>458</v>
      </c>
    </row>
    <row r="74" spans="1:2" ht="30.75" thickBot="1" x14ac:dyDescent="0.3">
      <c r="A74" s="49" t="s">
        <v>334</v>
      </c>
      <c r="B74" s="50"/>
    </row>
    <row r="75" spans="1:2" ht="29.25" thickBot="1" x14ac:dyDescent="0.3">
      <c r="A75" s="45" t="s">
        <v>335</v>
      </c>
      <c r="B75" s="50"/>
    </row>
    <row r="76" spans="1:2" ht="16.5" thickBot="1" x14ac:dyDescent="0.3">
      <c r="A76" s="49" t="s">
        <v>319</v>
      </c>
      <c r="B76" s="53" t="s">
        <v>477</v>
      </c>
    </row>
    <row r="77" spans="1:2" ht="16.5" thickBot="1" x14ac:dyDescent="0.3">
      <c r="A77" s="49" t="s">
        <v>336</v>
      </c>
      <c r="B77" s="50" t="s">
        <v>477</v>
      </c>
    </row>
    <row r="78" spans="1:2" ht="16.5" thickBot="1" x14ac:dyDescent="0.3">
      <c r="A78" s="49" t="s">
        <v>337</v>
      </c>
      <c r="B78" s="53" t="s">
        <v>477</v>
      </c>
    </row>
    <row r="79" spans="1:2" ht="35.25" customHeight="1" thickBot="1" x14ac:dyDescent="0.3">
      <c r="A79" s="54" t="s">
        <v>338</v>
      </c>
      <c r="B79" s="316" t="s">
        <v>612</v>
      </c>
    </row>
    <row r="80" spans="1:2" ht="39" customHeight="1" thickBot="1" x14ac:dyDescent="0.3">
      <c r="A80" s="45" t="s">
        <v>339</v>
      </c>
      <c r="B80" s="317">
        <v>45515</v>
      </c>
    </row>
    <row r="81" spans="1:2" ht="16.5" thickBot="1" x14ac:dyDescent="0.3">
      <c r="A81" s="51" t="s">
        <v>340</v>
      </c>
      <c r="B81" s="55" t="s">
        <v>477</v>
      </c>
    </row>
    <row r="82" spans="1:2" ht="16.5" thickBot="1" x14ac:dyDescent="0.3">
      <c r="A82" s="51" t="s">
        <v>341</v>
      </c>
      <c r="B82" s="55" t="s">
        <v>477</v>
      </c>
    </row>
    <row r="83" spans="1:2" ht="16.5" thickBot="1" x14ac:dyDescent="0.3">
      <c r="A83" s="51" t="s">
        <v>342</v>
      </c>
      <c r="B83" s="55"/>
    </row>
    <row r="84" spans="1:2" ht="29.25" thickBot="1" x14ac:dyDescent="0.3">
      <c r="A84" s="54" t="s">
        <v>343</v>
      </c>
      <c r="B84" s="321" t="s">
        <v>613</v>
      </c>
    </row>
    <row r="85" spans="1:2" ht="28.5" customHeight="1" x14ac:dyDescent="0.25">
      <c r="A85" s="318" t="s">
        <v>344</v>
      </c>
      <c r="B85" s="462" t="s">
        <v>614</v>
      </c>
    </row>
    <row r="86" spans="1:2" x14ac:dyDescent="0.25">
      <c r="A86" s="319" t="s">
        <v>345</v>
      </c>
      <c r="B86" s="462"/>
    </row>
    <row r="87" spans="1:2" x14ac:dyDescent="0.25">
      <c r="A87" s="319" t="s">
        <v>346</v>
      </c>
      <c r="B87" s="462"/>
    </row>
    <row r="88" spans="1:2" x14ac:dyDescent="0.25">
      <c r="A88" s="319" t="s">
        <v>347</v>
      </c>
      <c r="B88" s="462"/>
    </row>
    <row r="89" spans="1:2" x14ac:dyDescent="0.25">
      <c r="A89" s="319" t="s">
        <v>348</v>
      </c>
      <c r="B89" s="462"/>
    </row>
    <row r="90" spans="1:2" ht="16.5" thickBot="1" x14ac:dyDescent="0.3">
      <c r="A90" s="320" t="s">
        <v>349</v>
      </c>
      <c r="B90" s="462"/>
    </row>
    <row r="93" spans="1:2" x14ac:dyDescent="0.25">
      <c r="A93" s="56"/>
      <c r="B93" s="57"/>
    </row>
    <row r="94" spans="1:2" x14ac:dyDescent="0.25">
      <c r="B94" s="58"/>
    </row>
    <row r="95" spans="1:2" x14ac:dyDescent="0.25">
      <c r="B95" s="5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2024-11-29T11:52:49Z</dcterms:modified>
</cp:coreProperties>
</file>