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91" i="30" s="1"/>
  <c r="H88" i="30"/>
  <c r="I81" i="30"/>
  <c r="J81" i="30" s="1"/>
  <c r="J85" i="30" s="1"/>
  <c r="J88" i="30" s="1"/>
  <c r="G91" i="30"/>
  <c r="F91" i="30"/>
  <c r="H89" i="30"/>
  <c r="H92" i="30" s="1"/>
  <c r="I85" i="30" l="1"/>
  <c r="K81" i="30"/>
  <c r="K85" i="30" s="1"/>
  <c r="K86" i="30" s="1"/>
  <c r="J90" i="30"/>
  <c r="I90" i="30"/>
  <c r="I86" i="30"/>
  <c r="I91" i="30" s="1"/>
  <c r="K88" i="30" l="1"/>
  <c r="L81" i="30"/>
  <c r="L85" i="30" s="1"/>
  <c r="L90" i="30" s="1"/>
  <c r="K90" i="30"/>
  <c r="I88" i="30"/>
  <c r="K89" i="30" s="1"/>
  <c r="J86" i="30"/>
  <c r="K91" i="30" s="1"/>
  <c r="J91" i="30" l="1"/>
  <c r="L88" i="30"/>
  <c r="L89" i="30" s="1"/>
  <c r="M81" i="30"/>
  <c r="M85" i="30" s="1"/>
  <c r="M86" i="30" s="1"/>
  <c r="M91" i="30" s="1"/>
  <c r="L86" i="30"/>
  <c r="L91" i="30" s="1"/>
  <c r="I89" i="30"/>
  <c r="I92" i="30" s="1"/>
  <c r="J89" i="30"/>
  <c r="L92" i="30"/>
  <c r="M90" i="30" l="1"/>
  <c r="N81" i="30"/>
  <c r="O81" i="30" s="1"/>
  <c r="O85" i="30" s="1"/>
  <c r="O88" i="30" s="1"/>
  <c r="J92" i="30"/>
  <c r="M88" i="30"/>
  <c r="M89" i="30" s="1"/>
  <c r="M92" i="30" s="1"/>
  <c r="K92" i="30"/>
  <c r="P81" i="30" l="1"/>
  <c r="Q81" i="30" s="1"/>
  <c r="Q85" i="30" s="1"/>
  <c r="N85" i="30"/>
  <c r="N88" i="30" s="1"/>
  <c r="N89" i="30" s="1"/>
  <c r="N92" i="30" s="1"/>
  <c r="O90" i="30"/>
  <c r="N90" i="30"/>
  <c r="N86" i="30"/>
  <c r="N91" i="30" s="1"/>
  <c r="O86" i="30"/>
  <c r="O89" i="30"/>
  <c r="R81" i="30"/>
  <c r="O92" i="30" l="1"/>
  <c r="O91" i="30"/>
  <c r="P85" i="30"/>
  <c r="P90" i="30" s="1"/>
  <c r="P88" i="30"/>
  <c r="P89" i="30" s="1"/>
  <c r="P92" i="30" s="1"/>
  <c r="R85" i="30"/>
  <c r="S81" i="30"/>
  <c r="Q88" i="30"/>
  <c r="Q90" i="30"/>
  <c r="P86" i="30" l="1"/>
  <c r="P91" i="30" s="1"/>
  <c r="Q86" i="30"/>
  <c r="Q91" i="30" s="1"/>
  <c r="Q89" i="30"/>
  <c r="Q92" i="30" s="1"/>
  <c r="S85" i="30"/>
  <c r="T81" i="30"/>
  <c r="R88" i="30"/>
  <c r="R89" i="30" s="1"/>
  <c r="R86" i="30"/>
  <c r="R91" i="30" s="1"/>
  <c r="R90" i="30"/>
  <c r="R92" i="30" l="1"/>
  <c r="T85" i="30"/>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<sst xmlns="http://schemas.openxmlformats.org/spreadsheetml/2006/main" count="1324" uniqueCount="592">
  <si>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</si>
  <si>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</si>
  <si>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</si>
  <si>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</si>
  <si>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</si>
  <si>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</si>
  <si>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</si>
  <si>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</si>
  <si>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</si>
  <si>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</si>
  <si>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</si>
  <si>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</si>
  <si>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</si>
  <si>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</si>
  <si>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</si>
  <si>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</si>
  <si>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</si>
  <si>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</si>
  <si>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</si>
  <si>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</si>
  <si>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</si>
  <si>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</si>
  <si>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</si>
  <si>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</si>
  <si>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</si>
  <si>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</si>
  <si>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</si>
  <si>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</si>
  <si>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</si>
  <si>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</si>
  <si>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</si>
  <si>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</si>
  <si>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</si>
  <si>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</si>
  <si>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</si>
  <si>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</si>
  <si>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</si>
  <si>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</si>
  <si>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</si>
  <si>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</si>
  <si>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</si>
  <si>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</si>
  <si>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</si>
  <si>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</si>
  <si>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</si>
  <si>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</si>
  <si>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</si>
  <si>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</si>
  <si>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</si>
  <si>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</si>
  <si>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</si>
  <si>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</si>
  <si>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</si>
  <si>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</si>
  <si>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</si>
  <si>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</si>
  <si>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</si>
  <si>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</si>
  <si>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</si>
  <si>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</si>
  <si>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</si>
  <si>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</si>
  <si>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</si>
  <si>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</si>
  <si>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</si>
  <si>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</si>
  <si>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</si>
  <si>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</si>
  <si>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</si>
  <si>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</si>
  <si>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</si>
  <si>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</si>
  <si>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</si>
  <si>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</si>
  <si>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</si>
  <si>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</si>
  <si>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</si>
  <si>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</si>
  <si>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</si>
  <si>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</si>
  <si>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</si>
  <si>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</si>
  <si>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</si>
  <si>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</si>
  <si>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</si>
  <si>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</si>
  <si>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</si>
  <si>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</si>
  <si>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</si>
  <si>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</si>
  <si>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</si>
  <si>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</si>
  <si>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</si>
  <si>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</si>
  <si>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</si>
  <si>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</si>
  <si>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</si>
  <si>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</si>
  <si>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</si>
  <si>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</si>
  <si>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</si>
  <si>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</si>
  <si>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</si>
  <si>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</si>
  <si>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</si>
  <si>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</si>
  <si>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</si>
  <si>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</si>
  <si>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</si>
  <si>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</si>
  <si>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</si>
  <si>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</si>
  <si>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</si>
  <si>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</si>
  <si>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</si>
  <si>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</si>
  <si>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</si>
  <si>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</si>
  <si>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</si>
  <si>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</si>
  <si>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</si>
  <si>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</si>
  <si>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</si>
  <si>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</si>
  <si>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</si>
  <si>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</si>
  <si>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</si>
  <si>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</si>
  <si>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</si>
  <si>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</si>
  <si>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</si>
  <si>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</si>
  <si>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</si>
  <si>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</si>
  <si>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</si>
  <si>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</si>
  <si>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</si>
  <si>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</si>
  <si>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</si>
  <si>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</si>
  <si>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</si>
  <si>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</si>
  <si>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</si>
  <si>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</si>
  <si>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</si>
  <si>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</si>
  <si>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</si>
  <si>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</si>
  <si>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</si>
  <si>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</si>
  <si>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</si>
  <si>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</si>
  <si>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</si>
  <si>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</si>
  <si>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</si>
  <si>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</si>
  <si>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</si>
  <si>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</si>
  <si>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</si>
  <si>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</si>
  <si>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</si>
  <si>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</si>
  <si>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</si>
  <si>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</si>
  <si>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</si>
  <si>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</si>
  <si>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</si>
  <si>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</si>
  <si>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</si>
  <si>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</si>
  <si>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</si>
  <si>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</si>
  <si>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</si>
  <si>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</si>
  <si>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</si>
  <si>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</si>
  <si>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</si>
  <si>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</si>
  <si>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</si>
  <si>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</si>
  <si>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</si>
  <si>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</si>
  <si>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</si>
  <si>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</si>
  <si>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</si>
  <si>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</si>
  <si>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</si>
  <si>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</si>
  <si>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</si>
  <si>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</si>
  <si>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</si>
  <si>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</si>
  <si>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</si>
  <si>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</si>
  <si>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</si>
  <si>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</si>
  <si>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</si>
  <si>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</si>
  <si>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</si>
  <si>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</si>
  <si>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</si>
  <si>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</si>
  <si>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</si>
  <si>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</si>
  <si>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</si>
  <si>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</si>
  <si>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</si>
  <si>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</si>
  <si>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</si>
  <si>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</si>
  <si>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</si>
  <si>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</si>
  <si>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</si>
  <si>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</si>
  <si>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</si>
  <si>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</si>
  <si>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</si>
  <si>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</si>
  <si>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</si>
  <si>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</si>
  <si>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</si>
  <si>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</si>
  <si>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</si>
  <si>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</si>
  <si>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</si>
  <si>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</si>
  <si>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</si>
  <si>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</si>
  <si>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</si>
  <si>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</si>
  <si>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</si>
  <si>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</si>
  <si>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</si>
  <si>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</si>
  <si>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</si>
  <si>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</si>
  <si>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</si>
  <si>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</si>
  <si>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</si>
  <si>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</si>
  <si>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</si>
  <si>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</si>
  <si>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</si>
  <si>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</si>
  <si>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</si>
  <si>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</si>
  <si>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</si>
  <si>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</si>
  <si>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</si>
  <si>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</si>
  <si>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</si>
  <si>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</si>
  <si>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</si>
  <si>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</si>
  <si>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</si>
  <si>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</si>
  <si>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</si>
  <si>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</si>
  <si>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</si>
  <si>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</si>
  <si>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</si>
  <si>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</si>
  <si>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</si>
  <si>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</si>
  <si>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</si>
  <si>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</si>
  <si>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</si>
  <si>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</si>
  <si>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</si>
  <si>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</si>
  <si>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</si>
  <si>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</si>
  <si>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</si>
  <si>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</si>
  <si>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</si>
  <si>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</si>
  <si>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</si>
  <si>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</si>
  <si>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</si>
  <si>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</si>
  <si>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</si>
  <si>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</si>
  <si>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</si>
  <si>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</si>
  <si>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</si>
  <si>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</si>
  <si>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</si>
  <si>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</si>
  <si>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</si>
  <si>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</si>
  <si>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</si>
  <si>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</si>
  <si>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</si>
  <si>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</si>
  <si>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</si>
  <si>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</si>
  <si>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</si>
  <si>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</si>
  <si>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</si>
  <si>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</si>
  <si>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</si>
  <si>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</si>
  <si>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</si>
  <si>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</si>
  <si>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</si>
  <si>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</si>
  <si>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</si>
  <si>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</si>
  <si>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</si>
  <si>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</si>
  <si>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</si>
  <si>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</si>
  <si>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</si>
  <si>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</si>
  <si>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</si>
  <si>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</si>
  <si>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</si>
  <si>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</si>
  <si>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</si>
  <si>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</si>
  <si>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</si>
  <si>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</si>
  <si>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</si>
  <si>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</si>
  <si>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</si>
  <si>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</si>
  <si>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</si>
  <si>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</si>
  <si>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</si>
  <si>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</si>
  <si>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</si>
  <si>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</si>
  <si>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</si>
  <si>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</si>
  <si>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</si>
  <si>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</si>
  <si>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</si>
  <si>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</si>
  <si>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</si>
  <si>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</si>
  <si>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</si>
  <si>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</si>
  <si>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</si>
  <si>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</si>
  <si>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</si>
  <si>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</si>
  <si>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</si>
  <si>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</si>
  <si>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</si>
  <si>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</si>
  <si>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</si>
  <si>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</si>
  <si>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</si>
  <si>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</si>
  <si>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</si>
  <si>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</si>
  <si>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</si>
  <si>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</si>
  <si>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</si>
  <si>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</si>
  <si>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</si>
  <si>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</si>
  <si>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</si>
  <si>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</si>
  <si>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</si>
  <si>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</si>
  <si>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</si>
  <si>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</si>
  <si>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</si>
  <si>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</si>
  <si>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</si>
  <si>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</si>
  <si>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</si>
  <si>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</si>
  <si>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</si>
  <si>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</si>
  <si>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</si>
  <si>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</si>
  <si>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</si>
  <si>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</si>
  <si>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</si>
  <si>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</si>
  <si>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</si>
  <si>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</si>
  <si>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</si>
  <si>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</si>
  <si>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</si>
  <si>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</si>
  <si>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</si>
  <si>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</si>
  <si>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</si>
  <si>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</si>
  <si>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</si>
  <si>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</si>
  <si>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</si>
  <si>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</si>
  <si>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</si>
  <si>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</si>
  <si>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</si>
  <si>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</si>
  <si>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</si>
  <si>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</si>
  <si>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</si>
  <si>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</si>
  <si>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</si>
  <si>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</si>
  <si>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</si>
  <si>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</si>
  <si>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</si>
  <si>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</si>
  <si>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</si>
  <si>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</si>
  <si>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</si>
  <si>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</si>
  <si>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</si>
  <si>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</si>
  <si>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</si>
  <si>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</si>
  <si>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</si>
  <si>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</si>
  <si>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</si>
  <si>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</si>
  <si>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</si>
  <si>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</si>
  <si>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</si>
  <si>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</si>
  <si>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</si>
  <si>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</si>
  <si>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</si>
  <si>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</si>
  <si>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</si>
  <si>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</si>
  <si>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</si>
  <si>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</si>
  <si>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</si>
  <si>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</si>
  <si>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</si>
  <si>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</si>
  <si>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</si>
  <si>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</si>
  <si>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</si>
  <si>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</si>
  <si>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</si>
  <si>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</si>
  <si>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</si>
  <si>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</si>
  <si>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</si>
  <si>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</si>
  <si>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</si>
  <si>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</si>
  <si>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</si>
  <si>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</si>
  <si>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</si>
  <si>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</si>
  <si>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</si>
  <si>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</si>
  <si>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</si>
  <si>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</si>
  <si>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</si>
  <si>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</si>
  <si>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</si>
  <si>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</si>
  <si>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</si>
  <si>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</si>
  <si>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</si>
  <si>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</si>
  <si>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</si>
  <si>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</si>
  <si>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</si>
  <si>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</si>
  <si>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</si>
  <si>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</si>
  <si>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</si>
  <si>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</si>
  <si>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</si>
  <si>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</si>
  <si>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</si>
  <si>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</si>
  <si>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</si>
  <si>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</si>
  <si>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</si>
  <si>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</si>
  <si>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</si>
  <si>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</si>
  <si>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</si>
  <si>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</si>
  <si>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</si>
  <si>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</si>
  <si>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</si>
  <si>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</si>
  <si>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</si>
  <si>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</si>
  <si>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</si>
  <si>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</si>
  <si>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</si>
  <si>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</si>
  <si>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</si>
  <si>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</si>
  <si>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</si>
  <si>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</si>
  <si>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</si>
  <si>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</si>
  <si>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</si>
  <si>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</si>
  <si>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</si>
  <si>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</si>
  <si>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</si>
  <si>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</si>
  <si>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</si>
  <si>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</si>
  <si>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</si>
  <si>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</si>
  <si>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</si>
  <si>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</si>
  <si>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</si>
  <si>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</si>
  <si>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</si>
  <si>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</si>
  <si>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</si>
  <si>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</si>
  <si>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</si>
  <si>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</si>
  <si>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</si>
  <si>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</si>
  <si>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</si>
  <si>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</si>
  <si>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</si>
  <si>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</si>
  <si>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</si>
  <si>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</si>
  <si>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</si>
  <si>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</si>
  <si>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</si>
  <si>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</si>
  <si>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</si>
  <si>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</si>
  <si>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</si>
  <si>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</si>
  <si>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</si>
  <si>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</si>
  <si>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</si>
  <si>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</si>
  <si>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</si>
  <si>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</si>
  <si>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</si>
  <si>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</si>
  <si>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</si>
  <si>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</si>
  <si>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</si>
  <si>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</si>
  <si>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</si>
  <si>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</si>
  <si>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</si>
  <si>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</si>
  <si>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</si>
  <si>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</si>
  <si>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</si>
  <si>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</si>
  <si>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</si>
  <si>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</si>
  <si>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</si>
  <si>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</si>
  <si>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</si>
  <si>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</si>
  <si>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</si>
  <si>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</si>
  <si>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</si>
  <si>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</si>
  <si>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</si>
  <si>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2025</t>
  </si>
  <si>
    <t>Год 2026</t>
  </si>
  <si>
    <t>Год 2027</t>
  </si>
  <si>
    <t>ВЛ-10-0.4кВ - 8.52км</t>
  </si>
  <si>
    <t>Этапы не предусмотрены</t>
  </si>
  <si>
    <t>Год 2024</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</si>
  <si>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</si>
  <si>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</si>
  <si>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</si>
  <si>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</si>
  <si>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</si>
  <si>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</si>
  <si>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</si>
  <si>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</si>
  <si>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</si>
  <si>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</si>
  <si>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</si>
  <si>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8.52км ; финансирование 19,357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</si>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</sst>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585</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578</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576</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538</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432</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568</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586</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ввод'!AC24</f>
        <v>19.357151999999999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ввод'!AC30</f>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85" customFormat="1" ht="15.75" x14ac:dyDescent="0.2">
      <c r="A5" s="98"/>
      <c r="H5" s="132"/>
      <c r="J5" s="132"/>
      <c r="M5" s="132"/>
    </row>
    <row r="6" spans="1:28" s="85" customFormat="1" ht="18.75" x14ac:dyDescent="0.2">
      <c r="A6" s="365" t="s">
        <v>9</v>
      </c>
      <c r="B6" s="365"/>
      <c r="C6" s="365"/>
      <c r="D6" s="365"/>
      <c r="E6" s="365"/>
      <c r="F6" s="365"/>
      <c r="G6" s="365"/>
      <c r="H6" s="365"/>
      <c r="I6" s="365"/>
      <c r="J6" s="365"/>
      <c r="K6" s="365"/>
      <c r="L6" s="365"/>
      <c r="M6" s="365"/>
      <c r="N6" s="365"/>
      <c r="O6" s="365"/>
      <c r="P6" s="365"/>
      <c r="Q6" s="365"/>
      <c r="R6" s="365"/>
      <c r="S6" s="365"/>
      <c r="T6" s="84"/>
      <c r="U6" s="84"/>
      <c r="V6" s="84"/>
      <c r="W6" s="84"/>
      <c r="X6" s="84"/>
      <c r="Y6" s="84"/>
      <c r="Z6" s="84"/>
      <c r="AA6" s="84"/>
      <c r="AB6" s="84"/>
    </row>
    <row r="7" spans="1:28" s="85" customFormat="1" ht="18.75" x14ac:dyDescent="0.2">
      <c r="A7" s="365"/>
      <c r="B7" s="365"/>
      <c r="C7" s="365"/>
      <c r="D7" s="365"/>
      <c r="E7" s="365"/>
      <c r="F7" s="365"/>
      <c r="G7" s="365"/>
      <c r="H7" s="365"/>
      <c r="I7" s="365"/>
      <c r="J7" s="365"/>
      <c r="K7" s="365"/>
      <c r="L7" s="365"/>
      <c r="M7" s="365"/>
      <c r="N7" s="365"/>
      <c r="O7" s="365"/>
      <c r="P7" s="365"/>
      <c r="Q7" s="365"/>
      <c r="R7" s="365"/>
      <c r="S7" s="365"/>
      <c r="T7" s="84"/>
      <c r="U7" s="84"/>
      <c r="V7" s="84"/>
      <c r="W7" s="84"/>
      <c r="X7" s="84"/>
      <c r="Y7" s="84"/>
      <c r="Z7" s="84"/>
      <c r="AA7" s="84"/>
      <c r="AB7" s="84"/>
    </row>
    <row r="8" spans="1:28" s="85"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84"/>
      <c r="U8" s="84"/>
      <c r="V8" s="84"/>
      <c r="W8" s="84"/>
      <c r="X8" s="84"/>
      <c r="Y8" s="84"/>
      <c r="Z8" s="84"/>
      <c r="AA8" s="84"/>
      <c r="AB8" s="84"/>
    </row>
    <row r="9" spans="1:28" s="85" customFormat="1" ht="18.75" x14ac:dyDescent="0.2">
      <c r="A9" s="361" t="s">
        <v>8</v>
      </c>
      <c r="B9" s="361"/>
      <c r="C9" s="361"/>
      <c r="D9" s="361"/>
      <c r="E9" s="361"/>
      <c r="F9" s="361"/>
      <c r="G9" s="361"/>
      <c r="H9" s="361"/>
      <c r="I9" s="361"/>
      <c r="J9" s="361"/>
      <c r="K9" s="361"/>
      <c r="L9" s="361"/>
      <c r="M9" s="361"/>
      <c r="N9" s="361"/>
      <c r="O9" s="361"/>
      <c r="P9" s="361"/>
      <c r="Q9" s="361"/>
      <c r="R9" s="361"/>
      <c r="S9" s="361"/>
      <c r="T9" s="84"/>
      <c r="U9" s="84"/>
      <c r="V9" s="84"/>
      <c r="W9" s="84"/>
      <c r="X9" s="84"/>
      <c r="Y9" s="84"/>
      <c r="Z9" s="84"/>
      <c r="AA9" s="84"/>
      <c r="AB9" s="84"/>
    </row>
    <row r="10" spans="1:28" s="85" customFormat="1" ht="18.75" x14ac:dyDescent="0.2">
      <c r="A10" s="365"/>
      <c r="B10" s="365"/>
      <c r="C10" s="365"/>
      <c r="D10" s="365"/>
      <c r="E10" s="365"/>
      <c r="F10" s="365"/>
      <c r="G10" s="365"/>
      <c r="H10" s="365"/>
      <c r="I10" s="365"/>
      <c r="J10" s="365"/>
      <c r="K10" s="365"/>
      <c r="L10" s="365"/>
      <c r="M10" s="365"/>
      <c r="N10" s="365"/>
      <c r="O10" s="365"/>
      <c r="P10" s="365"/>
      <c r="Q10" s="365"/>
      <c r="R10" s="365"/>
      <c r="S10" s="365"/>
      <c r="T10" s="84"/>
      <c r="U10" s="84"/>
      <c r="V10" s="84"/>
      <c r="W10" s="84"/>
      <c r="X10" s="84"/>
      <c r="Y10" s="84"/>
      <c r="Z10" s="84"/>
      <c r="AA10" s="84"/>
      <c r="AB10" s="84"/>
    </row>
    <row r="11" spans="1:28" s="85" customFormat="1" ht="18.75" x14ac:dyDescent="0.2">
      <c r="A11" s="360" t="str">
        <f>'1. паспорт местоположение'!A12:C12</f>
        <v>M_TP3400.VL.0073</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4"/>
      <c r="U12" s="84"/>
      <c r="V12" s="84"/>
      <c r="W12" s="84"/>
      <c r="X12" s="84"/>
      <c r="Y12" s="84"/>
      <c r="Z12" s="84"/>
      <c r="AA12" s="84"/>
      <c r="AB12" s="84"/>
    </row>
    <row r="13" spans="1:28" s="101"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ВЛ-10-0.4кВ  н.п.Тумашово Заводоуковского РЭС Южного ТПО (реконструкция  ВЛИ-10-0,4 кВ - 8.52км)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69" t="s">
        <v>5</v>
      </c>
      <c r="B19" s="369" t="s">
        <v>100</v>
      </c>
      <c r="C19" s="370" t="s">
        <v>310</v>
      </c>
      <c r="D19" s="369" t="s">
        <v>309</v>
      </c>
      <c r="E19" s="369" t="s">
        <v>99</v>
      </c>
      <c r="F19" s="369" t="s">
        <v>98</v>
      </c>
      <c r="G19" s="369" t="s">
        <v>305</v>
      </c>
      <c r="H19" s="372" t="s">
        <v>97</v>
      </c>
      <c r="I19" s="369" t="s">
        <v>96</v>
      </c>
      <c r="J19" s="372" t="s">
        <v>95</v>
      </c>
      <c r="K19" s="369" t="s">
        <v>94</v>
      </c>
      <c r="L19" s="369" t="s">
        <v>93</v>
      </c>
      <c r="M19" s="372" t="s">
        <v>92</v>
      </c>
      <c r="N19" s="369" t="s">
        <v>91</v>
      </c>
      <c r="O19" s="369" t="s">
        <v>90</v>
      </c>
      <c r="P19" s="369" t="s">
        <v>89</v>
      </c>
      <c r="Q19" s="369" t="s">
        <v>308</v>
      </c>
      <c r="R19" s="369"/>
      <c r="S19" s="373" t="s">
        <v>401</v>
      </c>
      <c r="T19" s="103"/>
      <c r="U19" s="103"/>
      <c r="V19" s="103"/>
      <c r="W19" s="103"/>
      <c r="X19" s="103"/>
      <c r="Y19" s="103"/>
    </row>
    <row r="20" spans="1:28" s="102" customFormat="1" ht="157.5" x14ac:dyDescent="0.2">
      <c r="A20" s="369"/>
      <c r="B20" s="369"/>
      <c r="C20" s="371"/>
      <c r="D20" s="369"/>
      <c r="E20" s="369"/>
      <c r="F20" s="369"/>
      <c r="G20" s="369"/>
      <c r="H20" s="372"/>
      <c r="I20" s="369"/>
      <c r="J20" s="372"/>
      <c r="K20" s="369"/>
      <c r="L20" s="369"/>
      <c r="M20" s="372"/>
      <c r="N20" s="369"/>
      <c r="O20" s="369"/>
      <c r="P20" s="369"/>
      <c r="Q20" s="133" t="s">
        <v>306</v>
      </c>
      <c r="R20" s="134" t="s">
        <v>307</v>
      </c>
      <c r="S20" s="37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85" customFormat="1" x14ac:dyDescent="0.2">
      <c r="A7" s="98"/>
    </row>
    <row r="8" spans="1:20" s="85"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85"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85"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5"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5"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85" customFormat="1" ht="18.75" customHeight="1" x14ac:dyDescent="0.2">
      <c r="A13" s="377" t="str">
        <f>'2. паспорт  ТП'!A11:S11</f>
        <v>M_TP3400.VL.0073</v>
      </c>
      <c r="B13" s="377"/>
      <c r="C13" s="377"/>
      <c r="D13" s="377"/>
      <c r="E13" s="377"/>
      <c r="F13" s="377"/>
      <c r="G13" s="377"/>
      <c r="H13" s="377"/>
      <c r="I13" s="377"/>
      <c r="J13" s="377"/>
      <c r="K13" s="377"/>
      <c r="L13" s="377"/>
      <c r="M13" s="377"/>
      <c r="N13" s="377"/>
      <c r="O13" s="377"/>
      <c r="P13" s="377"/>
      <c r="Q13" s="377"/>
      <c r="R13" s="377"/>
      <c r="S13" s="377"/>
      <c r="T13" s="377"/>
    </row>
    <row r="14" spans="1:20" s="85"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0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2" customFormat="1" ht="43.5" customHeight="1" x14ac:dyDescent="0.2">
      <c r="A16" s="378" t="str">
        <f>'1. паспорт местоположение'!A15:C15</f>
        <v>Реконструкция ВЛ-10-0.4кВ  н.п.Тумашово Заводоуковского РЭС Южного ТПО (реконструкция  ВЛИ-10-0,4 кВ - 8.52км)</v>
      </c>
      <c r="B16" s="378"/>
      <c r="C16" s="378"/>
      <c r="D16" s="378"/>
      <c r="E16" s="378"/>
      <c r="F16" s="378"/>
      <c r="G16" s="378"/>
      <c r="H16" s="378"/>
      <c r="I16" s="378"/>
      <c r="J16" s="378"/>
      <c r="K16" s="378"/>
      <c r="L16" s="378"/>
      <c r="M16" s="378"/>
      <c r="N16" s="378"/>
      <c r="O16" s="378"/>
      <c r="P16" s="378"/>
      <c r="Q16" s="378"/>
      <c r="R16" s="378"/>
      <c r="S16" s="378"/>
      <c r="T16" s="378"/>
    </row>
    <row r="17" spans="1:20" s="102"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79" t="s">
        <v>412</v>
      </c>
      <c r="B19" s="379"/>
      <c r="C19" s="379"/>
      <c r="D19" s="379"/>
      <c r="E19" s="379"/>
      <c r="F19" s="379"/>
      <c r="G19" s="379"/>
      <c r="H19" s="379"/>
      <c r="I19" s="379"/>
      <c r="J19" s="379"/>
      <c r="K19" s="379"/>
      <c r="L19" s="379"/>
      <c r="M19" s="379"/>
      <c r="N19" s="379"/>
      <c r="O19" s="379"/>
      <c r="P19" s="379"/>
      <c r="Q19" s="379"/>
      <c r="R19" s="379"/>
      <c r="S19" s="379"/>
      <c r="T19" s="379"/>
    </row>
    <row r="20" spans="1:20" s="1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5</v>
      </c>
      <c r="B21" s="384" t="s">
        <v>221</v>
      </c>
      <c r="C21" s="385"/>
      <c r="D21" s="388" t="s">
        <v>122</v>
      </c>
      <c r="E21" s="384" t="s">
        <v>440</v>
      </c>
      <c r="F21" s="385"/>
      <c r="G21" s="384" t="s">
        <v>240</v>
      </c>
      <c r="H21" s="385"/>
      <c r="I21" s="384" t="s">
        <v>121</v>
      </c>
      <c r="J21" s="385"/>
      <c r="K21" s="388" t="s">
        <v>120</v>
      </c>
      <c r="L21" s="384" t="s">
        <v>119</v>
      </c>
      <c r="M21" s="385"/>
      <c r="N21" s="384" t="s">
        <v>436</v>
      </c>
      <c r="O21" s="385"/>
      <c r="P21" s="388" t="s">
        <v>118</v>
      </c>
      <c r="Q21" s="374" t="s">
        <v>117</v>
      </c>
      <c r="R21" s="375"/>
      <c r="S21" s="374" t="s">
        <v>116</v>
      </c>
      <c r="T21" s="376"/>
    </row>
    <row r="22" spans="1:20" ht="204.75" customHeight="1" x14ac:dyDescent="0.25">
      <c r="A22" s="382"/>
      <c r="B22" s="386"/>
      <c r="C22" s="387"/>
      <c r="D22" s="391"/>
      <c r="E22" s="386"/>
      <c r="F22" s="387"/>
      <c r="G22" s="386"/>
      <c r="H22" s="387"/>
      <c r="I22" s="386"/>
      <c r="J22" s="387"/>
      <c r="K22" s="389"/>
      <c r="L22" s="386"/>
      <c r="M22" s="387"/>
      <c r="N22" s="386"/>
      <c r="O22" s="387"/>
      <c r="P22" s="389"/>
      <c r="Q22" s="87" t="s">
        <v>115</v>
      </c>
      <c r="R22" s="87" t="s">
        <v>411</v>
      </c>
      <c r="S22" s="87" t="s">
        <v>114</v>
      </c>
      <c r="T22" s="87" t="s">
        <v>113</v>
      </c>
    </row>
    <row r="23" spans="1:20" ht="51.75" customHeight="1" x14ac:dyDescent="0.25">
      <c r="A23" s="383"/>
      <c r="B23" s="87" t="s">
        <v>111</v>
      </c>
      <c r="C23" s="87" t="s">
        <v>112</v>
      </c>
      <c r="D23" s="38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0" t="s">
        <v>446</v>
      </c>
      <c r="C67" s="390"/>
      <c r="D67" s="390"/>
      <c r="E67" s="390"/>
      <c r="F67" s="390"/>
      <c r="G67" s="390"/>
      <c r="H67" s="390"/>
      <c r="I67" s="390"/>
      <c r="J67" s="390"/>
      <c r="K67" s="390"/>
      <c r="L67" s="390"/>
      <c r="M67" s="390"/>
      <c r="N67" s="390"/>
      <c r="O67" s="390"/>
      <c r="P67" s="390"/>
      <c r="Q67" s="390"/>
      <c r="R67" s="39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7" t="s">
        <v>578</v>
      </c>
      <c r="F9" s="377"/>
      <c r="G9" s="377"/>
      <c r="H9" s="377"/>
      <c r="I9" s="377"/>
      <c r="J9" s="377"/>
      <c r="K9" s="377"/>
      <c r="L9" s="377"/>
      <c r="M9" s="377"/>
      <c r="N9" s="377"/>
      <c r="O9" s="377"/>
      <c r="P9" s="377"/>
      <c r="Q9" s="377"/>
      <c r="R9" s="377"/>
      <c r="S9" s="377"/>
      <c r="T9" s="377"/>
      <c r="U9" s="377"/>
      <c r="V9" s="377"/>
      <c r="W9" s="377"/>
      <c r="X9" s="377"/>
      <c r="Y9" s="377"/>
    </row>
    <row r="10" spans="1:27" s="85"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576</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538</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39" ht="25.5" customHeight="1" x14ac:dyDescent="0.25">
      <c r="A19" s="379" t="s">
        <v>414</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39" s="143" customFormat="1" ht="21" customHeight="1" x14ac:dyDescent="0.25"/>
    <row r="21" spans="1:39" ht="15.75" customHeight="1" x14ac:dyDescent="0.25">
      <c r="A21" s="388" t="s">
        <v>5</v>
      </c>
      <c r="B21" s="384" t="s">
        <v>420</v>
      </c>
      <c r="C21" s="385"/>
      <c r="D21" s="384" t="s">
        <v>422</v>
      </c>
      <c r="E21" s="385"/>
      <c r="F21" s="374" t="s">
        <v>94</v>
      </c>
      <c r="G21" s="376"/>
      <c r="H21" s="376"/>
      <c r="I21" s="375"/>
      <c r="J21" s="388" t="s">
        <v>423</v>
      </c>
      <c r="K21" s="384" t="s">
        <v>424</v>
      </c>
      <c r="L21" s="385"/>
      <c r="M21" s="384" t="s">
        <v>425</v>
      </c>
      <c r="N21" s="385"/>
      <c r="O21" s="384" t="s">
        <v>413</v>
      </c>
      <c r="P21" s="385"/>
      <c r="Q21" s="384" t="s">
        <v>127</v>
      </c>
      <c r="R21" s="385"/>
      <c r="S21" s="388" t="s">
        <v>126</v>
      </c>
      <c r="T21" s="388" t="s">
        <v>426</v>
      </c>
      <c r="U21" s="388" t="s">
        <v>421</v>
      </c>
      <c r="V21" s="384" t="s">
        <v>125</v>
      </c>
      <c r="W21" s="385"/>
      <c r="X21" s="374" t="s">
        <v>117</v>
      </c>
      <c r="Y21" s="376"/>
      <c r="Z21" s="374" t="s">
        <v>116</v>
      </c>
      <c r="AA21" s="376"/>
    </row>
    <row r="22" spans="1:39" ht="216" customHeight="1" x14ac:dyDescent="0.25">
      <c r="A22" s="391"/>
      <c r="B22" s="386"/>
      <c r="C22" s="387"/>
      <c r="D22" s="386"/>
      <c r="E22" s="387"/>
      <c r="F22" s="374" t="s">
        <v>124</v>
      </c>
      <c r="G22" s="375"/>
      <c r="H22" s="374" t="s">
        <v>123</v>
      </c>
      <c r="I22" s="375"/>
      <c r="J22" s="389"/>
      <c r="K22" s="386"/>
      <c r="L22" s="387"/>
      <c r="M22" s="386"/>
      <c r="N22" s="387"/>
      <c r="O22" s="386"/>
      <c r="P22" s="387"/>
      <c r="Q22" s="386"/>
      <c r="R22" s="387"/>
      <c r="S22" s="389"/>
      <c r="T22" s="389"/>
      <c r="U22" s="389"/>
      <c r="V22" s="386"/>
      <c r="W22" s="387"/>
      <c r="X22" s="87" t="s">
        <v>115</v>
      </c>
      <c r="Y22" s="87" t="s">
        <v>411</v>
      </c>
      <c r="Z22" s="87" t="s">
        <v>114</v>
      </c>
      <c r="AA22" s="87" t="s">
        <v>113</v>
      </c>
    </row>
    <row r="23" spans="1:39" ht="60" customHeight="1" x14ac:dyDescent="0.25">
      <c r="A23" s="38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539</v>
      </c>
      <c r="C25" s="307" t="s">
        <v>539</v>
      </c>
      <c r="D25" s="307" t="s">
        <v>539</v>
      </c>
      <c r="E25" s="307" t="s">
        <v>539</v>
      </c>
      <c r="F25" s="326" t="s">
        <v>71</v>
      </c>
      <c r="G25" s="326" t="s">
        <v>71</v>
      </c>
      <c r="H25" s="326" t="s">
        <v>71</v>
      </c>
      <c r="I25" s="326" t="s">
        <v>71</v>
      </c>
      <c r="J25" s="307">
        <v>1980</v>
      </c>
      <c r="K25" s="307">
        <v>1</v>
      </c>
      <c r="L25" s="307">
        <v>1</v>
      </c>
      <c r="M25" s="307" t="s">
        <v>533</v>
      </c>
      <c r="N25" s="307" t="s">
        <v>540</v>
      </c>
      <c r="O25" s="309" t="s">
        <v>525</v>
      </c>
      <c r="P25" s="309" t="s">
        <v>541</v>
      </c>
      <c r="Q25" s="307">
        <v>1.6</v>
      </c>
      <c r="R25" s="307">
        <v>1.6</v>
      </c>
      <c r="S25" s="145" t="s">
        <v>477</v>
      </c>
      <c r="T25" s="145">
        <v>2013</v>
      </c>
      <c r="U25" s="148">
        <v>3</v>
      </c>
      <c r="V25" s="310" t="s">
        <v>534</v>
      </c>
      <c r="W25" s="310" t="s">
        <v>531</v>
      </c>
      <c r="X25" s="310" t="s">
        <v>542</v>
      </c>
      <c r="Y25" s="310" t="s">
        <v>526</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543</v>
      </c>
      <c r="C26" s="307" t="s">
        <v>543</v>
      </c>
      <c r="D26" s="307" t="s">
        <v>543</v>
      </c>
      <c r="E26" s="307" t="s">
        <v>543</v>
      </c>
      <c r="F26" s="308">
        <v>0.4</v>
      </c>
      <c r="G26" s="308">
        <v>0.4</v>
      </c>
      <c r="H26" s="308">
        <v>0.4</v>
      </c>
      <c r="I26" s="308">
        <v>0.4</v>
      </c>
      <c r="J26" s="307">
        <v>1973</v>
      </c>
      <c r="K26" s="307">
        <v>1</v>
      </c>
      <c r="L26" s="307">
        <v>1</v>
      </c>
      <c r="M26" s="319" t="s">
        <v>528</v>
      </c>
      <c r="N26" s="307" t="s">
        <v>529</v>
      </c>
      <c r="O26" s="309" t="s">
        <v>525</v>
      </c>
      <c r="P26" s="309" t="s">
        <v>530</v>
      </c>
      <c r="Q26" s="307">
        <v>0.48</v>
      </c>
      <c r="R26" s="307">
        <v>0.48</v>
      </c>
      <c r="S26" s="310" t="s">
        <v>477</v>
      </c>
      <c r="T26" s="310" t="s">
        <v>477</v>
      </c>
      <c r="U26" s="310" t="s">
        <v>477</v>
      </c>
      <c r="V26" s="310" t="s">
        <v>544</v>
      </c>
      <c r="W26" s="310" t="s">
        <v>531</v>
      </c>
      <c r="X26" s="310" t="s">
        <v>545</v>
      </c>
      <c r="Y26" s="310" t="s">
        <v>526</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546</v>
      </c>
      <c r="C27" s="307" t="s">
        <v>546</v>
      </c>
      <c r="D27" s="307" t="s">
        <v>546</v>
      </c>
      <c r="E27" s="307" t="s">
        <v>546</v>
      </c>
      <c r="F27" s="308">
        <v>0.4</v>
      </c>
      <c r="G27" s="308">
        <v>0.4</v>
      </c>
      <c r="H27" s="308">
        <v>0.4</v>
      </c>
      <c r="I27" s="308">
        <v>0.4</v>
      </c>
      <c r="J27" s="307">
        <v>1973</v>
      </c>
      <c r="K27" s="307">
        <v>1</v>
      </c>
      <c r="L27" s="307">
        <v>1</v>
      </c>
      <c r="M27" s="307" t="s">
        <v>528</v>
      </c>
      <c r="N27" s="307" t="s">
        <v>529</v>
      </c>
      <c r="O27" s="309" t="s">
        <v>525</v>
      </c>
      <c r="P27" s="309" t="s">
        <v>530</v>
      </c>
      <c r="Q27" s="307">
        <v>0.24</v>
      </c>
      <c r="R27" s="307">
        <v>0.24</v>
      </c>
      <c r="S27" s="310" t="s">
        <v>477</v>
      </c>
      <c r="T27" s="310" t="s">
        <v>477</v>
      </c>
      <c r="U27" s="310" t="s">
        <v>477</v>
      </c>
      <c r="V27" s="310" t="s">
        <v>547</v>
      </c>
      <c r="W27" s="310" t="s">
        <v>531</v>
      </c>
      <c r="X27" s="310" t="s">
        <v>545</v>
      </c>
      <c r="Y27" s="310" t="s">
        <v>526</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548</v>
      </c>
      <c r="C28" s="307" t="s">
        <v>548</v>
      </c>
      <c r="D28" s="307" t="s">
        <v>548</v>
      </c>
      <c r="E28" s="307" t="s">
        <v>548</v>
      </c>
      <c r="F28" s="308">
        <v>0.4</v>
      </c>
      <c r="G28" s="308">
        <v>0.4</v>
      </c>
      <c r="H28" s="308">
        <v>0.4</v>
      </c>
      <c r="I28" s="308">
        <v>0.4</v>
      </c>
      <c r="J28" s="307">
        <v>1973</v>
      </c>
      <c r="K28" s="307">
        <v>1</v>
      </c>
      <c r="L28" s="307">
        <v>1</v>
      </c>
      <c r="M28" s="307" t="s">
        <v>528</v>
      </c>
      <c r="N28" s="307" t="s">
        <v>529</v>
      </c>
      <c r="O28" s="309" t="s">
        <v>525</v>
      </c>
      <c r="P28" s="309" t="s">
        <v>530</v>
      </c>
      <c r="Q28" s="307">
        <v>0.08</v>
      </c>
      <c r="R28" s="307">
        <v>0.08</v>
      </c>
      <c r="S28" s="310" t="s">
        <v>477</v>
      </c>
      <c r="T28" s="310" t="s">
        <v>477</v>
      </c>
      <c r="U28" s="310" t="s">
        <v>477</v>
      </c>
      <c r="V28" s="310" t="s">
        <v>544</v>
      </c>
      <c r="W28" s="310" t="s">
        <v>531</v>
      </c>
      <c r="X28" s="310" t="s">
        <v>545</v>
      </c>
      <c r="Y28" s="310" t="s">
        <v>526</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549</v>
      </c>
      <c r="C29" s="307" t="s">
        <v>549</v>
      </c>
      <c r="D29" s="307" t="s">
        <v>549</v>
      </c>
      <c r="E29" s="307" t="s">
        <v>549</v>
      </c>
      <c r="F29" s="308">
        <v>0.4</v>
      </c>
      <c r="G29" s="308">
        <v>0.4</v>
      </c>
      <c r="H29" s="308">
        <v>0.4</v>
      </c>
      <c r="I29" s="308">
        <v>0.4</v>
      </c>
      <c r="J29" s="307">
        <v>1967</v>
      </c>
      <c r="K29" s="307">
        <v>1</v>
      </c>
      <c r="L29" s="307">
        <v>1</v>
      </c>
      <c r="M29" s="307" t="s">
        <v>528</v>
      </c>
      <c r="N29" s="307" t="s">
        <v>529</v>
      </c>
      <c r="O29" s="309" t="s">
        <v>525</v>
      </c>
      <c r="P29" s="309" t="s">
        <v>530</v>
      </c>
      <c r="Q29" s="307">
        <v>0.48</v>
      </c>
      <c r="R29" s="307">
        <v>0.48</v>
      </c>
      <c r="S29" s="310" t="s">
        <v>477</v>
      </c>
      <c r="T29" s="310">
        <v>2007</v>
      </c>
      <c r="U29" s="309">
        <v>1</v>
      </c>
      <c r="V29" s="310" t="s">
        <v>544</v>
      </c>
      <c r="W29" s="310" t="s">
        <v>531</v>
      </c>
      <c r="X29" s="310" t="s">
        <v>542</v>
      </c>
      <c r="Y29" s="310" t="s">
        <v>526</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550</v>
      </c>
      <c r="C30" s="307" t="s">
        <v>550</v>
      </c>
      <c r="D30" s="307" t="s">
        <v>550</v>
      </c>
      <c r="E30" s="307" t="s">
        <v>550</v>
      </c>
      <c r="F30" s="308">
        <v>0.4</v>
      </c>
      <c r="G30" s="308">
        <v>0.4</v>
      </c>
      <c r="H30" s="308">
        <v>0.4</v>
      </c>
      <c r="I30" s="308">
        <v>0.4</v>
      </c>
      <c r="J30" s="307">
        <v>1983</v>
      </c>
      <c r="K30" s="307">
        <v>1</v>
      </c>
      <c r="L30" s="307">
        <v>1</v>
      </c>
      <c r="M30" s="307" t="s">
        <v>528</v>
      </c>
      <c r="N30" s="307" t="s">
        <v>529</v>
      </c>
      <c r="O30" s="309" t="s">
        <v>525</v>
      </c>
      <c r="P30" s="309" t="s">
        <v>530</v>
      </c>
      <c r="Q30" s="307">
        <v>0.08</v>
      </c>
      <c r="R30" s="319">
        <v>0.08</v>
      </c>
      <c r="S30" s="310" t="s">
        <v>477</v>
      </c>
      <c r="T30" s="310" t="s">
        <v>477</v>
      </c>
      <c r="U30" s="310" t="s">
        <v>477</v>
      </c>
      <c r="V30" s="310" t="s">
        <v>534</v>
      </c>
      <c r="W30" s="310" t="s">
        <v>531</v>
      </c>
      <c r="X30" s="310" t="s">
        <v>542</v>
      </c>
      <c r="Y30" s="310" t="s">
        <v>526</v>
      </c>
      <c r="Z30" s="309" t="s">
        <v>450</v>
      </c>
      <c r="AA30" s="309" t="s">
        <v>450</v>
      </c>
      <c r="AB30" s="312" t="s">
        <v>551</v>
      </c>
      <c r="AC30" s="318"/>
      <c r="AD30" s="318"/>
      <c r="AE30" s="314"/>
      <c r="AF30" s="315"/>
      <c r="AG30" s="313"/>
      <c r="AH30" s="320"/>
      <c r="AI30" s="320"/>
      <c r="AJ30" s="321"/>
      <c r="AK30" s="322"/>
      <c r="AL30" s="320"/>
      <c r="AM30" s="316"/>
    </row>
    <row r="31" spans="1:39" s="306" customFormat="1" ht="99" customHeight="1" x14ac:dyDescent="0.25">
      <c r="A31" s="311">
        <v>7</v>
      </c>
      <c r="B31" s="307" t="s">
        <v>552</v>
      </c>
      <c r="C31" s="307" t="s">
        <v>552</v>
      </c>
      <c r="D31" s="307" t="s">
        <v>552</v>
      </c>
      <c r="E31" s="307" t="s">
        <v>552</v>
      </c>
      <c r="F31" s="308">
        <v>0.4</v>
      </c>
      <c r="G31" s="308">
        <v>0.4</v>
      </c>
      <c r="H31" s="308">
        <v>0.4</v>
      </c>
      <c r="I31" s="308">
        <v>0.4</v>
      </c>
      <c r="J31" s="307">
        <v>1983</v>
      </c>
      <c r="K31" s="307">
        <v>1</v>
      </c>
      <c r="L31" s="307">
        <v>1</v>
      </c>
      <c r="M31" s="307" t="s">
        <v>528</v>
      </c>
      <c r="N31" s="307" t="s">
        <v>529</v>
      </c>
      <c r="O31" s="309" t="s">
        <v>525</v>
      </c>
      <c r="P31" s="309" t="s">
        <v>530</v>
      </c>
      <c r="Q31" s="307">
        <v>0.08</v>
      </c>
      <c r="R31" s="319">
        <v>0.08</v>
      </c>
      <c r="S31" s="310" t="s">
        <v>477</v>
      </c>
      <c r="T31" s="310" t="s">
        <v>477</v>
      </c>
      <c r="U31" s="310" t="s">
        <v>477</v>
      </c>
      <c r="V31" s="310" t="s">
        <v>544</v>
      </c>
      <c r="W31" s="310" t="s">
        <v>531</v>
      </c>
      <c r="X31" s="310" t="s">
        <v>542</v>
      </c>
      <c r="Y31" s="310" t="s">
        <v>526</v>
      </c>
      <c r="Z31" s="309" t="s">
        <v>450</v>
      </c>
      <c r="AA31" s="309" t="s">
        <v>450</v>
      </c>
      <c r="AB31" s="312" t="s">
        <v>551</v>
      </c>
      <c r="AC31" s="318"/>
      <c r="AD31" s="318"/>
      <c r="AE31" s="314"/>
      <c r="AF31" s="315"/>
      <c r="AG31" s="313"/>
      <c r="AH31" s="320"/>
      <c r="AI31" s="320"/>
      <c r="AJ31" s="321"/>
      <c r="AK31" s="322"/>
      <c r="AL31" s="320"/>
      <c r="AM31" s="316"/>
    </row>
    <row r="32" spans="1:39" s="306" customFormat="1" ht="99" customHeight="1" x14ac:dyDescent="0.25">
      <c r="A32" s="311">
        <v>8</v>
      </c>
      <c r="B32" s="307" t="s">
        <v>553</v>
      </c>
      <c r="C32" s="307" t="s">
        <v>553</v>
      </c>
      <c r="D32" s="307" t="s">
        <v>553</v>
      </c>
      <c r="E32" s="307" t="s">
        <v>553</v>
      </c>
      <c r="F32" s="308">
        <v>0.4</v>
      </c>
      <c r="G32" s="308">
        <v>0.4</v>
      </c>
      <c r="H32" s="308">
        <v>0.4</v>
      </c>
      <c r="I32" s="308">
        <v>0.4</v>
      </c>
      <c r="J32" s="307">
        <v>1991</v>
      </c>
      <c r="K32" s="307">
        <v>1</v>
      </c>
      <c r="L32" s="307">
        <v>1</v>
      </c>
      <c r="M32" s="307" t="s">
        <v>536</v>
      </c>
      <c r="N32" s="307" t="s">
        <v>529</v>
      </c>
      <c r="O32" s="309" t="s">
        <v>525</v>
      </c>
      <c r="P32" s="309" t="s">
        <v>530</v>
      </c>
      <c r="Q32" s="307">
        <v>0.44</v>
      </c>
      <c r="R32" s="319">
        <v>0.44</v>
      </c>
      <c r="S32" s="310" t="s">
        <v>477</v>
      </c>
      <c r="T32" s="310" t="s">
        <v>477</v>
      </c>
      <c r="U32" s="310" t="s">
        <v>477</v>
      </c>
      <c r="V32" s="310" t="s">
        <v>544</v>
      </c>
      <c r="W32" s="310" t="s">
        <v>531</v>
      </c>
      <c r="X32" s="310" t="s">
        <v>554</v>
      </c>
      <c r="Y32" s="310" t="s">
        <v>526</v>
      </c>
      <c r="Z32" s="309" t="s">
        <v>450</v>
      </c>
      <c r="AA32" s="309" t="s">
        <v>450</v>
      </c>
      <c r="AB32" s="312" t="s">
        <v>555</v>
      </c>
      <c r="AC32" s="318"/>
      <c r="AD32" s="318"/>
      <c r="AE32" s="314"/>
      <c r="AF32" s="315"/>
      <c r="AG32" s="313"/>
      <c r="AH32" s="320"/>
      <c r="AI32" s="320"/>
      <c r="AJ32" s="321"/>
      <c r="AK32" s="322"/>
      <c r="AL32" s="320"/>
      <c r="AM32" s="316"/>
    </row>
    <row r="33" spans="1:39" s="306" customFormat="1" ht="99.75" customHeight="1" x14ac:dyDescent="0.25">
      <c r="A33" s="311">
        <v>9</v>
      </c>
      <c r="B33" s="307" t="s">
        <v>556</v>
      </c>
      <c r="C33" s="307" t="s">
        <v>556</v>
      </c>
      <c r="D33" s="307" t="s">
        <v>556</v>
      </c>
      <c r="E33" s="307" t="s">
        <v>556</v>
      </c>
      <c r="F33" s="308">
        <v>0.4</v>
      </c>
      <c r="G33" s="308">
        <v>0.4</v>
      </c>
      <c r="H33" s="308">
        <v>0.4</v>
      </c>
      <c r="I33" s="308">
        <v>0.4</v>
      </c>
      <c r="J33" s="307">
        <v>1991</v>
      </c>
      <c r="K33" s="307">
        <v>1</v>
      </c>
      <c r="L33" s="307">
        <v>1</v>
      </c>
      <c r="M33" s="307" t="s">
        <v>536</v>
      </c>
      <c r="N33" s="307" t="s">
        <v>529</v>
      </c>
      <c r="O33" s="309" t="s">
        <v>525</v>
      </c>
      <c r="P33" s="309" t="s">
        <v>530</v>
      </c>
      <c r="Q33" s="307">
        <v>0.56000000000000005</v>
      </c>
      <c r="R33" s="319">
        <v>0.56000000000000005</v>
      </c>
      <c r="S33" s="310" t="s">
        <v>477</v>
      </c>
      <c r="T33" s="310" t="s">
        <v>477</v>
      </c>
      <c r="U33" s="310" t="s">
        <v>477</v>
      </c>
      <c r="V33" s="310" t="s">
        <v>544</v>
      </c>
      <c r="W33" s="310" t="s">
        <v>531</v>
      </c>
      <c r="X33" s="310" t="s">
        <v>554</v>
      </c>
      <c r="Y33" s="310" t="s">
        <v>526</v>
      </c>
      <c r="Z33" s="309" t="s">
        <v>450</v>
      </c>
      <c r="AA33" s="309" t="s">
        <v>450</v>
      </c>
      <c r="AB33" s="312" t="s">
        <v>555</v>
      </c>
      <c r="AC33" s="325"/>
      <c r="AD33" s="318"/>
      <c r="AE33" s="314"/>
      <c r="AF33" s="315"/>
      <c r="AG33" s="313"/>
      <c r="AH33" s="320"/>
      <c r="AI33" s="320"/>
      <c r="AJ33" s="321"/>
      <c r="AK33" s="322"/>
      <c r="AL33" s="320"/>
      <c r="AM33" s="316"/>
    </row>
    <row r="34" spans="1:39" s="306" customFormat="1" ht="101.25" customHeight="1" x14ac:dyDescent="0.25">
      <c r="A34" s="311">
        <v>10</v>
      </c>
      <c r="B34" s="307" t="s">
        <v>557</v>
      </c>
      <c r="C34" s="307" t="s">
        <v>557</v>
      </c>
      <c r="D34" s="307" t="s">
        <v>557</v>
      </c>
      <c r="E34" s="307" t="s">
        <v>557</v>
      </c>
      <c r="F34" s="308">
        <v>0.4</v>
      </c>
      <c r="G34" s="308">
        <v>0.4</v>
      </c>
      <c r="H34" s="308">
        <v>0.4</v>
      </c>
      <c r="I34" s="308">
        <v>0.4</v>
      </c>
      <c r="J34" s="307">
        <v>1991</v>
      </c>
      <c r="K34" s="307">
        <v>1</v>
      </c>
      <c r="L34" s="307">
        <v>1</v>
      </c>
      <c r="M34" s="307" t="s">
        <v>536</v>
      </c>
      <c r="N34" s="307" t="s">
        <v>532</v>
      </c>
      <c r="O34" s="309" t="s">
        <v>525</v>
      </c>
      <c r="P34" s="309" t="s">
        <v>530</v>
      </c>
      <c r="Q34" s="307">
        <v>0.32</v>
      </c>
      <c r="R34" s="319">
        <v>0.32</v>
      </c>
      <c r="S34" s="310" t="s">
        <v>477</v>
      </c>
      <c r="T34" s="310" t="s">
        <v>477</v>
      </c>
      <c r="U34" s="310" t="s">
        <v>477</v>
      </c>
      <c r="V34" s="310" t="s">
        <v>544</v>
      </c>
      <c r="W34" s="310" t="s">
        <v>531</v>
      </c>
      <c r="X34" s="310" t="s">
        <v>554</v>
      </c>
      <c r="Y34" s="310" t="s">
        <v>526</v>
      </c>
      <c r="Z34" s="309" t="s">
        <v>450</v>
      </c>
      <c r="AA34" s="309" t="s">
        <v>450</v>
      </c>
      <c r="AB34" s="312" t="s">
        <v>555</v>
      </c>
      <c r="AC34" s="325"/>
      <c r="AD34" s="318"/>
      <c r="AE34" s="314"/>
      <c r="AF34" s="315"/>
      <c r="AG34" s="313"/>
      <c r="AH34" s="320"/>
      <c r="AI34" s="320"/>
      <c r="AJ34" s="321"/>
      <c r="AK34" s="322"/>
      <c r="AL34" s="320"/>
      <c r="AM34" s="316"/>
    </row>
    <row r="35" spans="1:39" s="323" customFormat="1" ht="108.75" customHeight="1" x14ac:dyDescent="0.25">
      <c r="A35" s="311">
        <v>11</v>
      </c>
      <c r="B35" s="307" t="s">
        <v>558</v>
      </c>
      <c r="C35" s="307" t="s">
        <v>558</v>
      </c>
      <c r="D35" s="307" t="s">
        <v>558</v>
      </c>
      <c r="E35" s="307" t="s">
        <v>558</v>
      </c>
      <c r="F35" s="308">
        <v>0.4</v>
      </c>
      <c r="G35" s="308">
        <v>0.4</v>
      </c>
      <c r="H35" s="308">
        <v>0.4</v>
      </c>
      <c r="I35" s="308">
        <v>0.4</v>
      </c>
      <c r="J35" s="307">
        <v>1966</v>
      </c>
      <c r="K35" s="307">
        <v>1</v>
      </c>
      <c r="L35" s="307">
        <v>1</v>
      </c>
      <c r="M35" s="307" t="s">
        <v>528</v>
      </c>
      <c r="N35" s="307" t="s">
        <v>532</v>
      </c>
      <c r="O35" s="309" t="s">
        <v>525</v>
      </c>
      <c r="P35" s="309" t="s">
        <v>530</v>
      </c>
      <c r="Q35" s="307">
        <v>0.52</v>
      </c>
      <c r="R35" s="319">
        <v>0.52</v>
      </c>
      <c r="S35" s="310" t="s">
        <v>477</v>
      </c>
      <c r="T35" s="310" t="s">
        <v>477</v>
      </c>
      <c r="U35" s="310" t="s">
        <v>477</v>
      </c>
      <c r="V35" s="310" t="s">
        <v>534</v>
      </c>
      <c r="W35" s="310" t="s">
        <v>531</v>
      </c>
      <c r="X35" s="310" t="s">
        <v>535</v>
      </c>
      <c r="Y35" s="310" t="s">
        <v>526</v>
      </c>
      <c r="Z35" s="309" t="s">
        <v>450</v>
      </c>
      <c r="AA35" s="309" t="s">
        <v>450</v>
      </c>
      <c r="AB35" s="324" t="s">
        <v>559</v>
      </c>
      <c r="AC35" s="325"/>
      <c r="AD35" s="318"/>
      <c r="AE35" s="314"/>
      <c r="AF35" s="315"/>
      <c r="AG35" s="313"/>
      <c r="AH35" s="320"/>
      <c r="AI35" s="320"/>
      <c r="AJ35" s="321"/>
      <c r="AK35" s="322"/>
      <c r="AL35" s="320"/>
      <c r="AM35" s="316"/>
    </row>
    <row r="36" spans="1:39" s="323" customFormat="1" ht="108" customHeight="1" x14ac:dyDescent="0.25">
      <c r="A36" s="311">
        <v>12</v>
      </c>
      <c r="B36" s="307" t="s">
        <v>560</v>
      </c>
      <c r="C36" s="307" t="s">
        <v>560</v>
      </c>
      <c r="D36" s="307" t="s">
        <v>560</v>
      </c>
      <c r="E36" s="307" t="s">
        <v>560</v>
      </c>
      <c r="F36" s="308">
        <v>0.4</v>
      </c>
      <c r="G36" s="308">
        <v>0.4</v>
      </c>
      <c r="H36" s="308">
        <v>0.4</v>
      </c>
      <c r="I36" s="308">
        <v>0.4</v>
      </c>
      <c r="J36" s="307">
        <v>1966</v>
      </c>
      <c r="K36" s="307">
        <v>1</v>
      </c>
      <c r="L36" s="307">
        <v>1</v>
      </c>
      <c r="M36" s="307" t="s">
        <v>528</v>
      </c>
      <c r="N36" s="307" t="s">
        <v>529</v>
      </c>
      <c r="O36" s="309" t="s">
        <v>525</v>
      </c>
      <c r="P36" s="309" t="s">
        <v>530</v>
      </c>
      <c r="Q36" s="307">
        <v>0.72</v>
      </c>
      <c r="R36" s="319">
        <v>0.72</v>
      </c>
      <c r="S36" s="310" t="s">
        <v>477</v>
      </c>
      <c r="T36" s="310" t="s">
        <v>477</v>
      </c>
      <c r="U36" s="310" t="s">
        <v>477</v>
      </c>
      <c r="V36" s="310" t="s">
        <v>561</v>
      </c>
      <c r="W36" s="310" t="s">
        <v>531</v>
      </c>
      <c r="X36" s="310" t="s">
        <v>535</v>
      </c>
      <c r="Y36" s="310" t="s">
        <v>526</v>
      </c>
      <c r="Z36" s="309" t="s">
        <v>450</v>
      </c>
      <c r="AA36" s="309" t="s">
        <v>450</v>
      </c>
      <c r="AB36" s="324" t="s">
        <v>559</v>
      </c>
      <c r="AC36" s="325"/>
      <c r="AD36" s="318"/>
      <c r="AE36" s="314"/>
      <c r="AF36" s="315"/>
      <c r="AG36" s="313"/>
      <c r="AH36" s="320"/>
      <c r="AI36" s="320"/>
      <c r="AJ36" s="321"/>
      <c r="AK36" s="322"/>
      <c r="AL36" s="320"/>
      <c r="AM36" s="316"/>
    </row>
    <row r="37" spans="1:39" s="306" customFormat="1" ht="99" customHeight="1" x14ac:dyDescent="0.25">
      <c r="A37" s="311">
        <v>13</v>
      </c>
      <c r="B37" s="307" t="s">
        <v>562</v>
      </c>
      <c r="C37" s="307" t="s">
        <v>562</v>
      </c>
      <c r="D37" s="307" t="s">
        <v>562</v>
      </c>
      <c r="E37" s="307" t="s">
        <v>562</v>
      </c>
      <c r="F37" s="308">
        <v>0.4</v>
      </c>
      <c r="G37" s="308">
        <v>0.4</v>
      </c>
      <c r="H37" s="308">
        <v>0.4</v>
      </c>
      <c r="I37" s="308">
        <v>0.4</v>
      </c>
      <c r="J37" s="307">
        <v>1966</v>
      </c>
      <c r="K37" s="307">
        <v>1</v>
      </c>
      <c r="L37" s="307">
        <v>1</v>
      </c>
      <c r="M37" s="307" t="s">
        <v>528</v>
      </c>
      <c r="N37" s="307" t="s">
        <v>529</v>
      </c>
      <c r="O37" s="309" t="s">
        <v>525</v>
      </c>
      <c r="P37" s="309" t="s">
        <v>530</v>
      </c>
      <c r="Q37" s="307">
        <v>0.36</v>
      </c>
      <c r="R37" s="319">
        <v>0.36</v>
      </c>
      <c r="S37" s="310" t="s">
        <v>477</v>
      </c>
      <c r="T37" s="310" t="s">
        <v>477</v>
      </c>
      <c r="U37" s="310" t="s">
        <v>477</v>
      </c>
      <c r="V37" s="310" t="s">
        <v>534</v>
      </c>
      <c r="W37" s="310" t="s">
        <v>531</v>
      </c>
      <c r="X37" s="310" t="s">
        <v>535</v>
      </c>
      <c r="Y37" s="310" t="s">
        <v>526</v>
      </c>
      <c r="Z37" s="309" t="s">
        <v>450</v>
      </c>
      <c r="AA37" s="309" t="s">
        <v>450</v>
      </c>
      <c r="AB37" s="324" t="s">
        <v>563</v>
      </c>
      <c r="AC37" s="325"/>
      <c r="AD37" s="318"/>
      <c r="AE37" s="314"/>
      <c r="AF37" s="315"/>
      <c r="AG37" s="313"/>
      <c r="AH37" s="320"/>
      <c r="AI37" s="320"/>
      <c r="AJ37" s="321"/>
      <c r="AK37" s="322"/>
      <c r="AL37" s="320"/>
      <c r="AM37" s="316"/>
    </row>
    <row r="38" spans="1:39" s="306" customFormat="1" ht="101.25" customHeight="1" x14ac:dyDescent="0.25">
      <c r="A38" s="311">
        <v>14</v>
      </c>
      <c r="B38" s="307" t="s">
        <v>564</v>
      </c>
      <c r="C38" s="307" t="s">
        <v>564</v>
      </c>
      <c r="D38" s="307" t="s">
        <v>564</v>
      </c>
      <c r="E38" s="307" t="s">
        <v>564</v>
      </c>
      <c r="F38" s="308">
        <v>0.4</v>
      </c>
      <c r="G38" s="308">
        <v>0.4</v>
      </c>
      <c r="H38" s="308">
        <v>0.4</v>
      </c>
      <c r="I38" s="308">
        <v>0.4</v>
      </c>
      <c r="J38" s="307">
        <v>1977</v>
      </c>
      <c r="K38" s="307">
        <v>1</v>
      </c>
      <c r="L38" s="307">
        <v>1</v>
      </c>
      <c r="M38" s="307" t="s">
        <v>528</v>
      </c>
      <c r="N38" s="307" t="s">
        <v>532</v>
      </c>
      <c r="O38" s="309" t="s">
        <v>525</v>
      </c>
      <c r="P38" s="309" t="s">
        <v>530</v>
      </c>
      <c r="Q38" s="307">
        <v>0.4</v>
      </c>
      <c r="R38" s="319">
        <v>0.4</v>
      </c>
      <c r="S38" s="310" t="s">
        <v>477</v>
      </c>
      <c r="T38" s="310">
        <v>2011</v>
      </c>
      <c r="U38" s="309">
        <v>1</v>
      </c>
      <c r="V38" s="310" t="s">
        <v>561</v>
      </c>
      <c r="W38" s="310" t="s">
        <v>531</v>
      </c>
      <c r="X38" s="310" t="s">
        <v>542</v>
      </c>
      <c r="Y38" s="310" t="s">
        <v>526</v>
      </c>
      <c r="Z38" s="309" t="s">
        <v>450</v>
      </c>
      <c r="AA38" s="309" t="s">
        <v>450</v>
      </c>
      <c r="AB38" s="324" t="s">
        <v>565</v>
      </c>
      <c r="AC38" s="325"/>
      <c r="AD38" s="318"/>
      <c r="AE38" s="314"/>
      <c r="AF38" s="315"/>
      <c r="AG38" s="313"/>
      <c r="AH38" s="320"/>
      <c r="AI38" s="320"/>
      <c r="AJ38" s="321"/>
      <c r="AK38" s="322"/>
      <c r="AL38" s="320"/>
      <c r="AM38" s="316"/>
    </row>
    <row r="39" spans="1:39" s="306" customFormat="1" ht="99.75" customHeight="1" x14ac:dyDescent="0.25">
      <c r="A39" s="311">
        <v>15</v>
      </c>
      <c r="B39" s="307" t="s">
        <v>566</v>
      </c>
      <c r="C39" s="307" t="s">
        <v>566</v>
      </c>
      <c r="D39" s="307" t="s">
        <v>566</v>
      </c>
      <c r="E39" s="307" t="s">
        <v>566</v>
      </c>
      <c r="F39" s="308">
        <v>0.4</v>
      </c>
      <c r="G39" s="308">
        <v>0.4</v>
      </c>
      <c r="H39" s="308">
        <v>0.4</v>
      </c>
      <c r="I39" s="308">
        <v>0.4</v>
      </c>
      <c r="J39" s="307">
        <v>1977</v>
      </c>
      <c r="K39" s="307">
        <v>1</v>
      </c>
      <c r="L39" s="307">
        <v>1</v>
      </c>
      <c r="M39" s="307" t="s">
        <v>528</v>
      </c>
      <c r="N39" s="307" t="s">
        <v>529</v>
      </c>
      <c r="O39" s="309" t="s">
        <v>525</v>
      </c>
      <c r="P39" s="309" t="s">
        <v>530</v>
      </c>
      <c r="Q39" s="307">
        <v>0.52</v>
      </c>
      <c r="R39" s="319">
        <v>0.52</v>
      </c>
      <c r="S39" s="310" t="s">
        <v>477</v>
      </c>
      <c r="T39" s="310">
        <v>2011</v>
      </c>
      <c r="U39" s="309">
        <v>1</v>
      </c>
      <c r="V39" s="310" t="s">
        <v>534</v>
      </c>
      <c r="W39" s="310" t="s">
        <v>531</v>
      </c>
      <c r="X39" s="310" t="s">
        <v>542</v>
      </c>
      <c r="Y39" s="310" t="s">
        <v>526</v>
      </c>
      <c r="Z39" s="309" t="s">
        <v>450</v>
      </c>
      <c r="AA39" s="309" t="s">
        <v>450</v>
      </c>
      <c r="AB39" s="324" t="s">
        <v>565</v>
      </c>
      <c r="AC39" s="325"/>
      <c r="AD39" s="318"/>
      <c r="AE39" s="314"/>
      <c r="AF39" s="315"/>
      <c r="AG39" s="313"/>
      <c r="AH39" s="320"/>
      <c r="AI39" s="320"/>
      <c r="AJ39" s="321"/>
      <c r="AK39" s="322"/>
      <c r="AL39" s="320"/>
      <c r="AM39" s="316"/>
    </row>
    <row r="40" spans="1:39" s="306" customFormat="1" ht="103.5" customHeight="1" x14ac:dyDescent="0.25">
      <c r="A40" s="311">
        <v>16</v>
      </c>
      <c r="B40" s="307" t="s">
        <v>567</v>
      </c>
      <c r="C40" s="307" t="s">
        <v>567</v>
      </c>
      <c r="D40" s="307" t="s">
        <v>567</v>
      </c>
      <c r="E40" s="307" t="s">
        <v>567</v>
      </c>
      <c r="F40" s="308">
        <v>0.4</v>
      </c>
      <c r="G40" s="308">
        <v>0.4</v>
      </c>
      <c r="H40" s="308">
        <v>0.4</v>
      </c>
      <c r="I40" s="308">
        <v>0.4</v>
      </c>
      <c r="J40" s="307">
        <v>1977</v>
      </c>
      <c r="K40" s="307">
        <v>1</v>
      </c>
      <c r="L40" s="307">
        <v>1</v>
      </c>
      <c r="M40" s="307" t="s">
        <v>528</v>
      </c>
      <c r="N40" s="307" t="s">
        <v>529</v>
      </c>
      <c r="O40" s="309" t="s">
        <v>525</v>
      </c>
      <c r="P40" s="309" t="s">
        <v>530</v>
      </c>
      <c r="Q40" s="307">
        <v>1.64</v>
      </c>
      <c r="R40" s="319">
        <v>1.64</v>
      </c>
      <c r="S40" s="310" t="s">
        <v>477</v>
      </c>
      <c r="T40" s="310">
        <v>2011</v>
      </c>
      <c r="U40" s="309">
        <v>1</v>
      </c>
      <c r="V40" s="310" t="s">
        <v>534</v>
      </c>
      <c r="W40" s="310" t="s">
        <v>531</v>
      </c>
      <c r="X40" s="310" t="s">
        <v>542</v>
      </c>
      <c r="Y40" s="310" t="s">
        <v>526</v>
      </c>
      <c r="Z40" s="309" t="s">
        <v>450</v>
      </c>
      <c r="AA40" s="309" t="s">
        <v>450</v>
      </c>
      <c r="AB40" s="324" t="s">
        <v>565</v>
      </c>
      <c r="AC40" s="325"/>
      <c r="AD40" s="318"/>
      <c r="AE40" s="314"/>
      <c r="AF40" s="315"/>
      <c r="AG40" s="313"/>
      <c r="AH40" s="320"/>
      <c r="AI40" s="320"/>
      <c r="AJ40" s="321"/>
      <c r="AK40" s="322"/>
      <c r="AL40" s="320"/>
      <c r="AM40"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7" t="str">
        <f>'1. паспорт местоположение'!A5:C5</f>
        <v>Год раскрытия информации: 2024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5" t="s">
        <v>9</v>
      </c>
      <c r="B7" s="365"/>
      <c r="C7" s="365"/>
      <c r="D7" s="84"/>
      <c r="E7" s="84"/>
      <c r="F7" s="84"/>
      <c r="G7" s="84"/>
      <c r="H7" s="84"/>
      <c r="I7" s="84"/>
      <c r="J7" s="84"/>
      <c r="K7" s="84"/>
      <c r="L7" s="84"/>
      <c r="M7" s="84"/>
      <c r="N7" s="84"/>
      <c r="O7" s="84"/>
      <c r="P7" s="84"/>
      <c r="Q7" s="84"/>
      <c r="R7" s="84"/>
      <c r="S7" s="84"/>
      <c r="T7" s="84"/>
      <c r="U7" s="84"/>
    </row>
    <row r="8" spans="1:29" s="85" customFormat="1" ht="18.75" x14ac:dyDescent="0.2">
      <c r="A8" s="365"/>
      <c r="B8" s="365"/>
      <c r="C8" s="365"/>
      <c r="D8" s="112"/>
      <c r="E8" s="112"/>
      <c r="F8" s="112"/>
      <c r="G8" s="112"/>
      <c r="H8" s="84"/>
      <c r="I8" s="84"/>
      <c r="J8" s="84"/>
      <c r="K8" s="84"/>
      <c r="L8" s="84"/>
      <c r="M8" s="84"/>
      <c r="N8" s="84"/>
      <c r="O8" s="84"/>
      <c r="P8" s="84"/>
      <c r="Q8" s="84"/>
      <c r="R8" s="84"/>
      <c r="S8" s="84"/>
      <c r="T8" s="84"/>
      <c r="U8" s="84"/>
    </row>
    <row r="9" spans="1:29" s="85" customFormat="1" ht="18.75" x14ac:dyDescent="0.2">
      <c r="A9" s="377" t="str">
        <f>'1. паспорт местоположение'!A9:C9</f>
        <v>АО "Россети Тюмень"</v>
      </c>
      <c r="B9" s="377"/>
      <c r="C9" s="377"/>
      <c r="D9" s="83"/>
      <c r="E9" s="83"/>
      <c r="F9" s="83"/>
      <c r="G9" s="83"/>
      <c r="H9" s="84"/>
      <c r="I9" s="84"/>
      <c r="J9" s="84"/>
      <c r="K9" s="84"/>
      <c r="L9" s="84"/>
      <c r="M9" s="84"/>
      <c r="N9" s="84"/>
      <c r="O9" s="84"/>
      <c r="P9" s="84"/>
      <c r="Q9" s="84"/>
      <c r="R9" s="84"/>
      <c r="S9" s="84"/>
      <c r="T9" s="84"/>
      <c r="U9" s="84"/>
    </row>
    <row r="10" spans="1:29" s="85" customFormat="1" ht="18.75" x14ac:dyDescent="0.2">
      <c r="A10" s="361" t="s">
        <v>8</v>
      </c>
      <c r="B10" s="361"/>
      <c r="C10" s="361"/>
      <c r="D10" s="99"/>
      <c r="E10" s="99"/>
      <c r="F10" s="99"/>
      <c r="G10" s="99"/>
      <c r="H10" s="84"/>
      <c r="I10" s="84"/>
      <c r="J10" s="84"/>
      <c r="K10" s="84"/>
      <c r="L10" s="84"/>
      <c r="M10" s="84"/>
      <c r="N10" s="84"/>
      <c r="O10" s="84"/>
      <c r="P10" s="84"/>
      <c r="Q10" s="84"/>
      <c r="R10" s="84"/>
      <c r="S10" s="84"/>
      <c r="T10" s="84"/>
      <c r="U10" s="84"/>
    </row>
    <row r="11" spans="1:29" s="85" customFormat="1" ht="18.75" x14ac:dyDescent="0.2">
      <c r="A11" s="365"/>
      <c r="B11" s="365"/>
      <c r="C11" s="365"/>
      <c r="D11" s="112"/>
      <c r="E11" s="112"/>
      <c r="F11" s="112"/>
      <c r="G11" s="112"/>
      <c r="H11" s="84"/>
      <c r="I11" s="84"/>
      <c r="J11" s="84"/>
      <c r="K11" s="84"/>
      <c r="L11" s="84"/>
      <c r="M11" s="84"/>
      <c r="N11" s="84"/>
      <c r="O11" s="84"/>
      <c r="P11" s="84"/>
      <c r="Q11" s="84"/>
      <c r="R11" s="84"/>
      <c r="S11" s="84"/>
      <c r="T11" s="84"/>
      <c r="U11" s="84"/>
    </row>
    <row r="12" spans="1:29" s="85" customFormat="1" ht="18.75" x14ac:dyDescent="0.2">
      <c r="A12" s="377" t="str">
        <f>'1. паспорт местоположение'!A12:C12</f>
        <v>M_TP3400.VL.0073</v>
      </c>
      <c r="B12" s="377"/>
      <c r="C12" s="377"/>
      <c r="D12" s="83"/>
      <c r="E12" s="83"/>
      <c r="F12" s="83"/>
      <c r="G12" s="83"/>
      <c r="H12" s="84"/>
      <c r="I12" s="84"/>
      <c r="J12" s="84"/>
      <c r="K12" s="84"/>
      <c r="L12" s="84"/>
      <c r="M12" s="84"/>
      <c r="N12" s="84"/>
      <c r="O12" s="84"/>
      <c r="P12" s="84"/>
      <c r="Q12" s="84"/>
      <c r="R12" s="84"/>
      <c r="S12" s="84"/>
      <c r="T12" s="84"/>
      <c r="U12" s="84"/>
    </row>
    <row r="13" spans="1:29" s="85" customFormat="1" ht="18.75" x14ac:dyDescent="0.2">
      <c r="A13" s="361" t="s">
        <v>7</v>
      </c>
      <c r="B13" s="361"/>
      <c r="C13" s="36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6"/>
      <c r="B14" s="366"/>
      <c r="C14" s="36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8" t="str">
        <f>'1. паспорт местоположение'!A15:C15</f>
        <v>Реконструкция ВЛ-10-0.4кВ  н.п.Тумашово Заводоуковского РЭС Южного ТПО (реконструкция  ВЛИ-10-0,4 кВ - 8.52км)</v>
      </c>
      <c r="B15" s="378"/>
      <c r="C15" s="37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1" t="s">
        <v>6</v>
      </c>
      <c r="B16" s="361"/>
      <c r="C16" s="36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537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579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573</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584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84"/>
      <c r="AB6" s="84"/>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84"/>
      <c r="AB7" s="8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83"/>
      <c r="AB8" s="83"/>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9"/>
      <c r="AB9" s="9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84"/>
      <c r="AB10" s="84"/>
    </row>
    <row r="11" spans="1:28" x14ac:dyDescent="0.25">
      <c r="A11" s="377" t="str">
        <f>'3.3 паспорт описание'!A12:C12</f>
        <v>M_TP3400.VL.0073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83"/>
      <c r="AB11" s="8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9"/>
      <c r="AB12" s="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5"/>
      <c r="AB13" s="155"/>
    </row>
    <row r="14" spans="1:28" x14ac:dyDescent="0.25">
      <c r="A14" s="377" t="str">
        <f>'3.3 паспорт описание'!A15:C15</f>
        <v>Реконструкция ВЛ-10-0.4кВ  н.п.Тумашово Заводоуковского РЭС Южного ТПО (реконструкция  ВЛИ-10-0,4 кВ - 8.52км)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83"/>
      <c r="AB14" s="83"/>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'3.4. Паспорт надежность'!A11:Z11</f>
        <v>M_TP3400.VL.0073</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2" x14ac:dyDescent="0.2">
      <c r="A15" s="404" t="str">
        <f>'3.4. Паспорт надежность'!A14:Z14</f>
        <v>Реконструкция ВЛ-10-0.4кВ  н.п.Тумашово Заводоуковского РЭС Южного ТПО (реконструкция  ВЛИ-10-0,4 кВ - 8.52км)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415</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5</v>
      </c>
      <c r="B19" s="399" t="s">
        <v>88</v>
      </c>
      <c r="C19" s="399" t="s">
        <v>87</v>
      </c>
      <c r="D19" s="399" t="s">
        <v>76</v>
      </c>
      <c r="E19" s="400" t="s">
        <v>86</v>
      </c>
      <c r="F19" s="401"/>
      <c r="G19" s="401"/>
      <c r="H19" s="401"/>
      <c r="I19" s="402"/>
      <c r="J19" s="399" t="s">
        <v>85</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12"/>
      <c r="V1" s="412"/>
      <c r="W1" s="412"/>
      <c r="X1" s="412"/>
      <c r="Y1" s="412"/>
    </row>
    <row r="2" spans="1:25" s="246" customFormat="1" ht="27.75" x14ac:dyDescent="0.4">
      <c r="A2" s="73"/>
      <c r="B2" s="73"/>
      <c r="C2" s="73"/>
      <c r="D2" s="73"/>
      <c r="E2" s="73"/>
      <c r="F2" s="73"/>
      <c r="G2" s="73"/>
      <c r="H2" s="73"/>
      <c r="I2" s="73"/>
      <c r="J2" s="85"/>
      <c r="K2" s="85"/>
      <c r="L2" s="97" t="s">
        <v>10</v>
      </c>
      <c r="T2" s="170"/>
      <c r="U2" s="412"/>
      <c r="V2" s="412"/>
      <c r="W2" s="412"/>
      <c r="X2" s="412"/>
      <c r="Y2" s="41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67" t="str">
        <f>'1. паспорт местоположение'!A5:C5</f>
        <v>Год раскрытия информации: 2024 год</v>
      </c>
      <c r="B5" s="367"/>
      <c r="C5" s="367"/>
      <c r="D5" s="367"/>
      <c r="E5" s="367"/>
      <c r="F5" s="367"/>
      <c r="G5" s="367"/>
      <c r="H5" s="367"/>
      <c r="I5" s="367"/>
      <c r="J5" s="367"/>
      <c r="K5" s="367"/>
      <c r="L5" s="36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5" t="s">
        <v>9</v>
      </c>
      <c r="B7" s="365"/>
      <c r="C7" s="365"/>
      <c r="D7" s="365"/>
      <c r="E7" s="365"/>
      <c r="F7" s="365"/>
      <c r="G7" s="365"/>
      <c r="H7" s="365"/>
      <c r="I7" s="365"/>
      <c r="J7" s="365"/>
      <c r="K7" s="365"/>
      <c r="L7" s="36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0" t="str">
        <f>'1. паспорт местоположение'!A9:C9</f>
        <v>АО "Россети Тюмень"</v>
      </c>
      <c r="B9" s="360"/>
      <c r="C9" s="360"/>
      <c r="D9" s="360"/>
      <c r="E9" s="360"/>
      <c r="F9" s="360"/>
      <c r="G9" s="360"/>
      <c r="H9" s="360"/>
      <c r="I9" s="360"/>
      <c r="J9" s="360"/>
      <c r="K9" s="360"/>
      <c r="L9" s="360"/>
      <c r="T9" s="170"/>
      <c r="U9" s="412"/>
      <c r="V9" s="412"/>
      <c r="W9" s="412"/>
      <c r="X9" s="412"/>
      <c r="Y9" s="412"/>
    </row>
    <row r="10" spans="1:25" s="246" customFormat="1" ht="27.75" x14ac:dyDescent="0.4">
      <c r="A10" s="361" t="s">
        <v>8</v>
      </c>
      <c r="B10" s="361"/>
      <c r="C10" s="361"/>
      <c r="D10" s="361"/>
      <c r="E10" s="361"/>
      <c r="F10" s="361"/>
      <c r="G10" s="361"/>
      <c r="H10" s="361"/>
      <c r="I10" s="361"/>
      <c r="J10" s="361"/>
      <c r="K10" s="361"/>
      <c r="L10" s="36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0" t="str">
        <f>'1. паспорт местоположение'!A12:C12</f>
        <v>M_TP3400.VL.0073</v>
      </c>
      <c r="B12" s="360"/>
      <c r="C12" s="360"/>
      <c r="D12" s="360"/>
      <c r="E12" s="360"/>
      <c r="F12" s="360"/>
      <c r="G12" s="360"/>
      <c r="H12" s="360"/>
      <c r="I12" s="360"/>
      <c r="J12" s="360"/>
      <c r="K12" s="360"/>
      <c r="L12" s="360"/>
      <c r="T12" s="247"/>
      <c r="U12" s="247"/>
      <c r="V12" s="248"/>
      <c r="W12" s="247"/>
      <c r="X12" s="247"/>
      <c r="Y12" s="247"/>
    </row>
    <row r="13" spans="1:25" s="246" customFormat="1" ht="27.75" customHeight="1" x14ac:dyDescent="0.4">
      <c r="A13" s="361" t="s">
        <v>7</v>
      </c>
      <c r="B13" s="361"/>
      <c r="C13" s="361"/>
      <c r="D13" s="361"/>
      <c r="E13" s="361"/>
      <c r="F13" s="361"/>
      <c r="G13" s="361"/>
      <c r="H13" s="361"/>
      <c r="I13" s="361"/>
      <c r="J13" s="361"/>
      <c r="K13" s="361"/>
      <c r="L13" s="361"/>
      <c r="T13" s="174"/>
      <c r="U13" s="410"/>
      <c r="V13" s="410"/>
      <c r="W13" s="41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c r="T15" s="170"/>
      <c r="U15" s="247"/>
      <c r="V15" s="247"/>
      <c r="W15" s="247"/>
      <c r="X15" s="247"/>
      <c r="Y15" s="247"/>
    </row>
    <row r="16" spans="1:25" s="246" customFormat="1" ht="27.75" x14ac:dyDescent="0.4">
      <c r="A16" s="361" t="s">
        <v>6</v>
      </c>
      <c r="B16" s="361"/>
      <c r="C16" s="361"/>
      <c r="D16" s="361"/>
      <c r="E16" s="361"/>
      <c r="F16" s="361"/>
      <c r="G16" s="361"/>
      <c r="H16" s="361"/>
      <c r="I16" s="361"/>
      <c r="J16" s="361"/>
      <c r="K16" s="361"/>
      <c r="L16" s="361"/>
      <c r="T16" s="175"/>
      <c r="U16" s="412"/>
      <c r="V16" s="412"/>
      <c r="W16" s="412"/>
      <c r="X16" s="170"/>
      <c r="Y16" s="170"/>
    </row>
    <row r="17" spans="1:25" ht="27.75" x14ac:dyDescent="0.4">
      <c r="A17" s="176"/>
      <c r="B17" s="113"/>
      <c r="K17" s="177"/>
      <c r="T17" s="170"/>
      <c r="U17" s="412"/>
      <c r="V17" s="412"/>
      <c r="W17" s="412"/>
      <c r="X17" s="170"/>
      <c r="Y17" s="170"/>
    </row>
    <row r="18" spans="1:25" s="246" customFormat="1" ht="42" customHeight="1" x14ac:dyDescent="0.4">
      <c r="A18" s="411" t="s">
        <v>580</v>
      </c>
      <c r="B18" s="411"/>
      <c r="C18" s="411"/>
      <c r="D18" s="411"/>
      <c r="E18" s="411"/>
      <c r="F18" s="411"/>
      <c r="G18" s="411"/>
      <c r="H18" s="411"/>
      <c r="I18" s="411"/>
      <c r="J18" s="411"/>
      <c r="K18" s="411"/>
      <c r="L18" s="411"/>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454</v>
      </c>
      <c r="B26" s="191">
        <v>6</v>
      </c>
      <c r="D26" s="413" t="s">
        <v>455</v>
      </c>
      <c r="E26" s="413"/>
      <c r="F26" s="192">
        <f>AZ89</f>
        <v>-12214188.22483208</v>
      </c>
      <c r="K26" s="129"/>
    </row>
    <row r="27" spans="1:25" x14ac:dyDescent="0.25">
      <c r="A27" s="183" t="s">
        <v>284</v>
      </c>
      <c r="B27" s="191">
        <v>6</v>
      </c>
      <c r="D27" s="413" t="s">
        <v>456</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466</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467</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468</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470</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9"/>
      <c r="B94" s="409"/>
      <c r="C94" s="409"/>
      <c r="D94" s="409"/>
      <c r="E94" s="409"/>
      <c r="F94" s="409"/>
      <c r="G94" s="409"/>
      <c r="H94" s="409"/>
      <c r="I94" s="409"/>
      <c r="J94" s="409"/>
      <c r="K94" s="40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32" sqref="I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1" t="s">
        <v>8</v>
      </c>
      <c r="B10" s="361"/>
      <c r="C10" s="361"/>
      <c r="D10" s="361"/>
      <c r="E10" s="361"/>
      <c r="F10" s="361"/>
      <c r="G10" s="361"/>
      <c r="H10" s="361"/>
      <c r="I10" s="361"/>
      <c r="J10" s="361"/>
      <c r="K10" s="361"/>
      <c r="L10" s="361"/>
    </row>
    <row r="11" spans="1:44" ht="18.75" x14ac:dyDescent="0.25">
      <c r="A11" s="365"/>
      <c r="B11" s="365"/>
      <c r="C11" s="365"/>
      <c r="D11" s="365"/>
      <c r="E11" s="365"/>
      <c r="F11" s="365"/>
      <c r="G11" s="365"/>
      <c r="H11" s="365"/>
      <c r="I11" s="365"/>
      <c r="J11" s="365"/>
      <c r="K11" s="365"/>
      <c r="L11" s="365"/>
    </row>
    <row r="12" spans="1:44" x14ac:dyDescent="0.25">
      <c r="A12" s="360" t="str">
        <f>'4. паспортбюджет'!A12:O12</f>
        <v>M_TP3400.VL.0073</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row>
    <row r="16" spans="1:44" x14ac:dyDescent="0.25">
      <c r="A16" s="361" t="s">
        <v>6</v>
      </c>
      <c r="B16" s="361"/>
      <c r="C16" s="361"/>
      <c r="D16" s="361"/>
      <c r="E16" s="361"/>
      <c r="F16" s="361"/>
      <c r="G16" s="361"/>
      <c r="H16" s="361"/>
      <c r="I16" s="361"/>
      <c r="J16" s="361"/>
      <c r="K16" s="361"/>
      <c r="L16" s="361"/>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8"/>
      <c r="F22" s="229"/>
      <c r="G22" s="423" t="s">
        <v>1</v>
      </c>
      <c r="H22" s="424"/>
      <c r="I22" s="416"/>
      <c r="J22" s="419"/>
      <c r="K22" s="415"/>
      <c r="L22" s="417"/>
    </row>
    <row r="23" spans="1:12" ht="47.25" x14ac:dyDescent="0.25">
      <c r="A23" s="415"/>
      <c r="B23" s="415"/>
      <c r="C23" s="230" t="s">
        <v>216</v>
      </c>
      <c r="D23" s="230" t="s">
        <v>215</v>
      </c>
      <c r="E23" s="230" t="s">
        <v>216</v>
      </c>
      <c r="F23" s="230" t="s">
        <v>215</v>
      </c>
      <c r="G23" s="230" t="s">
        <v>216</v>
      </c>
      <c r="H23" s="230" t="s">
        <v>215</v>
      </c>
      <c r="I23" s="416"/>
      <c r="J23" s="420"/>
      <c r="K23" s="415"/>
      <c r="L23" s="41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79" t="s">
        <v>452</v>
      </c>
      <c r="F26" s="79" t="s">
        <v>452</v>
      </c>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45439</v>
      </c>
      <c r="D30" s="79">
        <f>C32</f>
        <v>45529</v>
      </c>
      <c r="E30" s="233"/>
      <c r="F30" s="233"/>
      <c r="G30" s="79">
        <f>H31</f>
        <v>46169</v>
      </c>
      <c r="H30" s="79">
        <f>G32</f>
        <v>46259</v>
      </c>
      <c r="I30" s="78"/>
      <c r="J30" s="78"/>
      <c r="K30" s="81"/>
      <c r="L30" s="81"/>
    </row>
    <row r="31" spans="1:12" s="235" customFormat="1" ht="37.5" customHeight="1" x14ac:dyDescent="0.25">
      <c r="A31" s="230" t="s">
        <v>209</v>
      </c>
      <c r="B31" s="236" t="s">
        <v>360</v>
      </c>
      <c r="C31" s="82">
        <v>45379</v>
      </c>
      <c r="D31" s="82">
        <f>C31+60</f>
        <v>45439</v>
      </c>
      <c r="E31" s="233"/>
      <c r="F31" s="233"/>
      <c r="G31" s="82">
        <v>46109</v>
      </c>
      <c r="H31" s="82">
        <f>G31+60</f>
        <v>46169</v>
      </c>
      <c r="I31" s="237"/>
      <c r="J31" s="78"/>
      <c r="K31" s="81"/>
      <c r="L31" s="81"/>
    </row>
    <row r="32" spans="1:12" s="235" customFormat="1" ht="31.5" x14ac:dyDescent="0.25">
      <c r="A32" s="230" t="s">
        <v>207</v>
      </c>
      <c r="B32" s="236" t="s">
        <v>365</v>
      </c>
      <c r="C32" s="82">
        <f>D31+90</f>
        <v>45529</v>
      </c>
      <c r="D32" s="82">
        <f>C32+10</f>
        <v>45539</v>
      </c>
      <c r="E32" s="233"/>
      <c r="F32" s="233"/>
      <c r="G32" s="82">
        <f>H31+90</f>
        <v>46259</v>
      </c>
      <c r="H32" s="82">
        <f>G32+10</f>
        <v>46269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45549</v>
      </c>
      <c r="D35" s="82">
        <f>C35+10</f>
        <v>45559</v>
      </c>
      <c r="E35" s="78"/>
      <c r="F35" s="78"/>
      <c r="G35" s="79">
        <f>H37</f>
        <v>46279</v>
      </c>
      <c r="H35" s="82">
        <f>G35+10</f>
        <v>46289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45539</v>
      </c>
      <c r="D37" s="82">
        <f>C37+10</f>
        <v>45549</v>
      </c>
      <c r="E37" s="239"/>
      <c r="F37" s="240"/>
      <c r="G37" s="82">
        <f>H32</f>
        <v>46269</v>
      </c>
      <c r="H37" s="82">
        <f>G37+10</f>
        <v>46279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70" zoomScaleNormal="70" zoomScaleSheetLayoutView="70" workbookViewId="0">
      <selection activeCell="AE37" sqref="AE3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6" t="s">
        <v>578</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6" t="str">
        <f>'1. паспорт местоположение'!A12:C12</f>
        <v>M_TP3400.VL.0073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6" t="str">
        <f>'1. паспорт местоположение'!A15:C15</f>
        <v>Реконструкция ВЛ-10-0.4кВ  н.п.Тумашово Заводоуковского РЭС Южного ТПО (реконструкция  ВЛИ-10-0,4 кВ - 8.52км)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33"/>
      <c r="B16" s="433"/>
      <c r="C16" s="433"/>
      <c r="D16" s="433"/>
      <c r="E16" s="433"/>
      <c r="F16" s="433"/>
      <c r="G16" s="433"/>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9" t="s">
        <v>417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0" t="s">
        <v>186</v>
      </c>
      <c r="B20" s="430" t="s">
        <v>185</v>
      </c>
      <c r="C20" s="434" t="s">
        <v>184</v>
      </c>
      <c r="D20" s="434"/>
      <c r="E20" s="435" t="s">
        <v>183</v>
      </c>
      <c r="F20" s="435"/>
      <c r="G20" s="436" t="s">
        <v>587</v>
      </c>
      <c r="H20" s="428" t="s">
        <v>574</v>
      </c>
      <c r="I20" s="429"/>
      <c r="J20" s="429"/>
      <c r="K20" s="429"/>
      <c r="L20" s="428" t="s">
        <v>569</v>
      </c>
      <c r="M20" s="429"/>
      <c r="N20" s="429"/>
      <c r="O20" s="429"/>
      <c r="P20" s="428" t="s">
        <v>570</v>
      </c>
      <c r="Q20" s="429"/>
      <c r="R20" s="429"/>
      <c r="S20" s="429"/>
      <c r="T20" s="428" t="s">
        <v>571</v>
      </c>
      <c r="U20" s="429"/>
      <c r="V20" s="429"/>
      <c r="W20" s="429"/>
      <c r="X20" s="428" t="s">
        <v>588</v>
      </c>
      <c r="Y20" s="429"/>
      <c r="Z20" s="429"/>
      <c r="AA20" s="429"/>
      <c r="AB20" s="425" t="s">
        <v>182</v>
      </c>
      <c r="AC20" s="425"/>
    </row>
    <row r="21" spans="1:29" ht="99.75" customHeight="1" x14ac:dyDescent="0.25">
      <c r="A21" s="431"/>
      <c r="B21" s="431"/>
      <c r="C21" s="434"/>
      <c r="D21" s="434"/>
      <c r="E21" s="435"/>
      <c r="F21" s="435"/>
      <c r="G21" s="437"/>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5"/>
      <c r="AC21" s="425"/>
    </row>
    <row r="22" spans="1:29" ht="111" customHeight="1" x14ac:dyDescent="0.25">
      <c r="A22" s="432"/>
      <c r="B22" s="432"/>
      <c r="C22" s="331" t="s">
        <v>2</v>
      </c>
      <c r="D22" s="331" t="s">
        <v>180</v>
      </c>
      <c r="E22" s="332" t="s">
        <v>589</v>
      </c>
      <c r="F22" s="332" t="s">
        <v>590</v>
      </c>
      <c r="G22" s="438"/>
      <c r="H22" s="333" t="s">
        <v>399</v>
      </c>
      <c r="I22" s="333" t="s">
        <v>400</v>
      </c>
      <c r="J22" s="333" t="s">
        <v>399</v>
      </c>
      <c r="K22" s="333" t="s">
        <v>400</v>
      </c>
      <c r="L22" s="333" t="s">
        <v>399</v>
      </c>
      <c r="M22" s="333" t="s">
        <v>400</v>
      </c>
      <c r="N22" s="333" t="s">
        <v>399</v>
      </c>
      <c r="O22" s="333" t="s">
        <v>400</v>
      </c>
      <c r="P22" s="333" t="s">
        <v>399</v>
      </c>
      <c r="Q22" s="333" t="s">
        <v>400</v>
      </c>
      <c r="R22" s="333" t="s">
        <v>399</v>
      </c>
      <c r="S22" s="333" t="s">
        <v>400</v>
      </c>
      <c r="T22" s="333" t="s">
        <v>399</v>
      </c>
      <c r="U22" s="333" t="s">
        <v>400</v>
      </c>
      <c r="V22" s="333" t="s">
        <v>399</v>
      </c>
      <c r="W22" s="333" t="s">
        <v>400</v>
      </c>
      <c r="X22" s="333" t="s">
        <v>399</v>
      </c>
      <c r="Y22" s="333" t="s">
        <v>400</v>
      </c>
      <c r="Z22" s="333" t="s">
        <v>399</v>
      </c>
      <c r="AA22" s="333" t="s">
        <v>400</v>
      </c>
      <c r="AB22" s="331" t="s">
        <v>181</v>
      </c>
      <c r="AC22" s="331" t="s">
        <v>180</v>
      </c>
    </row>
    <row r="23" spans="1:29"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29" ht="47.25" customHeight="1" x14ac:dyDescent="0.25">
      <c r="A24" s="335">
        <v>1</v>
      </c>
      <c r="B24" s="336" t="s">
        <v>179</v>
      </c>
      <c r="C24" s="337">
        <v>19.357152000000003</v>
      </c>
      <c r="D24" s="337">
        <v>19.357152000000003</v>
      </c>
      <c r="E24" s="337">
        <v>19.357152000000003</v>
      </c>
      <c r="F24" s="337">
        <v>19.357152000000003</v>
      </c>
      <c r="G24" s="337">
        <v>0</v>
      </c>
      <c r="H24" s="337">
        <v>0.839364</v>
      </c>
      <c r="I24" s="337"/>
      <c r="J24" s="337">
        <v>0</v>
      </c>
      <c r="K24" s="337"/>
      <c r="L24" s="337">
        <v>0</v>
      </c>
      <c r="M24" s="337"/>
      <c r="N24" s="337">
        <v>0</v>
      </c>
      <c r="O24" s="337"/>
      <c r="P24" s="337">
        <v>0</v>
      </c>
      <c r="Q24" s="337"/>
      <c r="R24" s="337">
        <v>0.839364</v>
      </c>
      <c r="S24" s="337"/>
      <c r="T24" s="337">
        <v>18.517787999999999</v>
      </c>
      <c r="U24" s="337"/>
      <c r="V24" s="337">
        <v>18.517787999999999</v>
      </c>
      <c r="W24" s="337"/>
      <c r="X24" s="337">
        <v>0</v>
      </c>
      <c r="Y24" s="337"/>
      <c r="Z24" s="337" t="s">
        <v>591</v>
      </c>
      <c r="AA24" s="337"/>
      <c r="AB24" s="337">
        <v>19.357151999999999</v>
      </c>
      <c r="AC24" s="337">
        <v>19.357151999999999</v>
      </c>
    </row>
    <row r="25" spans="1:29" ht="24" customHeight="1" x14ac:dyDescent="0.25">
      <c r="A25" s="338" t="s">
        <v>178</v>
      </c>
      <c r="B25" s="339" t="s">
        <v>177</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t="s">
        <v>591</v>
      </c>
      <c r="AA25" s="337"/>
      <c r="AB25" s="337">
        <v>0</v>
      </c>
      <c r="AC25" s="337">
        <v>0</v>
      </c>
    </row>
    <row r="26" spans="1:29" x14ac:dyDescent="0.25">
      <c r="A26" s="338" t="s">
        <v>176</v>
      </c>
      <c r="B26" s="339" t="s">
        <v>175</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t="s">
        <v>591</v>
      </c>
      <c r="AA26" s="337"/>
      <c r="AB26" s="337">
        <v>0</v>
      </c>
      <c r="AC26" s="337">
        <v>0</v>
      </c>
    </row>
    <row r="27" spans="1:29" ht="31.5" x14ac:dyDescent="0.25">
      <c r="A27" s="338" t="s">
        <v>174</v>
      </c>
      <c r="B27" s="339" t="s">
        <v>356</v>
      </c>
      <c r="C27" s="337"/>
      <c r="D27" s="337"/>
      <c r="E27" s="337"/>
      <c r="F27" s="337"/>
      <c r="G27" s="337">
        <v>0</v>
      </c>
      <c r="H27" s="337">
        <v>0.69947000000000004</v>
      </c>
      <c r="I27" s="337"/>
      <c r="J27" s="337">
        <v>0</v>
      </c>
      <c r="K27" s="337"/>
      <c r="L27" s="337">
        <v>0</v>
      </c>
      <c r="M27" s="337"/>
      <c r="N27" s="337">
        <v>0</v>
      </c>
      <c r="O27" s="337"/>
      <c r="P27" s="337">
        <v>0</v>
      </c>
      <c r="Q27" s="337"/>
      <c r="R27" s="337">
        <v>0.69947000000000004</v>
      </c>
      <c r="S27" s="337"/>
      <c r="T27" s="337">
        <v>15.43149</v>
      </c>
      <c r="U27" s="337"/>
      <c r="V27" s="337">
        <v>15.43149</v>
      </c>
      <c r="W27" s="337"/>
      <c r="X27" s="337">
        <v>0</v>
      </c>
      <c r="Y27" s="337"/>
      <c r="Z27" s="337" t="s">
        <v>591</v>
      </c>
      <c r="AA27" s="337"/>
      <c r="AB27" s="337">
        <v>16.130960000000002</v>
      </c>
      <c r="AC27" s="337">
        <v>16.130960000000002</v>
      </c>
    </row>
    <row r="28" spans="1:29" x14ac:dyDescent="0.25">
      <c r="A28" s="338" t="s">
        <v>173</v>
      </c>
      <c r="B28" s="339" t="s">
        <v>172</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29" x14ac:dyDescent="0.25">
      <c r="A29" s="338" t="s">
        <v>171</v>
      </c>
      <c r="B29" s="340" t="s">
        <v>170</v>
      </c>
      <c r="C29" s="337"/>
      <c r="D29" s="337"/>
      <c r="E29" s="337"/>
      <c r="F29" s="337"/>
      <c r="G29" s="337">
        <v>0</v>
      </c>
      <c r="H29" s="337">
        <v>0.13989399999999996</v>
      </c>
      <c r="I29" s="337"/>
      <c r="J29" s="337">
        <v>0</v>
      </c>
      <c r="K29" s="337"/>
      <c r="L29" s="337">
        <v>0</v>
      </c>
      <c r="M29" s="337"/>
      <c r="N29" s="337">
        <v>0</v>
      </c>
      <c r="O29" s="337"/>
      <c r="P29" s="337">
        <v>0</v>
      </c>
      <c r="Q29" s="337"/>
      <c r="R29" s="337">
        <v>0.13989399999999996</v>
      </c>
      <c r="S29" s="337"/>
      <c r="T29" s="337">
        <v>3.0862979999999993</v>
      </c>
      <c r="U29" s="337"/>
      <c r="V29" s="337">
        <v>3.0862979999999993</v>
      </c>
      <c r="W29" s="337"/>
      <c r="X29" s="337">
        <v>0</v>
      </c>
      <c r="Y29" s="337"/>
      <c r="Z29" s="337" t="s">
        <v>591</v>
      </c>
      <c r="AA29" s="337"/>
      <c r="AB29" s="337">
        <v>3.2261919999999993</v>
      </c>
      <c r="AC29" s="337">
        <v>3.2261919999999975</v>
      </c>
    </row>
    <row r="30" spans="1:29" ht="47.25" x14ac:dyDescent="0.25">
      <c r="A30" s="335" t="s">
        <v>63</v>
      </c>
      <c r="B30" s="336" t="s">
        <v>169</v>
      </c>
      <c r="C30" s="337">
        <v>16.130960000000002</v>
      </c>
      <c r="D30" s="337">
        <v>16.130960000000002</v>
      </c>
      <c r="E30" s="337">
        <v>16.130960000000002</v>
      </c>
      <c r="F30" s="337">
        <v>16.130960000000002</v>
      </c>
      <c r="G30" s="337">
        <v>0</v>
      </c>
      <c r="H30" s="337">
        <v>0.69947000000000004</v>
      </c>
      <c r="I30" s="337"/>
      <c r="J30" s="337">
        <v>0</v>
      </c>
      <c r="K30" s="337"/>
      <c r="L30" s="337">
        <v>0</v>
      </c>
      <c r="M30" s="337"/>
      <c r="N30" s="337">
        <v>0</v>
      </c>
      <c r="O30" s="337"/>
      <c r="P30" s="337">
        <v>0</v>
      </c>
      <c r="Q30" s="337"/>
      <c r="R30" s="337">
        <v>0.69947000000000004</v>
      </c>
      <c r="S30" s="337"/>
      <c r="T30" s="337">
        <v>15.431490000000002</v>
      </c>
      <c r="U30" s="337"/>
      <c r="V30" s="337">
        <v>15.431490000000002</v>
      </c>
      <c r="W30" s="337"/>
      <c r="X30" s="337">
        <v>0</v>
      </c>
      <c r="Y30" s="337"/>
      <c r="Z30" s="337" t="s">
        <v>591</v>
      </c>
      <c r="AA30" s="337"/>
      <c r="AB30" s="337">
        <v>16.130960000000002</v>
      </c>
      <c r="AC30" s="337">
        <v>16.130960000000002</v>
      </c>
    </row>
    <row r="31" spans="1:29" x14ac:dyDescent="0.25">
      <c r="A31" s="335" t="s">
        <v>168</v>
      </c>
      <c r="B31" s="339" t="s">
        <v>167</v>
      </c>
      <c r="C31" s="337">
        <v>0.69947000000000004</v>
      </c>
      <c r="D31" s="337">
        <v>0.69947000000000004</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29" ht="31.5" x14ac:dyDescent="0.25">
      <c r="A32" s="335" t="s">
        <v>166</v>
      </c>
      <c r="B32" s="339" t="s">
        <v>165</v>
      </c>
      <c r="C32" s="337">
        <v>14.001290000000001</v>
      </c>
      <c r="D32" s="337">
        <v>14.001290000000001</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x14ac:dyDescent="0.25">
      <c r="A33" s="335" t="s">
        <v>164</v>
      </c>
      <c r="B33" s="339" t="s">
        <v>163</v>
      </c>
      <c r="C33" s="337">
        <v>0</v>
      </c>
      <c r="D33" s="337">
        <v>0</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x14ac:dyDescent="0.25">
      <c r="A34" s="335" t="s">
        <v>162</v>
      </c>
      <c r="B34" s="339" t="s">
        <v>161</v>
      </c>
      <c r="C34" s="337">
        <v>1.4302000000000001</v>
      </c>
      <c r="D34" s="337">
        <v>1.4302000000000001</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ht="31.5" x14ac:dyDescent="0.25">
      <c r="A35" s="335" t="s">
        <v>62</v>
      </c>
      <c r="B35" s="336" t="s">
        <v>160</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29" x14ac:dyDescent="0.25">
      <c r="A36" s="338" t="s">
        <v>159</v>
      </c>
      <c r="B36" s="339" t="s">
        <v>484</v>
      </c>
      <c r="C36" s="337"/>
      <c r="D36" s="337"/>
      <c r="E36" s="337"/>
      <c r="F36" s="337"/>
      <c r="G36" s="337">
        <v>0</v>
      </c>
      <c r="H36" s="337">
        <v>0</v>
      </c>
      <c r="I36" s="341" t="s">
        <v>458</v>
      </c>
      <c r="J36" s="337">
        <v>0</v>
      </c>
      <c r="K36" s="341" t="s">
        <v>458</v>
      </c>
      <c r="L36" s="337">
        <v>0</v>
      </c>
      <c r="M36" s="341" t="s">
        <v>458</v>
      </c>
      <c r="N36" s="337">
        <v>0</v>
      </c>
      <c r="O36" s="341" t="s">
        <v>458</v>
      </c>
      <c r="P36" s="337">
        <v>0</v>
      </c>
      <c r="Q36" s="341" t="s">
        <v>458</v>
      </c>
      <c r="R36" s="337">
        <v>0</v>
      </c>
      <c r="S36" s="341" t="s">
        <v>458</v>
      </c>
      <c r="T36" s="337">
        <v>0</v>
      </c>
      <c r="U36" s="341" t="s">
        <v>458</v>
      </c>
      <c r="V36" s="337">
        <v>0</v>
      </c>
      <c r="W36" s="341" t="s">
        <v>458</v>
      </c>
      <c r="X36" s="337">
        <v>0</v>
      </c>
      <c r="Y36" s="341" t="s">
        <v>458</v>
      </c>
      <c r="Z36" s="337" t="s">
        <v>591</v>
      </c>
      <c r="AA36" s="341" t="s">
        <v>591</v>
      </c>
      <c r="AB36" s="337">
        <v>0</v>
      </c>
      <c r="AC36" s="337">
        <v>0</v>
      </c>
    </row>
    <row r="37" spans="1:29" ht="31.5" x14ac:dyDescent="0.25">
      <c r="A37" s="338" t="s">
        <v>158</v>
      </c>
      <c r="B37" s="342" t="s">
        <v>482</v>
      </c>
      <c r="C37" s="337"/>
      <c r="D37" s="337"/>
      <c r="E37" s="337"/>
      <c r="F37" s="337"/>
      <c r="G37" s="337">
        <v>0</v>
      </c>
      <c r="H37" s="337">
        <v>0</v>
      </c>
      <c r="I37" s="341" t="s">
        <v>458</v>
      </c>
      <c r="J37" s="337">
        <v>0</v>
      </c>
      <c r="K37" s="341" t="s">
        <v>458</v>
      </c>
      <c r="L37" s="337">
        <v>0</v>
      </c>
      <c r="M37" s="341" t="s">
        <v>458</v>
      </c>
      <c r="N37" s="337">
        <v>0</v>
      </c>
      <c r="O37" s="341" t="s">
        <v>458</v>
      </c>
      <c r="P37" s="337">
        <v>0</v>
      </c>
      <c r="Q37" s="341" t="s">
        <v>458</v>
      </c>
      <c r="R37" s="337">
        <v>0</v>
      </c>
      <c r="S37" s="341" t="s">
        <v>458</v>
      </c>
      <c r="T37" s="337">
        <v>0</v>
      </c>
      <c r="U37" s="341" t="s">
        <v>458</v>
      </c>
      <c r="V37" s="337">
        <v>0</v>
      </c>
      <c r="W37" s="341" t="s">
        <v>458</v>
      </c>
      <c r="X37" s="337">
        <v>0</v>
      </c>
      <c r="Y37" s="341" t="s">
        <v>458</v>
      </c>
      <c r="Z37" s="337" t="s">
        <v>591</v>
      </c>
      <c r="AA37" s="341" t="s">
        <v>591</v>
      </c>
      <c r="AB37" s="337">
        <v>0</v>
      </c>
      <c r="AC37" s="337">
        <v>0</v>
      </c>
    </row>
    <row r="38" spans="1:29" x14ac:dyDescent="0.25">
      <c r="A38" s="338" t="s">
        <v>157</v>
      </c>
      <c r="B38" s="342" t="s">
        <v>148</v>
      </c>
      <c r="C38" s="337"/>
      <c r="D38" s="337"/>
      <c r="E38" s="337"/>
      <c r="F38" s="337"/>
      <c r="G38" s="337">
        <v>0</v>
      </c>
      <c r="H38" s="337">
        <v>0</v>
      </c>
      <c r="I38" s="341" t="s">
        <v>458</v>
      </c>
      <c r="J38" s="337">
        <v>0</v>
      </c>
      <c r="K38" s="341" t="s">
        <v>458</v>
      </c>
      <c r="L38" s="337">
        <v>0</v>
      </c>
      <c r="M38" s="341" t="s">
        <v>458</v>
      </c>
      <c r="N38" s="337">
        <v>0</v>
      </c>
      <c r="O38" s="341" t="s">
        <v>458</v>
      </c>
      <c r="P38" s="337">
        <v>0</v>
      </c>
      <c r="Q38" s="341" t="s">
        <v>458</v>
      </c>
      <c r="R38" s="337">
        <v>0</v>
      </c>
      <c r="S38" s="341" t="s">
        <v>458</v>
      </c>
      <c r="T38" s="337">
        <v>0</v>
      </c>
      <c r="U38" s="341" t="s">
        <v>458</v>
      </c>
      <c r="V38" s="337">
        <v>0</v>
      </c>
      <c r="W38" s="341" t="s">
        <v>458</v>
      </c>
      <c r="X38" s="337">
        <v>0</v>
      </c>
      <c r="Y38" s="341" t="s">
        <v>458</v>
      </c>
      <c r="Z38" s="337" t="s">
        <v>591</v>
      </c>
      <c r="AA38" s="341" t="s">
        <v>591</v>
      </c>
      <c r="AB38" s="337">
        <v>0</v>
      </c>
      <c r="AC38" s="337">
        <v>0</v>
      </c>
    </row>
    <row r="39" spans="1:29" x14ac:dyDescent="0.25">
      <c r="A39" s="338" t="s">
        <v>156</v>
      </c>
      <c r="B39" s="339" t="s">
        <v>577</v>
      </c>
      <c r="C39" s="337"/>
      <c r="D39" s="337"/>
      <c r="E39" s="337"/>
      <c r="F39" s="337"/>
      <c r="G39" s="337">
        <v>0</v>
      </c>
      <c r="H39" s="337">
        <v>0</v>
      </c>
      <c r="I39" s="341" t="s">
        <v>458</v>
      </c>
      <c r="J39" s="337">
        <v>0</v>
      </c>
      <c r="K39" s="341" t="s">
        <v>458</v>
      </c>
      <c r="L39" s="337">
        <v>0</v>
      </c>
      <c r="M39" s="341" t="s">
        <v>458</v>
      </c>
      <c r="N39" s="337">
        <v>0</v>
      </c>
      <c r="O39" s="341" t="s">
        <v>458</v>
      </c>
      <c r="P39" s="337">
        <v>0</v>
      </c>
      <c r="Q39" s="341" t="s">
        <v>458</v>
      </c>
      <c r="R39" s="337">
        <v>0</v>
      </c>
      <c r="S39" s="341" t="s">
        <v>458</v>
      </c>
      <c r="T39" s="337">
        <v>8.52</v>
      </c>
      <c r="U39" s="341">
        <v>4</v>
      </c>
      <c r="V39" s="337">
        <v>8.52</v>
      </c>
      <c r="W39" s="341">
        <v>4</v>
      </c>
      <c r="X39" s="337">
        <v>0</v>
      </c>
      <c r="Y39" s="341" t="s">
        <v>458</v>
      </c>
      <c r="Z39" s="337" t="s">
        <v>591</v>
      </c>
      <c r="AA39" s="341" t="s">
        <v>591</v>
      </c>
      <c r="AB39" s="337">
        <v>8.52</v>
      </c>
      <c r="AC39" s="337">
        <v>8.52</v>
      </c>
    </row>
    <row r="40" spans="1:29" x14ac:dyDescent="0.25">
      <c r="A40" s="338" t="s">
        <v>155</v>
      </c>
      <c r="B40" s="339" t="s">
        <v>485</v>
      </c>
      <c r="C40" s="337"/>
      <c r="D40" s="337"/>
      <c r="E40" s="337"/>
      <c r="F40" s="337"/>
      <c r="G40" s="337">
        <v>0</v>
      </c>
      <c r="H40" s="337">
        <v>0</v>
      </c>
      <c r="I40" s="341" t="s">
        <v>458</v>
      </c>
      <c r="J40" s="337">
        <v>0</v>
      </c>
      <c r="K40" s="341" t="s">
        <v>458</v>
      </c>
      <c r="L40" s="337">
        <v>0</v>
      </c>
      <c r="M40" s="341" t="s">
        <v>458</v>
      </c>
      <c r="N40" s="337">
        <v>0</v>
      </c>
      <c r="O40" s="341" t="s">
        <v>458</v>
      </c>
      <c r="P40" s="337">
        <v>0</v>
      </c>
      <c r="Q40" s="341" t="s">
        <v>458</v>
      </c>
      <c r="R40" s="337">
        <v>0</v>
      </c>
      <c r="S40" s="341" t="s">
        <v>458</v>
      </c>
      <c r="T40" s="337">
        <v>0</v>
      </c>
      <c r="U40" s="341" t="s">
        <v>458</v>
      </c>
      <c r="V40" s="337">
        <v>0</v>
      </c>
      <c r="W40" s="341" t="s">
        <v>458</v>
      </c>
      <c r="X40" s="337">
        <v>0</v>
      </c>
      <c r="Y40" s="341" t="s">
        <v>458</v>
      </c>
      <c r="Z40" s="337" t="s">
        <v>591</v>
      </c>
      <c r="AA40" s="341" t="s">
        <v>591</v>
      </c>
      <c r="AB40" s="337">
        <v>0</v>
      </c>
      <c r="AC40" s="337">
        <v>0</v>
      </c>
    </row>
    <row r="41" spans="1:29" x14ac:dyDescent="0.25">
      <c r="A41" s="338" t="s">
        <v>154</v>
      </c>
      <c r="B41" s="339" t="s">
        <v>486</v>
      </c>
      <c r="C41" s="337"/>
      <c r="D41" s="337"/>
      <c r="E41" s="337"/>
      <c r="F41" s="337"/>
      <c r="G41" s="337">
        <v>0</v>
      </c>
      <c r="H41" s="337">
        <v>0</v>
      </c>
      <c r="I41" s="341" t="s">
        <v>458</v>
      </c>
      <c r="J41" s="337">
        <v>0</v>
      </c>
      <c r="K41" s="341" t="s">
        <v>458</v>
      </c>
      <c r="L41" s="337">
        <v>0</v>
      </c>
      <c r="M41" s="341" t="s">
        <v>458</v>
      </c>
      <c r="N41" s="337">
        <v>0</v>
      </c>
      <c r="O41" s="341" t="s">
        <v>458</v>
      </c>
      <c r="P41" s="337">
        <v>0</v>
      </c>
      <c r="Q41" s="341" t="s">
        <v>458</v>
      </c>
      <c r="R41" s="337">
        <v>0</v>
      </c>
      <c r="S41" s="341" t="s">
        <v>458</v>
      </c>
      <c r="T41" s="337">
        <v>0</v>
      </c>
      <c r="U41" s="341" t="s">
        <v>458</v>
      </c>
      <c r="V41" s="337">
        <v>0</v>
      </c>
      <c r="W41" s="341" t="s">
        <v>458</v>
      </c>
      <c r="X41" s="337">
        <v>0</v>
      </c>
      <c r="Y41" s="341" t="s">
        <v>458</v>
      </c>
      <c r="Z41" s="337" t="s">
        <v>591</v>
      </c>
      <c r="AA41" s="341" t="s">
        <v>591</v>
      </c>
      <c r="AB41" s="337">
        <v>0</v>
      </c>
      <c r="AC41" s="337">
        <v>0</v>
      </c>
    </row>
    <row r="42" spans="1:29" x14ac:dyDescent="0.25">
      <c r="A42" s="338" t="s">
        <v>153</v>
      </c>
      <c r="B42" s="339" t="s">
        <v>487</v>
      </c>
      <c r="C42" s="337"/>
      <c r="D42" s="337"/>
      <c r="E42" s="337"/>
      <c r="F42" s="337"/>
      <c r="G42" s="337">
        <v>0</v>
      </c>
      <c r="H42" s="337">
        <v>0</v>
      </c>
      <c r="I42" s="341" t="s">
        <v>458</v>
      </c>
      <c r="J42" s="337">
        <v>0</v>
      </c>
      <c r="K42" s="341" t="s">
        <v>458</v>
      </c>
      <c r="L42" s="337">
        <v>0</v>
      </c>
      <c r="M42" s="341" t="s">
        <v>458</v>
      </c>
      <c r="N42" s="337">
        <v>0</v>
      </c>
      <c r="O42" s="341" t="s">
        <v>458</v>
      </c>
      <c r="P42" s="337">
        <v>0</v>
      </c>
      <c r="Q42" s="341" t="s">
        <v>458</v>
      </c>
      <c r="R42" s="337">
        <v>0</v>
      </c>
      <c r="S42" s="341" t="s">
        <v>458</v>
      </c>
      <c r="T42" s="337">
        <v>0</v>
      </c>
      <c r="U42" s="341" t="s">
        <v>458</v>
      </c>
      <c r="V42" s="337">
        <v>0</v>
      </c>
      <c r="W42" s="341" t="s">
        <v>458</v>
      </c>
      <c r="X42" s="337">
        <v>0</v>
      </c>
      <c r="Y42" s="341" t="s">
        <v>458</v>
      </c>
      <c r="Z42" s="337" t="s">
        <v>591</v>
      </c>
      <c r="AA42" s="341" t="s">
        <v>591</v>
      </c>
      <c r="AB42" s="337">
        <v>0</v>
      </c>
      <c r="AC42" s="337">
        <v>0</v>
      </c>
    </row>
    <row r="43" spans="1:29" x14ac:dyDescent="0.25">
      <c r="A43" s="338" t="s">
        <v>488</v>
      </c>
      <c r="B43" s="339" t="s">
        <v>489</v>
      </c>
      <c r="C43" s="337"/>
      <c r="D43" s="337"/>
      <c r="E43" s="337"/>
      <c r="F43" s="337"/>
      <c r="G43" s="337">
        <v>0</v>
      </c>
      <c r="H43" s="337">
        <v>0</v>
      </c>
      <c r="I43" s="341" t="s">
        <v>458</v>
      </c>
      <c r="J43" s="337">
        <v>0</v>
      </c>
      <c r="K43" s="341" t="s">
        <v>458</v>
      </c>
      <c r="L43" s="337">
        <v>0</v>
      </c>
      <c r="M43" s="341" t="s">
        <v>458</v>
      </c>
      <c r="N43" s="337">
        <v>0</v>
      </c>
      <c r="O43" s="341" t="s">
        <v>458</v>
      </c>
      <c r="P43" s="337">
        <v>0</v>
      </c>
      <c r="Q43" s="341" t="s">
        <v>458</v>
      </c>
      <c r="R43" s="337">
        <v>0</v>
      </c>
      <c r="S43" s="341" t="s">
        <v>458</v>
      </c>
      <c r="T43" s="337">
        <v>0</v>
      </c>
      <c r="U43" s="341" t="s">
        <v>458</v>
      </c>
      <c r="V43" s="337">
        <v>0</v>
      </c>
      <c r="W43" s="341" t="s">
        <v>458</v>
      </c>
      <c r="X43" s="337">
        <v>0</v>
      </c>
      <c r="Y43" s="341" t="s">
        <v>458</v>
      </c>
      <c r="Z43" s="337" t="s">
        <v>591</v>
      </c>
      <c r="AA43" s="341" t="s">
        <v>591</v>
      </c>
      <c r="AB43" s="337">
        <v>0</v>
      </c>
      <c r="AC43" s="337">
        <v>0</v>
      </c>
    </row>
    <row r="44" spans="1:29" x14ac:dyDescent="0.25">
      <c r="A44" s="338" t="s">
        <v>490</v>
      </c>
      <c r="B44" s="339" t="s">
        <v>491</v>
      </c>
      <c r="C44" s="337"/>
      <c r="D44" s="337"/>
      <c r="E44" s="337"/>
      <c r="F44" s="337"/>
      <c r="G44" s="337">
        <v>0</v>
      </c>
      <c r="H44" s="337">
        <v>0</v>
      </c>
      <c r="I44" s="341" t="s">
        <v>458</v>
      </c>
      <c r="J44" s="337">
        <v>0</v>
      </c>
      <c r="K44" s="341" t="s">
        <v>458</v>
      </c>
      <c r="L44" s="337">
        <v>0</v>
      </c>
      <c r="M44" s="341" t="s">
        <v>458</v>
      </c>
      <c r="N44" s="337">
        <v>0</v>
      </c>
      <c r="O44" s="341" t="s">
        <v>458</v>
      </c>
      <c r="P44" s="337">
        <v>0</v>
      </c>
      <c r="Q44" s="341" t="s">
        <v>458</v>
      </c>
      <c r="R44" s="337">
        <v>0</v>
      </c>
      <c r="S44" s="341" t="s">
        <v>458</v>
      </c>
      <c r="T44" s="337">
        <v>0</v>
      </c>
      <c r="U44" s="341" t="s">
        <v>458</v>
      </c>
      <c r="V44" s="337">
        <v>0</v>
      </c>
      <c r="W44" s="341" t="s">
        <v>458</v>
      </c>
      <c r="X44" s="337">
        <v>0</v>
      </c>
      <c r="Y44" s="341" t="s">
        <v>458</v>
      </c>
      <c r="Z44" s="337" t="s">
        <v>591</v>
      </c>
      <c r="AA44" s="341" t="s">
        <v>591</v>
      </c>
      <c r="AB44" s="337">
        <v>0</v>
      </c>
      <c r="AC44" s="337">
        <v>0</v>
      </c>
    </row>
    <row r="45" spans="1:29" x14ac:dyDescent="0.25">
      <c r="A45" s="338" t="s">
        <v>492</v>
      </c>
      <c r="B45" s="339" t="s">
        <v>493</v>
      </c>
      <c r="C45" s="337"/>
      <c r="D45" s="337"/>
      <c r="E45" s="337"/>
      <c r="F45" s="337"/>
      <c r="G45" s="337">
        <v>0</v>
      </c>
      <c r="H45" s="337">
        <v>0</v>
      </c>
      <c r="I45" s="341" t="s">
        <v>458</v>
      </c>
      <c r="J45" s="337">
        <v>0</v>
      </c>
      <c r="K45" s="341" t="s">
        <v>458</v>
      </c>
      <c r="L45" s="337">
        <v>0</v>
      </c>
      <c r="M45" s="341" t="s">
        <v>458</v>
      </c>
      <c r="N45" s="337">
        <v>0</v>
      </c>
      <c r="O45" s="341" t="s">
        <v>458</v>
      </c>
      <c r="P45" s="337">
        <v>0</v>
      </c>
      <c r="Q45" s="341" t="s">
        <v>458</v>
      </c>
      <c r="R45" s="337">
        <v>0</v>
      </c>
      <c r="S45" s="341" t="s">
        <v>458</v>
      </c>
      <c r="T45" s="337">
        <v>0</v>
      </c>
      <c r="U45" s="341" t="s">
        <v>458</v>
      </c>
      <c r="V45" s="337">
        <v>0</v>
      </c>
      <c r="W45" s="341" t="s">
        <v>458</v>
      </c>
      <c r="X45" s="337">
        <v>0</v>
      </c>
      <c r="Y45" s="341" t="s">
        <v>458</v>
      </c>
      <c r="Z45" s="337" t="s">
        <v>591</v>
      </c>
      <c r="AA45" s="341" t="s">
        <v>591</v>
      </c>
      <c r="AB45" s="337">
        <v>0</v>
      </c>
      <c r="AC45" s="337">
        <v>0</v>
      </c>
    </row>
    <row r="46" spans="1:29" x14ac:dyDescent="0.25">
      <c r="A46" s="338" t="s">
        <v>494</v>
      </c>
      <c r="B46" s="339" t="s">
        <v>495</v>
      </c>
      <c r="C46" s="337"/>
      <c r="D46" s="337"/>
      <c r="E46" s="337"/>
      <c r="F46" s="337"/>
      <c r="G46" s="337">
        <v>0</v>
      </c>
      <c r="H46" s="337">
        <v>0</v>
      </c>
      <c r="I46" s="341" t="s">
        <v>458</v>
      </c>
      <c r="J46" s="337">
        <v>0</v>
      </c>
      <c r="K46" s="341" t="s">
        <v>458</v>
      </c>
      <c r="L46" s="337">
        <v>0</v>
      </c>
      <c r="M46" s="341" t="s">
        <v>458</v>
      </c>
      <c r="N46" s="337">
        <v>0</v>
      </c>
      <c r="O46" s="341" t="s">
        <v>458</v>
      </c>
      <c r="P46" s="337">
        <v>0</v>
      </c>
      <c r="Q46" s="341" t="s">
        <v>458</v>
      </c>
      <c r="R46" s="337">
        <v>0</v>
      </c>
      <c r="S46" s="341" t="s">
        <v>458</v>
      </c>
      <c r="T46" s="337">
        <v>0</v>
      </c>
      <c r="U46" s="341" t="s">
        <v>458</v>
      </c>
      <c r="V46" s="337">
        <v>0</v>
      </c>
      <c r="W46" s="341" t="s">
        <v>458</v>
      </c>
      <c r="X46" s="337">
        <v>0</v>
      </c>
      <c r="Y46" s="341" t="s">
        <v>458</v>
      </c>
      <c r="Z46" s="337" t="s">
        <v>591</v>
      </c>
      <c r="AA46" s="341" t="s">
        <v>591</v>
      </c>
      <c r="AB46" s="337">
        <v>0</v>
      </c>
      <c r="AC46" s="337">
        <v>0</v>
      </c>
    </row>
    <row r="47" spans="1:29" x14ac:dyDescent="0.25">
      <c r="A47" s="335" t="s">
        <v>61</v>
      </c>
      <c r="B47" s="336" t="s">
        <v>152</v>
      </c>
      <c r="C47" s="337"/>
      <c r="D47" s="337"/>
      <c r="E47" s="337"/>
      <c r="F47" s="337"/>
      <c r="G47" s="337"/>
      <c r="H47" s="337"/>
      <c r="I47" s="337"/>
      <c r="J47" s="337"/>
      <c r="K47" s="337"/>
      <c r="L47" s="337"/>
      <c r="M47" s="337"/>
      <c r="N47" s="337"/>
      <c r="O47" s="337"/>
      <c r="P47" s="337"/>
      <c r="Q47" s="337"/>
      <c r="R47" s="337"/>
      <c r="S47" s="341"/>
      <c r="T47" s="337"/>
      <c r="U47" s="337"/>
      <c r="V47" s="337"/>
      <c r="W47" s="337"/>
      <c r="X47" s="337"/>
      <c r="Y47" s="337"/>
      <c r="Z47" s="337"/>
      <c r="AA47" s="337"/>
      <c r="AB47" s="337"/>
      <c r="AC47" s="337"/>
    </row>
    <row r="48" spans="1:29" x14ac:dyDescent="0.25">
      <c r="A48" s="338" t="s">
        <v>151</v>
      </c>
      <c r="B48" s="339" t="s">
        <v>484</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t="s">
        <v>591</v>
      </c>
      <c r="AA48" s="337"/>
      <c r="AB48" s="337">
        <v>0</v>
      </c>
      <c r="AC48" s="337">
        <v>0</v>
      </c>
    </row>
    <row r="49" spans="1:29" ht="31.5" x14ac:dyDescent="0.25">
      <c r="A49" s="338" t="s">
        <v>150</v>
      </c>
      <c r="B49" s="342" t="s">
        <v>482</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t="s">
        <v>591</v>
      </c>
      <c r="AA49" s="337"/>
      <c r="AB49" s="337">
        <v>0</v>
      </c>
      <c r="AC49" s="337">
        <v>0</v>
      </c>
    </row>
    <row r="50" spans="1:29" x14ac:dyDescent="0.25">
      <c r="A50" s="338" t="s">
        <v>149</v>
      </c>
      <c r="B50" s="342" t="s">
        <v>148</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t="s">
        <v>591</v>
      </c>
      <c r="AA50" s="337"/>
      <c r="AB50" s="337">
        <v>0</v>
      </c>
      <c r="AC50" s="337">
        <v>0</v>
      </c>
    </row>
    <row r="51" spans="1:29" ht="35.25" customHeight="1" x14ac:dyDescent="0.25">
      <c r="A51" s="338" t="s">
        <v>147</v>
      </c>
      <c r="B51" s="339" t="s">
        <v>146</v>
      </c>
      <c r="C51" s="337">
        <v>8.52</v>
      </c>
      <c r="D51" s="337">
        <v>8.52</v>
      </c>
      <c r="E51" s="337"/>
      <c r="F51" s="337"/>
      <c r="G51" s="337">
        <v>0</v>
      </c>
      <c r="H51" s="337">
        <v>0</v>
      </c>
      <c r="I51" s="337"/>
      <c r="J51" s="337">
        <v>0</v>
      </c>
      <c r="K51" s="337"/>
      <c r="L51" s="337">
        <v>0</v>
      </c>
      <c r="M51" s="337"/>
      <c r="N51" s="337">
        <v>0</v>
      </c>
      <c r="O51" s="337"/>
      <c r="P51" s="337">
        <v>0</v>
      </c>
      <c r="Q51" s="337"/>
      <c r="R51" s="337">
        <v>0</v>
      </c>
      <c r="S51" s="337"/>
      <c r="T51" s="337">
        <v>8.52</v>
      </c>
      <c r="U51" s="337"/>
      <c r="V51" s="337">
        <v>8.52</v>
      </c>
      <c r="W51" s="337"/>
      <c r="X51" s="337">
        <v>0</v>
      </c>
      <c r="Y51" s="337"/>
      <c r="Z51" s="337" t="s">
        <v>591</v>
      </c>
      <c r="AA51" s="337"/>
      <c r="AB51" s="337">
        <v>8.52</v>
      </c>
      <c r="AC51" s="337">
        <v>8.52</v>
      </c>
    </row>
    <row r="52" spans="1:29" ht="31.5" x14ac:dyDescent="0.25">
      <c r="A52" s="338" t="s">
        <v>145</v>
      </c>
      <c r="B52" s="339" t="s">
        <v>144</v>
      </c>
      <c r="C52" s="337">
        <v>0</v>
      </c>
      <c r="D52" s="337">
        <v>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t="s">
        <v>591</v>
      </c>
      <c r="AA52" s="337"/>
      <c r="AB52" s="337">
        <v>0</v>
      </c>
      <c r="AC52" s="337">
        <v>0</v>
      </c>
    </row>
    <row r="53" spans="1:29" x14ac:dyDescent="0.25">
      <c r="A53" s="338" t="s">
        <v>143</v>
      </c>
      <c r="B53" s="339" t="s">
        <v>142</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t="s">
        <v>591</v>
      </c>
      <c r="AA53" s="337"/>
      <c r="AB53" s="337">
        <v>0</v>
      </c>
      <c r="AC53" s="337">
        <v>0</v>
      </c>
    </row>
    <row r="54" spans="1:29" x14ac:dyDescent="0.25">
      <c r="A54" s="338" t="s">
        <v>141</v>
      </c>
      <c r="B54" s="339" t="s">
        <v>485</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t="s">
        <v>591</v>
      </c>
      <c r="AA54" s="337"/>
      <c r="AB54" s="337">
        <v>0</v>
      </c>
      <c r="AC54" s="337">
        <v>0</v>
      </c>
    </row>
    <row r="55" spans="1:29" x14ac:dyDescent="0.25">
      <c r="A55" s="338" t="s">
        <v>496</v>
      </c>
      <c r="B55" s="339" t="s">
        <v>486</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t="s">
        <v>591</v>
      </c>
      <c r="AA55" s="337"/>
      <c r="AB55" s="337">
        <v>0</v>
      </c>
      <c r="AC55" s="337">
        <v>0</v>
      </c>
    </row>
    <row r="56" spans="1:29" x14ac:dyDescent="0.25">
      <c r="A56" s="338" t="s">
        <v>497</v>
      </c>
      <c r="B56" s="339" t="s">
        <v>487</v>
      </c>
      <c r="C56" s="337">
        <v>0</v>
      </c>
      <c r="D56" s="337">
        <v>0</v>
      </c>
      <c r="E56" s="337"/>
      <c r="F56" s="337"/>
      <c r="G56" s="337">
        <v>0</v>
      </c>
      <c r="H56" s="337">
        <v>0</v>
      </c>
      <c r="I56" s="337"/>
      <c r="J56" s="337">
        <v>0</v>
      </c>
      <c r="K56" s="337"/>
      <c r="L56" s="337">
        <v>0</v>
      </c>
      <c r="M56" s="337"/>
      <c r="N56" s="337">
        <v>0</v>
      </c>
      <c r="O56" s="337"/>
      <c r="P56" s="337">
        <v>0</v>
      </c>
      <c r="Q56" s="337"/>
      <c r="R56" s="337">
        <v>0</v>
      </c>
      <c r="S56" s="337"/>
      <c r="T56" s="337">
        <v>0</v>
      </c>
      <c r="U56" s="337"/>
      <c r="V56" s="337">
        <v>0</v>
      </c>
      <c r="W56" s="337"/>
      <c r="X56" s="337">
        <v>0</v>
      </c>
      <c r="Y56" s="337"/>
      <c r="Z56" s="337" t="s">
        <v>591</v>
      </c>
      <c r="AA56" s="337"/>
      <c r="AB56" s="337">
        <v>0</v>
      </c>
      <c r="AC56" s="337">
        <v>0</v>
      </c>
    </row>
    <row r="57" spans="1:29" x14ac:dyDescent="0.25">
      <c r="A57" s="338" t="s">
        <v>498</v>
      </c>
      <c r="B57" s="339" t="s">
        <v>489</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t="s">
        <v>591</v>
      </c>
      <c r="AA57" s="337"/>
      <c r="AB57" s="337">
        <v>0</v>
      </c>
      <c r="AC57" s="337">
        <v>0</v>
      </c>
    </row>
    <row r="58" spans="1:29" ht="36.75" customHeight="1" x14ac:dyDescent="0.25">
      <c r="A58" s="338" t="s">
        <v>499</v>
      </c>
      <c r="B58" s="339" t="s">
        <v>491</v>
      </c>
      <c r="C58" s="337">
        <v>0</v>
      </c>
      <c r="D58" s="337">
        <v>0</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t="s">
        <v>591</v>
      </c>
      <c r="AA58" s="337"/>
      <c r="AB58" s="337">
        <v>0</v>
      </c>
      <c r="AC58" s="337">
        <v>0</v>
      </c>
    </row>
    <row r="59" spans="1:29" x14ac:dyDescent="0.25">
      <c r="A59" s="338" t="s">
        <v>500</v>
      </c>
      <c r="B59" s="339" t="s">
        <v>493</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t="s">
        <v>591</v>
      </c>
      <c r="AA59" s="337"/>
      <c r="AB59" s="337">
        <v>0</v>
      </c>
      <c r="AC59" s="337">
        <v>0</v>
      </c>
    </row>
    <row r="60" spans="1:29" x14ac:dyDescent="0.25">
      <c r="A60" s="338" t="s">
        <v>501</v>
      </c>
      <c r="B60" s="339" t="s">
        <v>495</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t="s">
        <v>591</v>
      </c>
      <c r="AA60" s="337"/>
      <c r="AB60" s="337">
        <v>0</v>
      </c>
      <c r="AC60" s="337">
        <v>0</v>
      </c>
    </row>
    <row r="61" spans="1:29" ht="31.5" x14ac:dyDescent="0.25">
      <c r="A61" s="335" t="s">
        <v>59</v>
      </c>
      <c r="B61" s="336" t="s">
        <v>140</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x14ac:dyDescent="0.25">
      <c r="A62" s="338" t="s">
        <v>139</v>
      </c>
      <c r="B62" s="339" t="s">
        <v>138</v>
      </c>
      <c r="C62" s="337">
        <v>16.130960000000002</v>
      </c>
      <c r="D62" s="337">
        <v>16.130960000000002</v>
      </c>
      <c r="E62" s="337"/>
      <c r="F62" s="337"/>
      <c r="G62" s="337">
        <v>0</v>
      </c>
      <c r="H62" s="337">
        <v>0</v>
      </c>
      <c r="I62" s="337"/>
      <c r="J62" s="337">
        <v>0</v>
      </c>
      <c r="K62" s="337"/>
      <c r="L62" s="337">
        <v>0</v>
      </c>
      <c r="M62" s="337"/>
      <c r="N62" s="337">
        <v>0</v>
      </c>
      <c r="O62" s="337"/>
      <c r="P62" s="337">
        <v>0</v>
      </c>
      <c r="Q62" s="337"/>
      <c r="R62" s="337">
        <v>0</v>
      </c>
      <c r="S62" s="337"/>
      <c r="T62" s="337">
        <v>16.130960000000002</v>
      </c>
      <c r="U62" s="337"/>
      <c r="V62" s="337">
        <v>16.130960000000002</v>
      </c>
      <c r="W62" s="337"/>
      <c r="X62" s="337">
        <v>0</v>
      </c>
      <c r="Y62" s="337"/>
      <c r="Z62" s="337" t="s">
        <v>591</v>
      </c>
      <c r="AA62" s="337"/>
      <c r="AB62" s="337">
        <v>16.130960000000002</v>
      </c>
      <c r="AC62" s="337">
        <v>16.130960000000002</v>
      </c>
    </row>
    <row r="63" spans="1:29" x14ac:dyDescent="0.25">
      <c r="A63" s="338" t="s">
        <v>137</v>
      </c>
      <c r="B63" s="342" t="s">
        <v>131</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t="s">
        <v>591</v>
      </c>
      <c r="AA63" s="337"/>
      <c r="AB63" s="337">
        <v>0</v>
      </c>
      <c r="AC63" s="337">
        <v>0</v>
      </c>
    </row>
    <row r="64" spans="1:29" x14ac:dyDescent="0.25">
      <c r="A64" s="338" t="s">
        <v>136</v>
      </c>
      <c r="B64" s="339" t="s">
        <v>130</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t="s">
        <v>591</v>
      </c>
      <c r="AA64" s="337"/>
      <c r="AB64" s="337">
        <v>0</v>
      </c>
      <c r="AC64" s="337">
        <v>0</v>
      </c>
    </row>
    <row r="65" spans="1:29" x14ac:dyDescent="0.25">
      <c r="A65" s="338" t="s">
        <v>135</v>
      </c>
      <c r="B65" s="342" t="s">
        <v>129</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t="s">
        <v>591</v>
      </c>
      <c r="AA65" s="337"/>
      <c r="AB65" s="337">
        <v>0</v>
      </c>
      <c r="AC65" s="337">
        <v>0</v>
      </c>
    </row>
    <row r="66" spans="1:29" ht="54" customHeight="1" x14ac:dyDescent="0.25">
      <c r="A66" s="338" t="s">
        <v>134</v>
      </c>
      <c r="B66" s="342" t="s">
        <v>128</v>
      </c>
      <c r="C66" s="337"/>
      <c r="D66" s="337"/>
      <c r="E66" s="337"/>
      <c r="F66" s="337"/>
      <c r="G66" s="337">
        <v>0</v>
      </c>
      <c r="H66" s="337">
        <v>0</v>
      </c>
      <c r="I66" s="337"/>
      <c r="J66" s="337">
        <v>0</v>
      </c>
      <c r="K66" s="337"/>
      <c r="L66" s="337">
        <v>0</v>
      </c>
      <c r="M66" s="337"/>
      <c r="N66" s="337">
        <v>0</v>
      </c>
      <c r="O66" s="337"/>
      <c r="P66" s="337">
        <v>0</v>
      </c>
      <c r="Q66" s="337"/>
      <c r="R66" s="337">
        <v>0</v>
      </c>
      <c r="S66" s="337"/>
      <c r="T66" s="337">
        <v>8.52</v>
      </c>
      <c r="U66" s="337"/>
      <c r="V66" s="337">
        <v>8.52</v>
      </c>
      <c r="W66" s="337"/>
      <c r="X66" s="337">
        <v>0</v>
      </c>
      <c r="Y66" s="337"/>
      <c r="Z66" s="337" t="s">
        <v>591</v>
      </c>
      <c r="AA66" s="337"/>
      <c r="AB66" s="337">
        <v>8.52</v>
      </c>
      <c r="AC66" s="337">
        <v>8.52</v>
      </c>
    </row>
    <row r="67" spans="1:29" x14ac:dyDescent="0.25">
      <c r="A67" s="338" t="s">
        <v>133</v>
      </c>
      <c r="B67" s="339" t="s">
        <v>485</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t="s">
        <v>591</v>
      </c>
      <c r="AA67" s="337"/>
      <c r="AB67" s="337">
        <v>0</v>
      </c>
      <c r="AC67" s="337">
        <v>0</v>
      </c>
    </row>
    <row r="68" spans="1:29" ht="50.25" customHeight="1" x14ac:dyDescent="0.25">
      <c r="A68" s="338" t="s">
        <v>502</v>
      </c>
      <c r="B68" s="339" t="s">
        <v>486</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t="s">
        <v>591</v>
      </c>
      <c r="AA68" s="337"/>
      <c r="AB68" s="337">
        <v>0</v>
      </c>
      <c r="AC68" s="337">
        <v>0</v>
      </c>
    </row>
    <row r="69" spans="1:29" x14ac:dyDescent="0.25">
      <c r="A69" s="338" t="s">
        <v>503</v>
      </c>
      <c r="B69" s="339" t="s">
        <v>487</v>
      </c>
      <c r="C69" s="337"/>
      <c r="D69" s="337"/>
      <c r="E69" s="337"/>
      <c r="F69" s="337"/>
      <c r="G69" s="337">
        <v>0</v>
      </c>
      <c r="H69" s="337">
        <v>0</v>
      </c>
      <c r="I69" s="337"/>
      <c r="J69" s="337">
        <v>0</v>
      </c>
      <c r="K69" s="337"/>
      <c r="L69" s="337">
        <v>0</v>
      </c>
      <c r="M69" s="337"/>
      <c r="N69" s="337">
        <v>0</v>
      </c>
      <c r="O69" s="337"/>
      <c r="P69" s="337">
        <v>0</v>
      </c>
      <c r="Q69" s="337"/>
      <c r="R69" s="337">
        <v>0</v>
      </c>
      <c r="S69" s="337"/>
      <c r="T69" s="337">
        <v>0</v>
      </c>
      <c r="U69" s="337"/>
      <c r="V69" s="337">
        <v>0</v>
      </c>
      <c r="W69" s="337"/>
      <c r="X69" s="337">
        <v>0</v>
      </c>
      <c r="Y69" s="337"/>
      <c r="Z69" s="337" t="s">
        <v>591</v>
      </c>
      <c r="AA69" s="337"/>
      <c r="AB69" s="337">
        <v>0</v>
      </c>
      <c r="AC69" s="337">
        <v>0</v>
      </c>
    </row>
    <row r="70" spans="1:29" ht="36.75" customHeight="1" x14ac:dyDescent="0.25">
      <c r="A70" s="338" t="s">
        <v>504</v>
      </c>
      <c r="B70" s="339" t="s">
        <v>489</v>
      </c>
      <c r="C70" s="337"/>
      <c r="D70" s="337"/>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t="s">
        <v>591</v>
      </c>
      <c r="AA70" s="337"/>
      <c r="AB70" s="337">
        <v>0</v>
      </c>
      <c r="AC70" s="337">
        <v>0</v>
      </c>
    </row>
    <row r="71" spans="1:29" x14ac:dyDescent="0.25">
      <c r="A71" s="338" t="s">
        <v>505</v>
      </c>
      <c r="B71" s="339" t="s">
        <v>491</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t="s">
        <v>591</v>
      </c>
      <c r="AA71" s="337"/>
      <c r="AB71" s="337">
        <v>0</v>
      </c>
      <c r="AC71" s="337">
        <v>0</v>
      </c>
    </row>
    <row r="72" spans="1:29" ht="51" customHeight="1" x14ac:dyDescent="0.25">
      <c r="A72" s="338" t="s">
        <v>506</v>
      </c>
      <c r="B72" s="339" t="s">
        <v>493</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t="s">
        <v>591</v>
      </c>
      <c r="AA72" s="337"/>
      <c r="AB72" s="337">
        <v>0</v>
      </c>
      <c r="AC72" s="337">
        <v>0</v>
      </c>
    </row>
    <row r="73" spans="1:29" ht="32.25" customHeight="1" x14ac:dyDescent="0.25">
      <c r="A73" s="338" t="s">
        <v>507</v>
      </c>
      <c r="B73" s="339" t="s">
        <v>495</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t="s">
        <v>591</v>
      </c>
      <c r="AA73" s="337"/>
      <c r="AB73" s="337">
        <v>0</v>
      </c>
      <c r="AC73" s="337">
        <v>0</v>
      </c>
    </row>
    <row r="74" spans="1:29" ht="51.75" customHeight="1" x14ac:dyDescent="0.25">
      <c r="A74" s="335" t="s">
        <v>58</v>
      </c>
      <c r="B74" s="343" t="s">
        <v>227</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t="s">
        <v>591</v>
      </c>
      <c r="AA74" s="337"/>
      <c r="AB74" s="337">
        <v>0</v>
      </c>
      <c r="AC74" s="337">
        <v>0</v>
      </c>
    </row>
    <row r="75" spans="1:29" ht="21.75" customHeight="1" x14ac:dyDescent="0.25">
      <c r="A75" s="335" t="s">
        <v>56</v>
      </c>
      <c r="B75" s="336" t="s">
        <v>132</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ht="23.25" customHeight="1" x14ac:dyDescent="0.25">
      <c r="A76" s="338" t="s">
        <v>222</v>
      </c>
      <c r="B76" s="339" t="s">
        <v>484</v>
      </c>
      <c r="C76" s="344"/>
      <c r="D76" s="345"/>
      <c r="E76" s="346"/>
      <c r="F76" s="346"/>
      <c r="G76" s="337">
        <v>0</v>
      </c>
      <c r="H76" s="337">
        <v>0</v>
      </c>
      <c r="I76" s="346"/>
      <c r="J76" s="337">
        <v>0</v>
      </c>
      <c r="K76" s="345"/>
      <c r="L76" s="337">
        <v>0</v>
      </c>
      <c r="M76" s="345"/>
      <c r="N76" s="337">
        <v>0</v>
      </c>
      <c r="O76" s="345"/>
      <c r="P76" s="337">
        <v>0</v>
      </c>
      <c r="Q76" s="345"/>
      <c r="R76" s="337">
        <v>0</v>
      </c>
      <c r="S76" s="345"/>
      <c r="T76" s="337">
        <v>0</v>
      </c>
      <c r="U76" s="345"/>
      <c r="V76" s="337">
        <v>0</v>
      </c>
      <c r="W76" s="345"/>
      <c r="X76" s="337">
        <v>0</v>
      </c>
      <c r="Y76" s="345"/>
      <c r="Z76" s="337" t="s">
        <v>591</v>
      </c>
      <c r="AA76" s="345"/>
      <c r="AB76" s="337">
        <v>0</v>
      </c>
      <c r="AC76" s="337">
        <v>0</v>
      </c>
    </row>
    <row r="77" spans="1:29" ht="18.75" customHeight="1" x14ac:dyDescent="0.25">
      <c r="A77" s="338" t="s">
        <v>223</v>
      </c>
      <c r="B77" s="342" t="s">
        <v>482</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t="s">
        <v>591</v>
      </c>
      <c r="AA77" s="337"/>
      <c r="AB77" s="337">
        <v>0</v>
      </c>
      <c r="AC77" s="337">
        <v>0</v>
      </c>
    </row>
    <row r="78" spans="1:29" x14ac:dyDescent="0.25">
      <c r="A78" s="338" t="s">
        <v>224</v>
      </c>
      <c r="B78" s="342" t="s">
        <v>148</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t="s">
        <v>591</v>
      </c>
      <c r="AA78" s="337"/>
      <c r="AB78" s="337">
        <v>0</v>
      </c>
      <c r="AC78" s="337">
        <v>0</v>
      </c>
    </row>
    <row r="79" spans="1:29" x14ac:dyDescent="0.25">
      <c r="A79" s="338" t="s">
        <v>225</v>
      </c>
      <c r="B79" s="339" t="s">
        <v>483</v>
      </c>
      <c r="C79" s="337"/>
      <c r="D79" s="337"/>
      <c r="E79" s="337"/>
      <c r="F79" s="337"/>
      <c r="G79" s="337">
        <v>0</v>
      </c>
      <c r="H79" s="337">
        <v>0</v>
      </c>
      <c r="I79" s="337"/>
      <c r="J79" s="337">
        <v>0</v>
      </c>
      <c r="K79" s="337"/>
      <c r="L79" s="337">
        <v>0</v>
      </c>
      <c r="M79" s="337"/>
      <c r="N79" s="337">
        <v>0</v>
      </c>
      <c r="O79" s="337"/>
      <c r="P79" s="337">
        <v>0</v>
      </c>
      <c r="Q79" s="337"/>
      <c r="R79" s="337">
        <v>0</v>
      </c>
      <c r="S79" s="337"/>
      <c r="T79" s="337">
        <v>8.52</v>
      </c>
      <c r="U79" s="337"/>
      <c r="V79" s="337">
        <v>8.52</v>
      </c>
      <c r="W79" s="337"/>
      <c r="X79" s="337">
        <v>0</v>
      </c>
      <c r="Y79" s="337"/>
      <c r="Z79" s="337" t="s">
        <v>591</v>
      </c>
      <c r="AA79" s="337"/>
      <c r="AB79" s="337">
        <v>8.52</v>
      </c>
      <c r="AC79" s="337">
        <v>8.52</v>
      </c>
    </row>
    <row r="80" spans="1:29" x14ac:dyDescent="0.25">
      <c r="A80" s="338" t="s">
        <v>226</v>
      </c>
      <c r="B80" s="339" t="s">
        <v>485</v>
      </c>
      <c r="C80" s="344"/>
      <c r="D80" s="345"/>
      <c r="E80" s="346"/>
      <c r="F80" s="346"/>
      <c r="G80" s="337">
        <v>0</v>
      </c>
      <c r="H80" s="337">
        <v>0</v>
      </c>
      <c r="I80" s="346"/>
      <c r="J80" s="337">
        <v>0</v>
      </c>
      <c r="K80" s="345"/>
      <c r="L80" s="337">
        <v>0</v>
      </c>
      <c r="M80" s="345"/>
      <c r="N80" s="337">
        <v>0</v>
      </c>
      <c r="O80" s="345"/>
      <c r="P80" s="337">
        <v>0</v>
      </c>
      <c r="Q80" s="345"/>
      <c r="R80" s="337">
        <v>0</v>
      </c>
      <c r="S80" s="345"/>
      <c r="T80" s="337">
        <v>0</v>
      </c>
      <c r="U80" s="345"/>
      <c r="V80" s="337">
        <v>0</v>
      </c>
      <c r="W80" s="345"/>
      <c r="X80" s="337">
        <v>0</v>
      </c>
      <c r="Y80" s="345"/>
      <c r="Z80" s="337" t="s">
        <v>591</v>
      </c>
      <c r="AA80" s="345"/>
      <c r="AB80" s="337">
        <v>0</v>
      </c>
      <c r="AC80" s="337">
        <v>0</v>
      </c>
    </row>
    <row r="81" spans="1:29" x14ac:dyDescent="0.25">
      <c r="A81" s="338" t="s">
        <v>508</v>
      </c>
      <c r="B81" s="339" t="s">
        <v>486</v>
      </c>
      <c r="C81" s="344"/>
      <c r="D81" s="345"/>
      <c r="E81" s="346"/>
      <c r="F81" s="346"/>
      <c r="G81" s="337">
        <v>0</v>
      </c>
      <c r="H81" s="337">
        <v>0</v>
      </c>
      <c r="I81" s="346"/>
      <c r="J81" s="337">
        <v>0</v>
      </c>
      <c r="K81" s="345"/>
      <c r="L81" s="337">
        <v>0</v>
      </c>
      <c r="M81" s="345"/>
      <c r="N81" s="337">
        <v>0</v>
      </c>
      <c r="O81" s="345"/>
      <c r="P81" s="337">
        <v>0</v>
      </c>
      <c r="Q81" s="345"/>
      <c r="R81" s="337">
        <v>0</v>
      </c>
      <c r="S81" s="345"/>
      <c r="T81" s="337">
        <v>0</v>
      </c>
      <c r="U81" s="345"/>
      <c r="V81" s="337">
        <v>0</v>
      </c>
      <c r="W81" s="345"/>
      <c r="X81" s="337">
        <v>0</v>
      </c>
      <c r="Y81" s="345"/>
      <c r="Z81" s="337" t="s">
        <v>591</v>
      </c>
      <c r="AA81" s="345"/>
      <c r="AB81" s="337">
        <v>0</v>
      </c>
      <c r="AC81" s="337">
        <v>0</v>
      </c>
    </row>
    <row r="82" spans="1:29" x14ac:dyDescent="0.25">
      <c r="A82" s="338" t="s">
        <v>509</v>
      </c>
      <c r="B82" s="339" t="s">
        <v>487</v>
      </c>
      <c r="C82" s="344"/>
      <c r="D82" s="345"/>
      <c r="E82" s="346"/>
      <c r="F82" s="346"/>
      <c r="G82" s="337">
        <v>0</v>
      </c>
      <c r="H82" s="337">
        <v>0</v>
      </c>
      <c r="I82" s="346"/>
      <c r="J82" s="337">
        <v>0</v>
      </c>
      <c r="K82" s="345"/>
      <c r="L82" s="337">
        <v>0</v>
      </c>
      <c r="M82" s="345"/>
      <c r="N82" s="337">
        <v>0</v>
      </c>
      <c r="O82" s="345"/>
      <c r="P82" s="337">
        <v>0</v>
      </c>
      <c r="Q82" s="345"/>
      <c r="R82" s="337">
        <v>0</v>
      </c>
      <c r="S82" s="345"/>
      <c r="T82" s="337">
        <v>0</v>
      </c>
      <c r="U82" s="345"/>
      <c r="V82" s="337">
        <v>0</v>
      </c>
      <c r="W82" s="345"/>
      <c r="X82" s="337">
        <v>0</v>
      </c>
      <c r="Y82" s="345"/>
      <c r="Z82" s="337" t="s">
        <v>591</v>
      </c>
      <c r="AA82" s="345"/>
      <c r="AB82" s="337">
        <v>0</v>
      </c>
      <c r="AC82" s="337">
        <v>0</v>
      </c>
    </row>
    <row r="83" spans="1:29" x14ac:dyDescent="0.25">
      <c r="A83" s="338" t="s">
        <v>510</v>
      </c>
      <c r="B83" s="339" t="s">
        <v>489</v>
      </c>
      <c r="C83" s="344"/>
      <c r="D83" s="345"/>
      <c r="E83" s="346"/>
      <c r="F83" s="346"/>
      <c r="G83" s="337">
        <v>0</v>
      </c>
      <c r="H83" s="337">
        <v>0</v>
      </c>
      <c r="I83" s="346"/>
      <c r="J83" s="337">
        <v>0</v>
      </c>
      <c r="K83" s="345"/>
      <c r="L83" s="337">
        <v>0</v>
      </c>
      <c r="M83" s="345"/>
      <c r="N83" s="337">
        <v>0</v>
      </c>
      <c r="O83" s="345"/>
      <c r="P83" s="337">
        <v>0</v>
      </c>
      <c r="Q83" s="345"/>
      <c r="R83" s="337">
        <v>0</v>
      </c>
      <c r="S83" s="345"/>
      <c r="T83" s="337">
        <v>0</v>
      </c>
      <c r="U83" s="345"/>
      <c r="V83" s="337">
        <v>0</v>
      </c>
      <c r="W83" s="345"/>
      <c r="X83" s="337">
        <v>0</v>
      </c>
      <c r="Y83" s="345"/>
      <c r="Z83" s="337" t="s">
        <v>591</v>
      </c>
      <c r="AA83" s="345"/>
      <c r="AB83" s="337">
        <v>0</v>
      </c>
      <c r="AC83" s="337">
        <v>0</v>
      </c>
    </row>
    <row r="84" spans="1:29" x14ac:dyDescent="0.25">
      <c r="A84" s="338" t="s">
        <v>511</v>
      </c>
      <c r="B84" s="339" t="s">
        <v>491</v>
      </c>
      <c r="C84" s="344"/>
      <c r="D84" s="345"/>
      <c r="E84" s="346"/>
      <c r="F84" s="346"/>
      <c r="G84" s="337">
        <v>0</v>
      </c>
      <c r="H84" s="337">
        <v>0</v>
      </c>
      <c r="I84" s="346"/>
      <c r="J84" s="337">
        <v>0</v>
      </c>
      <c r="K84" s="345"/>
      <c r="L84" s="337">
        <v>0</v>
      </c>
      <c r="M84" s="345"/>
      <c r="N84" s="337">
        <v>0</v>
      </c>
      <c r="O84" s="345"/>
      <c r="P84" s="337">
        <v>0</v>
      </c>
      <c r="Q84" s="345"/>
      <c r="R84" s="337">
        <v>0</v>
      </c>
      <c r="S84" s="345"/>
      <c r="T84" s="337">
        <v>0</v>
      </c>
      <c r="U84" s="345"/>
      <c r="V84" s="337">
        <v>0</v>
      </c>
      <c r="W84" s="345"/>
      <c r="X84" s="337">
        <v>0</v>
      </c>
      <c r="Y84" s="345"/>
      <c r="Z84" s="337" t="s">
        <v>591</v>
      </c>
      <c r="AA84" s="345"/>
      <c r="AB84" s="337">
        <v>0</v>
      </c>
      <c r="AC84" s="337">
        <v>0</v>
      </c>
    </row>
    <row r="85" spans="1:29" x14ac:dyDescent="0.25">
      <c r="A85" s="338" t="s">
        <v>512</v>
      </c>
      <c r="B85" s="339" t="s">
        <v>493</v>
      </c>
      <c r="C85" s="344"/>
      <c r="D85" s="345"/>
      <c r="E85" s="346"/>
      <c r="F85" s="346"/>
      <c r="G85" s="337">
        <v>0</v>
      </c>
      <c r="H85" s="337">
        <v>0</v>
      </c>
      <c r="I85" s="346"/>
      <c r="J85" s="337">
        <v>0</v>
      </c>
      <c r="K85" s="345"/>
      <c r="L85" s="337">
        <v>0</v>
      </c>
      <c r="M85" s="345"/>
      <c r="N85" s="337">
        <v>0</v>
      </c>
      <c r="O85" s="345"/>
      <c r="P85" s="337">
        <v>0</v>
      </c>
      <c r="Q85" s="345"/>
      <c r="R85" s="337">
        <v>0</v>
      </c>
      <c r="S85" s="345"/>
      <c r="T85" s="337">
        <v>0</v>
      </c>
      <c r="U85" s="345"/>
      <c r="V85" s="337">
        <v>0</v>
      </c>
      <c r="W85" s="345"/>
      <c r="X85" s="337">
        <v>0</v>
      </c>
      <c r="Y85" s="345"/>
      <c r="Z85" s="337" t="s">
        <v>591</v>
      </c>
      <c r="AA85" s="345"/>
      <c r="AB85" s="337">
        <v>0</v>
      </c>
      <c r="AC85" s="337">
        <v>0</v>
      </c>
    </row>
    <row r="86" spans="1:29" x14ac:dyDescent="0.25">
      <c r="A86" s="338" t="s">
        <v>513</v>
      </c>
      <c r="B86" s="339" t="s">
        <v>495</v>
      </c>
      <c r="C86" s="347"/>
      <c r="D86" s="345"/>
      <c r="E86" s="346"/>
      <c r="F86" s="346"/>
      <c r="G86" s="337">
        <v>0</v>
      </c>
      <c r="H86" s="337">
        <v>0</v>
      </c>
      <c r="I86" s="346"/>
      <c r="J86" s="337">
        <v>0</v>
      </c>
      <c r="K86" s="345"/>
      <c r="L86" s="337">
        <v>0</v>
      </c>
      <c r="M86" s="345"/>
      <c r="N86" s="337">
        <v>0</v>
      </c>
      <c r="O86" s="345"/>
      <c r="P86" s="337">
        <v>0</v>
      </c>
      <c r="Q86" s="345"/>
      <c r="R86" s="337">
        <v>0</v>
      </c>
      <c r="S86" s="345"/>
      <c r="T86" s="337">
        <v>0</v>
      </c>
      <c r="U86" s="345"/>
      <c r="V86" s="337">
        <v>0</v>
      </c>
      <c r="W86" s="345"/>
      <c r="X86" s="337">
        <v>0</v>
      </c>
      <c r="Y86" s="345"/>
      <c r="Z86" s="337" t="s">
        <v>591</v>
      </c>
      <c r="AA86" s="345"/>
      <c r="AB86" s="337">
        <v>0</v>
      </c>
      <c r="AC86" s="33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8:AC18"/>
    <mergeCell ref="A15:AC15"/>
    <mergeCell ref="A12:AC12"/>
    <mergeCell ref="A11:AC11"/>
    <mergeCell ref="E20:F21"/>
    <mergeCell ref="G20:G22"/>
    <mergeCell ref="R21:S21"/>
    <mergeCell ref="L21:M21"/>
    <mergeCell ref="N21:O21"/>
    <mergeCell ref="P21:Q21"/>
    <mergeCell ref="L20:O20"/>
    <mergeCell ref="H20:K20"/>
    <mergeCell ref="H21:I21"/>
    <mergeCell ref="J21:K2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42" t="str">
        <f>'1. паспорт местоположение'!A5:C5</f>
        <v>Год раскрытия информации: 2024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8.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43" t="str">
        <f>'6.2. Паспорт фин осв ввод'!A11:G11</f>
        <v>M_TP3400.VL.0073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8.75" x14ac:dyDescent="0.25">
      <c r="A15" s="443" t="str">
        <f>'6.2. Паспорт фин осв ввод'!A14:G14</f>
        <v>Реконструкция ВЛ-10-0.4кВ  н.п.Тумашово Заводоуковского РЭС Южного ТПО (реконструкция  ВЛИ-10-0,4 кВ - 8.52км)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ht="18.75" x14ac:dyDescent="0.3">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3">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ht="18.75" x14ac:dyDescent="0.3">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ht="18.75" x14ac:dyDescent="0.3">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9.5" thickBot="1" x14ac:dyDescent="0.35">
      <c r="A21" s="444" t="s">
        <v>430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441</v>
      </c>
      <c r="F22" s="452"/>
      <c r="G22" s="452"/>
      <c r="H22" s="452"/>
      <c r="I22" s="452"/>
      <c r="J22" s="452"/>
      <c r="K22" s="452"/>
      <c r="L22" s="453"/>
      <c r="M22" s="447" t="s">
        <v>49</v>
      </c>
      <c r="N22" s="447" t="s">
        <v>48</v>
      </c>
      <c r="O22" s="447" t="s">
        <v>47</v>
      </c>
      <c r="P22" s="454" t="s">
        <v>235</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131</v>
      </c>
      <c r="G23" s="466" t="s">
        <v>130</v>
      </c>
      <c r="H23" s="466" t="s">
        <v>129</v>
      </c>
      <c r="I23" s="470" t="s">
        <v>353</v>
      </c>
      <c r="J23" s="470" t="s">
        <v>354</v>
      </c>
      <c r="K23" s="470" t="s">
        <v>355</v>
      </c>
      <c r="L23" s="466" t="s">
        <v>80</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0" t="s">
        <v>13</v>
      </c>
      <c r="AG24" s="70" t="s">
        <v>12</v>
      </c>
      <c r="AH24" s="71" t="s">
        <v>2</v>
      </c>
      <c r="AI24" s="71" t="s">
        <v>11</v>
      </c>
      <c r="AJ24" s="448"/>
      <c r="AK24" s="448"/>
      <c r="AL24" s="448"/>
      <c r="AM24" s="448"/>
      <c r="AN24" s="448"/>
      <c r="AO24" s="448"/>
      <c r="AP24" s="448"/>
      <c r="AQ24" s="461"/>
      <c r="AR24" s="456"/>
      <c r="AS24" s="456"/>
      <c r="AT24" s="456"/>
      <c r="AU24" s="456"/>
      <c r="AV24" s="46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2024 год</v>
      </c>
      <c r="B5" s="473"/>
      <c r="C5" s="37"/>
      <c r="D5" s="37"/>
      <c r="E5" s="37"/>
      <c r="F5" s="37"/>
      <c r="G5" s="37"/>
      <c r="H5" s="37"/>
    </row>
    <row r="6" spans="1:8" ht="18.75" x14ac:dyDescent="0.3">
      <c r="A6" s="66"/>
      <c r="B6" s="66"/>
      <c r="C6" s="66"/>
      <c r="D6" s="66"/>
      <c r="E6" s="66"/>
      <c r="F6" s="66"/>
      <c r="G6" s="66"/>
      <c r="H6" s="66"/>
    </row>
    <row r="7" spans="1:8" ht="18.75" x14ac:dyDescent="0.25">
      <c r="A7" s="403" t="s">
        <v>9</v>
      </c>
      <c r="B7" s="403"/>
      <c r="C7" s="65"/>
      <c r="D7" s="65"/>
      <c r="E7" s="65"/>
      <c r="F7" s="65"/>
      <c r="G7" s="65"/>
      <c r="H7" s="65"/>
    </row>
    <row r="8" spans="1:8" ht="18.75" x14ac:dyDescent="0.25">
      <c r="A8" s="65"/>
      <c r="B8" s="65"/>
      <c r="C8" s="65"/>
      <c r="D8" s="65"/>
      <c r="E8" s="65"/>
      <c r="F8" s="65"/>
      <c r="G8" s="65"/>
      <c r="H8" s="65"/>
    </row>
    <row r="9" spans="1:8" x14ac:dyDescent="0.25">
      <c r="A9" s="404" t="str">
        <f>'1. паспорт местоположение'!A9:C9</f>
        <v>АО "Россети Тюмень"</v>
      </c>
      <c r="B9" s="404"/>
      <c r="C9" s="63"/>
      <c r="D9" s="63"/>
      <c r="E9" s="63"/>
      <c r="F9" s="63"/>
      <c r="G9" s="63"/>
      <c r="H9" s="63"/>
    </row>
    <row r="10" spans="1:8" x14ac:dyDescent="0.25">
      <c r="A10" s="405" t="s">
        <v>8</v>
      </c>
      <c r="B10" s="405"/>
      <c r="C10" s="64"/>
      <c r="D10" s="64"/>
      <c r="E10" s="64"/>
      <c r="F10" s="64"/>
      <c r="G10" s="64"/>
      <c r="H10" s="64"/>
    </row>
    <row r="11" spans="1:8" ht="18.75" x14ac:dyDescent="0.25">
      <c r="A11" s="65"/>
      <c r="B11" s="65"/>
      <c r="C11" s="65"/>
      <c r="D11" s="65"/>
      <c r="E11" s="65"/>
      <c r="F11" s="65"/>
      <c r="G11" s="65"/>
      <c r="H11" s="65"/>
    </row>
    <row r="12" spans="1:8" ht="30.75" customHeight="1" x14ac:dyDescent="0.25">
      <c r="A12" s="404" t="str">
        <f>'7. Паспорт отчет о закупке'!A12:AV12</f>
        <v>M_TP3400.VL.0073</v>
      </c>
      <c r="B12" s="404"/>
      <c r="C12" s="63"/>
      <c r="D12" s="63"/>
      <c r="E12" s="63"/>
      <c r="F12" s="63"/>
      <c r="G12" s="63"/>
      <c r="H12" s="63"/>
    </row>
    <row r="13" spans="1:8" x14ac:dyDescent="0.25">
      <c r="A13" s="405" t="s">
        <v>7</v>
      </c>
      <c r="B13" s="405"/>
      <c r="C13" s="64"/>
      <c r="D13" s="64"/>
      <c r="E13" s="64"/>
      <c r="F13" s="64"/>
      <c r="G13" s="64"/>
      <c r="H13" s="64"/>
    </row>
    <row r="14" spans="1:8" ht="18.75" x14ac:dyDescent="0.25">
      <c r="A14" s="10"/>
      <c r="B14" s="10"/>
      <c r="C14" s="10"/>
      <c r="D14" s="10"/>
      <c r="E14" s="10"/>
      <c r="F14" s="10"/>
      <c r="G14" s="10"/>
      <c r="H14" s="10"/>
    </row>
    <row r="15" spans="1:8" ht="40.5" customHeight="1" x14ac:dyDescent="0.25">
      <c r="A15" s="477" t="str">
        <f>'7. Паспорт отчет о закупке'!A15:AV15</f>
        <v>Реконструкция ВЛ-10-0.4кВ  н.п.Тумашово Заводоуковского РЭС Южного ТПО (реконструкция  ВЛИ-10-0,4 кВ - 8.52км)</v>
      </c>
      <c r="B15" s="477"/>
      <c r="C15" s="63"/>
      <c r="D15" s="63"/>
      <c r="E15" s="63"/>
      <c r="F15" s="63"/>
      <c r="G15" s="63"/>
      <c r="H15" s="63"/>
    </row>
    <row r="16" spans="1:8" x14ac:dyDescent="0.25">
      <c r="A16" s="405" t="s">
        <v>6</v>
      </c>
      <c r="B16" s="405"/>
      <c r="C16" s="64"/>
      <c r="D16" s="64"/>
      <c r="E16" s="64"/>
      <c r="F16" s="64"/>
      <c r="G16" s="64"/>
      <c r="H16" s="64"/>
    </row>
    <row r="17" spans="1:2" x14ac:dyDescent="0.25">
      <c r="B17" s="40"/>
    </row>
    <row r="18" spans="1:2" ht="33.75" customHeight="1" x14ac:dyDescent="0.25">
      <c r="A18" s="478" t="s">
        <v>431</v>
      </c>
      <c r="B18" s="479"/>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583</v>
      </c>
      <c r="B27" s="94">
        <f>'6.2. Паспорт фин осв ввод'!D24</f>
        <v>19.357152000000003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30" x14ac:dyDescent="0.25">
      <c r="A33" s="330" t="s">
        <v>581</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575</v>
      </c>
    </row>
    <row r="73" spans="1:2" ht="28.5" customHeight="1" x14ac:dyDescent="0.25">
      <c r="A73" s="48" t="s">
        <v>344</v>
      </c>
      <c r="B73" s="474" t="s">
        <v>481</v>
      </c>
    </row>
    <row r="74" spans="1:2" x14ac:dyDescent="0.25">
      <c r="A74" s="52" t="s">
        <v>345</v>
      </c>
      <c r="B74" s="475"/>
    </row>
    <row r="75" spans="1:2" x14ac:dyDescent="0.25">
      <c r="A75" s="52" t="s">
        <v>346</v>
      </c>
      <c r="B75" s="475"/>
    </row>
    <row r="76" spans="1:2" x14ac:dyDescent="0.25">
      <c r="A76" s="52" t="s">
        <v>347</v>
      </c>
      <c r="B76" s="475"/>
    </row>
    <row r="77" spans="1:2" x14ac:dyDescent="0.25">
      <c r="A77" s="52" t="s">
        <v>348</v>
      </c>
      <c r="B77" s="475"/>
    </row>
    <row r="78" spans="1:2" ht="16.5" thickBot="1" x14ac:dyDescent="0.3">
      <c r="A78" s="58" t="s">
        <v>349</v>
      </c>
      <c r="B78" s="47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2024-11-29T12:08:25Z</dcterms:modified>
</cp:coreProperties>
</file>