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0" yWindow="0" windowWidth="28800" windowHeight="114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 localSheetId="7">[1]Проект!$B$77</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52" i="22" l="1"/>
  <c r="B54" i="22"/>
  <c r="A11" i="23"/>
  <c r="A14" i="23"/>
  <c r="A15" i="6" l="1"/>
  <c r="B26" i="22" l="1"/>
  <c r="A5" i="24" l="1"/>
  <c r="A9" i="24"/>
  <c r="A15" i="24"/>
  <c r="A12" i="24"/>
  <c r="A15" i="22" l="1"/>
  <c r="A12" i="22"/>
  <c r="A9" i="22"/>
  <c r="A5" i="22"/>
  <c r="A15" i="5"/>
  <c r="A12" i="5"/>
  <c r="A9" i="5"/>
  <c r="A5" i="5"/>
  <c r="A15" i="16"/>
  <c r="A12" i="16"/>
  <c r="A9" i="16"/>
  <c r="A5" i="16"/>
  <c r="A15" i="10" l="1"/>
  <c r="A12" i="10"/>
  <c r="A9" i="10"/>
  <c r="A5" i="10"/>
  <c r="A14" i="17"/>
  <c r="A11" i="17"/>
  <c r="A8" i="17"/>
  <c r="A4" i="17"/>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<sst xmlns="http://schemas.openxmlformats.org/spreadsheetml/2006/main" count="1239" uniqueCount="645">
  <si>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</si>
  <si>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</si>
  <si>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</si>
  <si>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</si>
  <si>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</si>
  <si>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</si>
  <si>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</si>
  <si>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</si>
  <si>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</si>
  <si>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</si>
  <si>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</si>
  <si>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</si>
  <si>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</si>
  <si>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</si>
  <si>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</si>
  <si>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</si>
  <si>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</si>
  <si>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</si>
  <si>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</si>
  <si>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</si>
  <si>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</si>
  <si>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</si>
  <si>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</si>
  <si>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</si>
  <si>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</si>
  <si>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</si>
  <si>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</si>
  <si>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</si>
  <si>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</si>
  <si>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</si>
  <si>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</si>
  <si>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</si>
  <si>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</si>
  <si>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</si>
  <si>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</si>
  <si>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</si>
  <si>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</si>
  <si>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</si>
  <si>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</si>
  <si>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</si>
  <si>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</si>
  <si>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</si>
  <si>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</si>
  <si>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</si>
  <si>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</si>
  <si>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</si>
  <si>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</si>
  <si>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</si>
  <si>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</si>
  <si>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</si>
  <si>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</si>
  <si>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</si>
  <si>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</si>
  <si>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</si>
  <si>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</si>
  <si>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</si>
  <si>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</si>
  <si>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</si>
  <si>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</si>
  <si>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</si>
  <si>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</si>
  <si>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</si>
  <si>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</si>
  <si>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</si>
  <si>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</si>
  <si>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</si>
  <si>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</si>
  <si>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</si>
  <si>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</si>
  <si>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</si>
  <si>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</si>
  <si>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</si>
  <si>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</si>
  <si>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</si>
  <si>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</si>
  <si>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</si>
  <si>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</si>
  <si>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</si>
  <si>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</si>
  <si>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</si>
  <si>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</si>
  <si>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</si>
  <si>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</si>
  <si>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</si>
  <si>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</si>
  <si>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</si>
  <si>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</si>
  <si>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</si>
  <si>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</si>
  <si>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</si>
  <si>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</si>
  <si>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</si>
  <si>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</si>
  <si>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</si>
  <si>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</si>
  <si>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</si>
  <si>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</si>
  <si>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</si>
  <si>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</si>
  <si>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</si>
  <si>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</si>
  <si>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</si>
  <si>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</si>
  <si>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</si>
  <si>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</si>
  <si>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</si>
  <si>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</si>
  <si>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</si>
  <si>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</si>
  <si>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</si>
  <si>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</si>
  <si>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</si>
  <si>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</si>
  <si>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</si>
  <si>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</si>
  <si>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</si>
  <si>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</si>
  <si>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</si>
  <si>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</si>
  <si>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</si>
  <si>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</si>
  <si>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</si>
  <si>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</si>
  <si>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</si>
  <si>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</si>
  <si>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</si>
  <si>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</si>
  <si>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</si>
  <si>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</si>
  <si>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</si>
  <si>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</si>
  <si>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</si>
  <si>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</si>
  <si>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</si>
  <si>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</si>
  <si>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</si>
  <si>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</si>
  <si>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</si>
  <si>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</si>
  <si>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</si>
  <si>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</si>
  <si>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</si>
  <si>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</si>
  <si>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</si>
  <si>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</si>
  <si>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</si>
  <si>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</si>
  <si>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</si>
  <si>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</si>
  <si>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</si>
  <si>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</si>
  <si>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</si>
  <si>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</si>
  <si>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</si>
  <si>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</si>
  <si>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</si>
  <si>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</si>
  <si>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</si>
  <si>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</si>
  <si>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</si>
  <si>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</si>
  <si>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</si>
  <si>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</si>
  <si>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</si>
  <si>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</si>
  <si>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</si>
  <si>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</si>
  <si>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</si>
  <si>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</si>
  <si>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</si>
  <si>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</si>
  <si>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</si>
  <si>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</si>
  <si>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</si>
  <si>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</si>
  <si>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</si>
  <si>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</si>
  <si>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</si>
  <si>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</si>
  <si>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</si>
  <si>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</si>
  <si>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</si>
  <si>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</si>
  <si>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</si>
  <si>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</si>
  <si>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</si>
  <si>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</si>
  <si>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</si>
  <si>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</si>
  <si>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</si>
  <si>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</si>
  <si>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</si>
  <si>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</si>
  <si>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</si>
  <si>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</si>
  <si>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</si>
  <si>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</si>
  <si>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</si>
  <si>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</si>
  <si>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</si>
  <si>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</si>
  <si>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</si>
  <si>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</si>
  <si>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</si>
  <si>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</si>
  <si>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</si>
  <si>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</si>
  <si>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</si>
  <si>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</si>
  <si>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</si>
  <si>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</si>
  <si>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</si>
  <si>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</si>
  <si>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</si>
  <si>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</si>
  <si>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</si>
  <si>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</si>
  <si>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</si>
  <si>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</si>
  <si>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</si>
  <si>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</si>
  <si>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</si>
  <si>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</si>
  <si>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</si>
  <si>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</si>
  <si>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</si>
  <si>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</si>
  <si>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</si>
  <si>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</si>
  <si>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</si>
  <si>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</si>
  <si>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</si>
  <si>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</si>
  <si>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</si>
  <si>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</si>
  <si>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</si>
  <si>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</si>
  <si>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</si>
  <si>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</si>
  <si>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</si>
  <si>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</si>
  <si>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</si>
  <si>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</si>
  <si>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</si>
  <si>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</si>
  <si>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</si>
  <si>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</si>
  <si>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</si>
  <si>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</si>
  <si>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</si>
  <si>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</si>
  <si>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</si>
  <si>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</si>
  <si>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</si>
  <si>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</si>
  <si>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</si>
  <si>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</si>
  <si>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</si>
  <si>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</si>
  <si>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</si>
  <si>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</si>
  <si>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</si>
  <si>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</si>
  <si>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</si>
  <si>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</si>
  <si>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</si>
  <si>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</si>
  <si>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</si>
  <si>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</si>
  <si>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</si>
  <si>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</si>
  <si>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</si>
  <si>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</si>
  <si>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</si>
  <si>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</si>
  <si>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</si>
  <si>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</si>
  <si>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</si>
  <si>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</si>
  <si>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</si>
  <si>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</si>
  <si>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</si>
  <si>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</si>
  <si>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</si>
  <si>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</si>
  <si>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</si>
  <si>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</si>
  <si>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</si>
  <si>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</si>
  <si>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</si>
  <si>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</si>
  <si>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</si>
  <si>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</si>
  <si>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</si>
  <si>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</si>
  <si>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</si>
  <si>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</si>
  <si>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</si>
  <si>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</si>
  <si>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</si>
  <si>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</si>
  <si>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</si>
  <si>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</si>
  <si>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</si>
  <si>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</si>
  <si>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</si>
  <si>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</si>
  <si>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</si>
  <si>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</si>
  <si>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</si>
  <si>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</si>
  <si>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</si>
  <si>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</si>
  <si>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</si>
  <si>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</si>
  <si>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</si>
  <si>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</si>
  <si>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</si>
  <si>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</si>
  <si>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</si>
  <si>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</si>
  <si>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</si>
  <si>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</si>
  <si>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</si>
  <si>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</si>
  <si>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</si>
  <si>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</si>
  <si>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</si>
  <si>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</si>
  <si>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</si>
  <si>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</si>
  <si>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</si>
  <si>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</si>
  <si>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</si>
  <si>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</si>
  <si>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</si>
  <si>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</si>
  <si>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</si>
  <si>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</si>
  <si>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</si>
  <si>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</si>
  <si>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</si>
  <si>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</si>
  <si>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</si>
  <si>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</si>
  <si>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</si>
  <si>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</si>
  <si>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</si>
  <si>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</si>
  <si>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</si>
  <si>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</si>
  <si>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</si>
  <si>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</si>
  <si>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</si>
  <si>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</si>
  <si>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</si>
  <si>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</si>
  <si>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</si>
  <si>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</si>
  <si>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</si>
  <si>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</si>
  <si>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</si>
  <si>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</si>
  <si>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</si>
  <si>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</si>
  <si>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</si>
  <si>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</si>
  <si>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</si>
  <si>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</si>
  <si>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</si>
  <si>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</si>
  <si>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</si>
  <si>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</si>
  <si>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</si>
  <si>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</si>
  <si>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</si>
  <si>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</si>
  <si>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</si>
  <si>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</si>
  <si>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</si>
  <si>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</si>
  <si>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</si>
  <si>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</si>
  <si>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</si>
  <si>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</si>
  <si>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</si>
  <si>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</si>
  <si>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</si>
  <si>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</si>
  <si>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</si>
  <si>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</si>
  <si>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</si>
  <si>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</si>
  <si>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</si>
  <si>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</si>
  <si>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</si>
  <si>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</si>
  <si>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</si>
  <si>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</si>
  <si>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</si>
  <si>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</si>
  <si>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</si>
  <si>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</si>
  <si>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</si>
  <si>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</si>
  <si>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</si>
  <si>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</si>
  <si>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</si>
  <si>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</si>
  <si>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</si>
  <si>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</si>
  <si>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</si>
  <si>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</si>
  <si>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</si>
  <si>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</si>
  <si>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</si>
  <si>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</si>
  <si>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</si>
  <si>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</si>
  <si>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</si>
  <si>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</si>
  <si>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</si>
  <si>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</si>
  <si>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</si>
  <si>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</si>
  <si>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</si>
  <si>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</si>
  <si>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</si>
  <si>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</si>
  <si>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</si>
  <si>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</si>
  <si>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</si>
  <si>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</si>
  <si>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</si>
  <si>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</si>
  <si>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</si>
  <si>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</si>
  <si>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</si>
  <si>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</si>
  <si>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</si>
  <si>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</si>
  <si>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</si>
  <si>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</si>
  <si>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</si>
  <si>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</si>
  <si>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</si>
  <si>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</si>
  <si>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</si>
  <si>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</si>
  <si>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</si>
  <si>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</si>
  <si>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</si>
  <si>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</si>
  <si>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</si>
  <si>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</si>
  <si>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</si>
  <si>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</si>
  <si>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</si>
  <si>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</si>
  <si>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</si>
  <si>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</si>
  <si>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</si>
  <si>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</si>
  <si>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</si>
  <si>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</si>
  <si>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</si>
  <si>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</si>
  <si>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</si>
  <si>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</si>
  <si>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</si>
  <si>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</si>
  <si>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</si>
  <si>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</si>
  <si>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</si>
  <si>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</si>
  <si>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</si>
  <si>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</si>
  <si>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</si>
  <si>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</si>
  <si>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</si>
  <si>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</si>
  <si>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</si>
  <si>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</si>
  <si>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</si>
  <si>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</si>
  <si>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</si>
  <si>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</si>
  <si>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</si>
  <si>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</si>
  <si>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</si>
  <si>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</si>
  <si>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</si>
  <si>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</si>
  <si>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</si>
  <si>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</si>
  <si>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</si>
  <si>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</si>
  <si>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</si>
  <si>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</si>
  <si>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</si>
  <si>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</si>
  <si>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</si>
  <si>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</si>
  <si>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</si>
  <si>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</si>
  <si>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</si>
  <si>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</si>
  <si>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</si>
  <si>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</si>
  <si>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</si>
  <si>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</si>
  <si>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</si>
  <si>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</si>
  <si>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</si>
  <si>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</si>
  <si>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</si>
  <si>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</si>
  <si>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</si>
  <si>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</si>
  <si>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</si>
  <si>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</si>
  <si>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</si>
  <si>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</si>
  <si>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</si>
  <si>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</si>
  <si>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</si>
  <si>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</si>
  <si>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</si>
  <si>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</si>
  <si>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</si>
  <si>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</si>
  <si>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</si>
  <si>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</si>
  <si>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</si>
  <si>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</si>
  <si>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</si>
  <si>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</si>
  <si>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</si>
  <si>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</si>
  <si>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</si>
  <si>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</si>
  <si>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</si>
  <si>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</si>
  <si>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</si>
  <si>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</si>
  <si>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</si>
  <si>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</si>
  <si>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</si>
  <si>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</si>
  <si>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</si>
  <si>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</si>
  <si>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</si>
  <si>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</si>
  <si>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</si>
  <si>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</si>
  <si>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</si>
  <si>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</si>
  <si>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</si>
  <si>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</si>
  <si>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</si>
  <si>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</si>
  <si>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</si>
  <si>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</si>
  <si>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</si>
  <si>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</si>
  <si>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</si>
  <si>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</si>
  <si>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</si>
  <si>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</si>
  <si>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</si>
  <si>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</si>
  <si>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</si>
  <si>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</si>
  <si>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</si>
  <si>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</si>
  <si>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</si>
  <si>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</si>
  <si>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</si>
  <si>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</si>
  <si>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</si>
  <si>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НМА</t>
  </si>
  <si>
    <t>Сметная стоимость проекта в ценах 2023 года с НДС, млн. руб.</t>
  </si>
  <si>
    <t>Реализация проекта в установленные сроки.</t>
  </si>
  <si>
    <t>Проблемные вопросы отсутствуют</t>
  </si>
  <si>
    <t xml:space="preserve"> </t>
  </si>
  <si>
    <t>от «__» _____ 2015 г. №___</t>
  </si>
  <si>
    <t>Раздел 5. Показатели инвестиционного проекта</t>
  </si>
  <si>
    <t>Год раскрытия информации: 2023 год</t>
  </si>
  <si>
    <t xml:space="preserve">Автоматизация бизнес-процесса для всех структурных подразделений, задействованных в процессе технологического присоединения согласно единой методологии на базе отечественного ПО.
Исключение ов санкционного давления на АО «Россети Тюмень» в части системы управления технологическим присоединением;
Повышение эффективности бизнес-процесса ТП в АО «Россети Тюмень»;
Снижение трудозатрат и сроков осуществления процесса технологического присоединения.
Создание единого информационного пространства для участников процесса по всем объектам и всему процессу технологического присоединения.
Обеспечение лиц, задействованных в процессе технологического присоединения, актуальной информацией, управленческой и оперативной отчётностью требуемой детализации и в достаточном объёме.
Повышение прозрачности, управляемости процесса технологического присоединения.Повышение качества и скорости обслуживания клиентов.
Сокращение времени согласования документов.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</si>
  <si>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Конфигурация автоматизированной системы управления процессом технологического присоединения к электрическим сетям АО «Россети Тюмень» на базе отечественного ПО, принятая в промышленную эксплуатаци. 
Комплект проктной и эксплуатационной документации на Систему.</t>
  </si>
  <si>
    <t xml:space="preserve">•• Директивы Правительства Российской Федерации по цифровой трансформации от 14.04.2021 № 3438п-П13 и от 23.04.2021 № 3853п-П7.
•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 Указ Президента Российской Федерации от 21.07.2020 № 474 «О национальных целях развития Российской Федерации на период до 2030 года».
• Указ Президента Российской Федерации от 07.05.2018 № 204 
«О национальных целях и стратегических задачах развития Российской Федерации на период до 2024 года».
• Постановление Правительства Российской Федерации от 22.08.2022 № 1478 «Об утверждении требований к программному обеспечению, в том числе в составе программно-аппаратных комплексов».
• Распоряжение Правительства Российской Федерации от 09.06.2020 № 1523-р 
«Об Энергетической стратегии Российской Федерации на период до 2035 года».
• Протокол от 31.08.2022 № 34 заседания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Приказ ПАО «Россети» от 10.06.2021 № 265 «Об утверждении Методики реинжиниринга (трансформации) бизнес-процессов в группе компаний «Россети»»
• Методические  рекомендации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 августа 2022 № 34).                                                                                                                                                         
• Скорректированная программа цифровой трансформации АО «Россети Тюмень» на период до 2030 года, проходящей рассмотрение и утверждение в ПАО «Россети» и на совете директоров Общества.                                                                        
• Скорректированный план мероприятий перехода АО «Россети Тюмень» на преимущественное использование отечественного программного обеспечения на период 2021-2024
</t>
  </si>
  <si>
    <t>1.6 прочие инвестиционные проекты</t>
  </si>
  <si>
    <t>N_NA1000.PR.0013</t>
  </si>
  <si>
    <t>Объектом автоматизации является бизнес-процесс технологического присоединения, и процесс обеспечения качества обслуживания потребителей при осуществлении технологического присоединения АО «Россети Тюмень». 
Процесс технологического присоединения представляет совокупность подпроцессов (этапов):
- Регистрация заявки на ТП.
- Разработка и согласование ТУ.
- Оценка стоимости ТП и оценка рентабельности технических решений.
- Разработка и согласование договора ТП.
- Разработка и согласование ТЗ.
- Включение объекта КС в ИПР.
- Реализация мероприятий со стороны сетевой организации (Реализация объекта КС).
- Подготовка и согласование закрывающих документов.
В рамках автоматизации бизнес-процессов АО «Россети Тюмень» выполняются процедуры создания и обработки следующих объектов:
- Заявка на ТП
- Технические условия
- Договор ТП
- Дополнительные соглашения к договору ТП
- Обращения
- Объект инвестиционной программы
- Техническое задание
- Реализация объектов КС (основной ИПР и ТП)
- Завершающие акты
- Перспективные объекты сети 
В АО «Россети Тюмень» существует ландшафт программных систем, взаимодействие с которыми должно быть рассмотрено в процессе автоматизации ТП:
- Подсистема учёта контрагентов – для ведения информации о контрагентах
- Подсистема учёта договоров – для ведения информации о договорах
- Модули ведения финансовых операций
- Подсистема учета затрат по объектам капитального строительства (отнесение затрат на СПП элемент)
- Система управления производственными активами (СУПА)
- Веб-система для работы с обращениями заявителей через сеть Интернет
- Веб-система ПАО «Россети» для консолидации отчетной информации по договорам ТП
- Единое интеграционное решение ПАО «Россети»
- Служба каталога пользователей MS Active Directory
- Автоматизированная информационная система по учету полезного отпуска и баланса на платформе Omni-US</t>
  </si>
  <si>
    <t>АО "Россети Цифра"</t>
  </si>
  <si>
    <t>Предварительный расчет стоимости</t>
  </si>
  <si>
    <t>объем заключенного договора PD01.1000.2023.184/РЦ-09-1291- от 19.05.2023 . АО "РОССЕТИ ЦИФРА" в ценах 2023 года с НДС, млн. руб.</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</si>
  <si>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</si>
  <si>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</si>
  <si>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</si>
  <si>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</si>
  <si>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</si>
  <si>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</si>
  <si>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</si>
  <si>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</si>
  <si>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</si>
  <si>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</si>
  <si>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</si>
  <si>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</si>
  <si>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</si>
  <si>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</si>
  <si>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</si>
  <si>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</si>
  <si>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</si>
  <si>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</si>
  <si>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</si>
  <si>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</si>
  <si>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</si>
  <si>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</si>
  <si>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</si>
  <si>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</si>
  <si>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181.79 млн.руб./шт.</t>
  </si>
  <si>
    <t>нет</t>
  </si>
  <si>
    <t>ИА АО "Россети Тюмень"</t>
  </si>
  <si>
    <t>Реконструкция и техническое перевооружение электросетевых объектов</t>
  </si>
  <si>
    <t>Комплекс</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</si>
  <si>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</si>
  <si>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</si>
  <si>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</si>
  <si>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</si>
  <si>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</si>
  <si>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</si>
  <si>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</si>
  <si>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</si>
  <si>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</si>
  <si>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</si>
  <si>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"РОССЕТИ ЦИФРА"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</si>
  <si>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Год раскрытия информации: 2024 год</t>
  </si>
  <si>
    <t xml:space="preserve">Факт 2023 года </t>
  </si>
  <si>
    <t>Год 2028</t>
  </si>
  <si>
    <t xml:space="preserve"> по состоянию на 01.01.2023</t>
  </si>
  <si>
    <t>по состоянию на 01.01.2024</t>
  </si>
  <si>
    <t>предложения по корректировке плана</t>
  </si>
  <si>
    <t xml:space="preserve">В связи с большим объемом функциональных данных, необходимых для интеграции системы в соответствии с проектом, требуется корректировка сроков выполнения работ в сторону увеличения по этапам договора. </t>
  </si>
  <si>
    <r>
      <t>Протоколом заседания Комиссии ВЗЛ №ВЗЛ-33/11/24 от 02.07.2024 принято решение о заключении ДС№4</t>
    </r>
    <r>
      <rPr>
        <sz val="12"/>
        <color rgb="FFFF0000"/>
        <rFont val="Times New Roman"/>
        <family val="1"/>
        <charset val="204"/>
      </rPr>
      <t xml:space="preserve">. </t>
    </r>
    <r>
      <rPr>
        <sz val="12"/>
        <rFont val="Times New Roman"/>
        <family val="1"/>
        <charset val="204"/>
      </rPr>
      <t>Смещение сроков реализации этапов без смещения сроков ввода  учтено в корректировке ИПР 2023-2028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</si>
</sst>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419]mmmm\ yyyy;@"/>
    <numFmt numFmtId="173"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2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2" fillId="0" borderId="0"/>
    <xf numFmtId="43" fontId="11" fillId="0" borderId="0" applyFont="0" applyFill="0" applyBorder="0" applyAlignment="0" applyProtection="0"/>
    <xf numFmtId="9" fontId="1" fillId="0" borderId="0" applyFont="0" applyFill="0" applyBorder="0" applyAlignment="0" applyProtection="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1" fillId="0" borderId="0" xfId="69" applyFont="1" applyAlignment="1">
      <alignment vertical="center"/>
    </xf>
    <xf numFmtId="0" fontId="63" fillId="0" borderId="0" xfId="69" applyFont="1" applyAlignment="1">
      <alignment vertical="center"/>
    </xf>
    <xf numFmtId="170" fontId="11" fillId="0" borderId="0" xfId="69" applyNumberFormat="1" applyFont="1" applyAlignment="1">
      <alignment vertical="center"/>
    </xf>
    <xf numFmtId="0" fontId="4" fillId="0" borderId="0" xfId="1" applyFont="1" applyAlignment="1">
      <alignment horizontal="center" vertical="center"/>
    </xf>
    <xf numFmtId="0" fontId="39" fillId="0" borderId="0" xfId="1" applyFont="1" applyAlignment="1">
      <alignment horizontal="center" vertical="center"/>
    </xf>
    <xf numFmtId="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7" fillId="0" borderId="0" xfId="1" applyFont="1" applyFill="1" applyBorder="1" applyAlignment="1">
      <alignment horizontal="center" vertical="center"/>
    </xf>
    <xf numFmtId="0" fontId="1" fillId="0" borderId="0" xfId="50"/>
    <xf numFmtId="0" fontId="64" fillId="0" borderId="0" xfId="50" applyFont="1" applyAlignment="1">
      <alignment vertical="center" wrapText="1"/>
    </xf>
    <xf numFmtId="0" fontId="39" fillId="0" borderId="0" xfId="50" applyFont="1" applyAlignment="1">
      <alignment horizontal="center"/>
    </xf>
    <xf numFmtId="0" fontId="59" fillId="0" borderId="0" xfId="1" applyFont="1" applyAlignment="1">
      <alignment vertical="center"/>
    </xf>
    <xf numFmtId="0" fontId="7" fillId="24" borderId="1" xfId="1"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11" fillId="0" borderId="0" xfId="41" applyFont="1"/>
    <xf numFmtId="171" fontId="40" fillId="0" borderId="30" xfId="2" applyNumberFormat="1" applyFont="1" applyFill="1" applyBorder="1" applyAlignment="1">
      <alignment horizontal="justify" vertical="top" wrapText="1"/>
    </xf>
    <xf numFmtId="0" fontId="66"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5" fillId="0" borderId="2" xfId="50" applyFont="1" applyFill="1" applyBorder="1" applyAlignment="1">
      <alignment horizontal="center" vertical="center"/>
    </xf>
    <xf numFmtId="0" fontId="70"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8"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 fillId="0" borderId="10" xfId="1" applyFont="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xf>
    <xf numFmtId="1" fontId="71" fillId="0" borderId="1" xfId="49" applyNumberFormat="1" applyFont="1" applyBorder="1" applyAlignment="1">
      <alignment horizontal="center" vertical="center"/>
    </xf>
    <xf numFmtId="49" fontId="71" fillId="0" borderId="1" xfId="49" applyNumberFormat="1" applyFont="1" applyBorder="1" applyAlignment="1">
      <alignment horizontal="center" vertical="center" wrapText="1"/>
    </xf>
    <xf numFmtId="172" fontId="71" fillId="0" borderId="1" xfId="49" applyNumberFormat="1" applyFont="1" applyBorder="1" applyAlignment="1">
      <alignment horizontal="center" vertical="center"/>
    </xf>
    <xf numFmtId="49" fontId="71" fillId="0" borderId="1" xfId="49" applyNumberFormat="1" applyFont="1" applyBorder="1" applyAlignment="1">
      <alignment horizontal="center" vertical="center"/>
    </xf>
    <xf numFmtId="167" fontId="71" fillId="0" borderId="1" xfId="49" applyNumberFormat="1" applyFont="1" applyBorder="1" applyAlignment="1">
      <alignment horizontal="center" vertical="center" wrapText="1"/>
    </xf>
    <xf numFmtId="3" fontId="71" fillId="0" borderId="1" xfId="49" applyNumberFormat="1" applyFont="1" applyBorder="1" applyAlignment="1">
      <alignment horizontal="center" vertical="center" wrapText="1"/>
    </xf>
    <xf numFmtId="3" fontId="71" fillId="0" borderId="1" xfId="49" applyNumberFormat="1" applyFont="1" applyBorder="1" applyAlignment="1">
      <alignment horizontal="center" vertical="center"/>
    </xf>
    <xf numFmtId="14" fontId="71" fillId="0" borderId="1" xfId="49" applyNumberFormat="1" applyFont="1" applyBorder="1" applyAlignment="1">
      <alignment horizontal="center" vertic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173" fontId="11" fillId="0" borderId="1" xfId="67" applyNumberFormat="1" applyFont="1" applyFill="1" applyBorder="1" applyAlignment="1">
      <alignment horizontal="right" wrapText="1"/>
    </xf>
    <xf numFmtId="0" fontId="42"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9" fontId="11" fillId="0" borderId="1" xfId="71" applyFont="1" applyFill="1" applyBorder="1" applyAlignment="1">
      <alignment horizontal="center" vertical="center" wrapText="1"/>
    </xf>
    <xf numFmtId="0" fontId="11" fillId="0" borderId="1" xfId="2" applyFont="1" applyFill="1" applyBorder="1" applyAlignment="1">
      <alignment wrapText="1"/>
    </xf>
    <xf numFmtId="171" fontId="38" fillId="25" borderId="51" xfId="0" applyNumberFormat="1" applyFont="1" applyFill="1" applyBorder="1" applyAlignment="1">
      <alignment horizontal="left" vertical="center"/>
    </xf>
    <xf numFmtId="10" fontId="40" fillId="0" borderId="36"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39" fillId="0" borderId="0" xfId="1" applyFont="1" applyAlignment="1">
      <alignment horizontal="center" vertical="center"/>
    </xf>
    <xf numFmtId="0" fontId="65" fillId="0" borderId="37"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5" fillId="0" borderId="20" xfId="50" applyFont="1" applyBorder="1" applyAlignment="1">
      <alignment horizontal="center"/>
    </xf>
    <xf numFmtId="0" fontId="40" fillId="0" borderId="0" xfId="69" applyFont="1" applyFill="1" applyBorder="1" applyAlignment="1">
      <alignment horizontal="left" vertical="center" wrapText="1"/>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3" xfId="50" applyFont="1" applyBorder="1" applyAlignment="1">
      <alignment vertical="center"/>
    </xf>
    <xf numFmtId="0" fontId="68" fillId="0" borderId="6" xfId="50" applyFont="1" applyBorder="1" applyAlignment="1">
      <alignmen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50" applyFont="1" applyFill="1" applyAlignment="1"/>
    <xf numFmtId="0" fontId="68" fillId="0" borderId="2" xfId="50" applyFont="1" applyFill="1" applyBorder="1" applyAlignment="1">
      <alignment horizontal="center"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Border="1" applyAlignment="1">
      <alignment horizontal="center" vertical="center"/>
    </xf>
    <xf numFmtId="0" fontId="68" fillId="0" borderId="46" xfId="50" applyFont="1" applyBorder="1" applyAlignment="1">
      <alignment vertical="center"/>
    </xf>
    <xf numFmtId="0" fontId="68" fillId="0" borderId="2" xfId="50" applyFont="1" applyBorder="1" applyAlignment="1">
      <alignment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8" fillId="0" borderId="1" xfId="50" applyFont="1" applyFill="1" applyBorder="1" applyAlignment="1">
      <alignment horizontal="center"/>
    </xf>
    <xf numFmtId="0" fontId="65" fillId="0" borderId="1" xfId="50" applyFont="1" applyFill="1" applyBorder="1" applyAlignment="1">
      <alignment horizontal="center"/>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52"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1"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EC3-4B86-91D4-A327D555C00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EC3-4B86-91D4-A327D555C00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abSelected="1" zoomScale="70" zoomScaleNormal="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528</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6" t="s">
        <v>637</v>
      </c>
      <c r="B5" s="266"/>
      <c r="C5" s="266"/>
      <c r="D5" s="159"/>
      <c r="E5" s="159"/>
      <c r="F5" s="159"/>
      <c r="G5" s="159"/>
      <c r="H5" s="159"/>
      <c r="I5" s="159"/>
      <c r="J5" s="159"/>
    </row>
    <row r="6" spans="1:22" s="12" customFormat="1" ht="18.75" x14ac:dyDescent="0.3">
      <c r="A6" s="17"/>
      <c r="F6" s="16"/>
      <c r="G6" s="16"/>
      <c r="H6" s="15"/>
    </row>
    <row r="7" spans="1:22" s="12" customFormat="1" ht="18.75" x14ac:dyDescent="0.2">
      <c r="A7" s="270" t="s">
        <v>9</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525</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7" t="s">
        <v>531</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592</v>
      </c>
      <c r="B12" s="271"/>
      <c r="C12" s="271"/>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527</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2" t="s">
        <v>597</v>
      </c>
      <c r="B15" s="272"/>
      <c r="C15" s="272"/>
      <c r="D15" s="8"/>
      <c r="E15" s="8"/>
      <c r="F15" s="8"/>
      <c r="G15" s="8"/>
      <c r="H15" s="8"/>
      <c r="I15" s="8"/>
      <c r="J15" s="8"/>
      <c r="K15" s="8"/>
      <c r="L15" s="8"/>
      <c r="M15" s="8"/>
      <c r="N15" s="8"/>
      <c r="O15" s="8"/>
      <c r="P15" s="8"/>
      <c r="Q15" s="8"/>
      <c r="R15" s="8"/>
      <c r="S15" s="8"/>
      <c r="T15" s="8"/>
      <c r="U15" s="8"/>
      <c r="V15" s="8"/>
    </row>
    <row r="16" spans="1:22" s="3" customFormat="1" ht="15" customHeight="1" x14ac:dyDescent="0.2">
      <c r="A16" s="267" t="s">
        <v>532</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507</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344</v>
      </c>
      <c r="C22" s="203" t="s">
        <v>591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203" t="s">
        <v>533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3"/>
      <c r="B24" s="264"/>
      <c r="C24" s="265"/>
      <c r="D24" s="29"/>
      <c r="E24" s="29"/>
      <c r="F24" s="29"/>
      <c r="G24" s="29"/>
      <c r="H24" s="29"/>
      <c r="I24" s="28"/>
      <c r="J24" s="28"/>
      <c r="K24" s="28"/>
      <c r="L24" s="28"/>
      <c r="M24" s="28"/>
      <c r="N24" s="28"/>
      <c r="O24" s="28"/>
      <c r="P24" s="28"/>
      <c r="Q24" s="28"/>
      <c r="R24" s="28"/>
      <c r="S24" s="28"/>
      <c r="T24" s="27"/>
      <c r="U24" s="27"/>
      <c r="V24" s="27"/>
    </row>
    <row r="25" spans="1:22" s="187" customFormat="1" ht="58.5" customHeight="1" x14ac:dyDescent="0.2">
      <c r="A25" s="24" t="s">
        <v>62</v>
      </c>
      <c r="B25" s="156" t="s">
        <v>457</v>
      </c>
      <c r="C25" s="168" t="s">
        <v>534</v>
      </c>
      <c r="D25" s="170"/>
      <c r="E25" s="170"/>
      <c r="F25" s="170"/>
      <c r="G25" s="170"/>
      <c r="H25" s="185"/>
      <c r="I25" s="185"/>
      <c r="J25" s="185"/>
      <c r="K25" s="185"/>
      <c r="L25" s="185"/>
      <c r="M25" s="185"/>
      <c r="N25" s="185"/>
      <c r="O25" s="185"/>
      <c r="P25" s="185"/>
      <c r="Q25" s="185"/>
      <c r="R25" s="185"/>
      <c r="S25" s="186"/>
      <c r="T25" s="186"/>
      <c r="U25" s="186"/>
      <c r="V25" s="186"/>
    </row>
    <row r="26" spans="1:22" s="187" customFormat="1" ht="42.75" customHeight="1" x14ac:dyDescent="0.2">
      <c r="A26" s="24" t="s">
        <v>61</v>
      </c>
      <c r="B26" s="156" t="s">
        <v>75</v>
      </c>
      <c r="C26" s="168" t="s">
        <v>535</v>
      </c>
      <c r="D26" s="170"/>
      <c r="E26" s="170"/>
      <c r="F26" s="170"/>
      <c r="G26" s="170"/>
      <c r="H26" s="185"/>
      <c r="I26" s="185"/>
      <c r="J26" s="185"/>
      <c r="K26" s="185"/>
      <c r="L26" s="185"/>
      <c r="M26" s="185"/>
      <c r="N26" s="185"/>
      <c r="O26" s="185"/>
      <c r="P26" s="185"/>
      <c r="Q26" s="185"/>
      <c r="R26" s="185"/>
      <c r="S26" s="186"/>
      <c r="T26" s="186"/>
      <c r="U26" s="186"/>
      <c r="V26" s="186"/>
    </row>
    <row r="27" spans="1:22" s="187" customFormat="1" ht="51.75" customHeight="1" x14ac:dyDescent="0.2">
      <c r="A27" s="24" t="s">
        <v>59</v>
      </c>
      <c r="B27" s="156" t="s">
        <v>74</v>
      </c>
      <c r="C27" s="168" t="s">
        <v>578</v>
      </c>
      <c r="D27" s="170"/>
      <c r="E27" s="170"/>
      <c r="F27" s="170"/>
      <c r="G27" s="170"/>
      <c r="H27" s="185"/>
      <c r="I27" s="185"/>
      <c r="J27" s="185"/>
      <c r="K27" s="185"/>
      <c r="L27" s="185"/>
      <c r="M27" s="185"/>
      <c r="N27" s="185"/>
      <c r="O27" s="185"/>
      <c r="P27" s="185"/>
      <c r="Q27" s="185"/>
      <c r="R27" s="185"/>
      <c r="S27" s="186"/>
      <c r="T27" s="186"/>
      <c r="U27" s="186"/>
      <c r="V27" s="186"/>
    </row>
    <row r="28" spans="1:22" s="187" customFormat="1" ht="42.75" customHeight="1" x14ac:dyDescent="0.2">
      <c r="A28" s="24" t="s">
        <v>58</v>
      </c>
      <c r="B28" s="156" t="s">
        <v>458</v>
      </c>
      <c r="C28" s="168" t="s">
        <v>536</v>
      </c>
      <c r="D28" s="170"/>
      <c r="E28" s="170"/>
      <c r="F28" s="170"/>
      <c r="G28" s="170"/>
      <c r="H28" s="185"/>
      <c r="I28" s="185"/>
      <c r="J28" s="185"/>
      <c r="K28" s="185"/>
      <c r="L28" s="185"/>
      <c r="M28" s="185"/>
      <c r="N28" s="185"/>
      <c r="O28" s="185"/>
      <c r="P28" s="185"/>
      <c r="Q28" s="185"/>
      <c r="R28" s="185"/>
      <c r="S28" s="186"/>
      <c r="T28" s="186"/>
      <c r="U28" s="186"/>
      <c r="V28" s="186"/>
    </row>
    <row r="29" spans="1:22" s="187" customFormat="1" ht="51.75" customHeight="1" x14ac:dyDescent="0.2">
      <c r="A29" s="24" t="s">
        <v>56</v>
      </c>
      <c r="B29" s="156" t="s">
        <v>529</v>
      </c>
      <c r="C29" s="168" t="s">
        <v>536</v>
      </c>
      <c r="D29" s="170"/>
      <c r="E29" s="170"/>
      <c r="F29" s="170"/>
      <c r="G29" s="170"/>
      <c r="H29" s="185"/>
      <c r="I29" s="185"/>
      <c r="J29" s="185"/>
      <c r="K29" s="185"/>
      <c r="L29" s="185"/>
      <c r="M29" s="185"/>
      <c r="N29" s="185"/>
      <c r="O29" s="185"/>
      <c r="P29" s="185"/>
      <c r="Q29" s="185"/>
      <c r="R29" s="185"/>
      <c r="S29" s="186"/>
      <c r="T29" s="186"/>
      <c r="U29" s="186"/>
      <c r="V29" s="186"/>
    </row>
    <row r="30" spans="1:22" s="187" customFormat="1" ht="51.75" customHeight="1" x14ac:dyDescent="0.2">
      <c r="A30" s="24" t="s">
        <v>54</v>
      </c>
      <c r="B30" s="156" t="s">
        <v>459</v>
      </c>
      <c r="C30" s="168" t="s">
        <v>536</v>
      </c>
      <c r="D30" s="170"/>
      <c r="E30" s="170"/>
      <c r="F30" s="170"/>
      <c r="G30" s="170"/>
      <c r="H30" s="185"/>
      <c r="I30" s="185"/>
      <c r="J30" s="185"/>
      <c r="K30" s="185"/>
      <c r="L30" s="185"/>
      <c r="M30" s="185"/>
      <c r="N30" s="185"/>
      <c r="O30" s="185"/>
      <c r="P30" s="185"/>
      <c r="Q30" s="185"/>
      <c r="R30" s="185"/>
      <c r="S30" s="186"/>
      <c r="T30" s="186"/>
      <c r="U30" s="186"/>
      <c r="V30" s="186"/>
    </row>
    <row r="31" spans="1:22" s="187" customFormat="1" ht="51.75" customHeight="1" x14ac:dyDescent="0.2">
      <c r="A31" s="24" t="s">
        <v>73</v>
      </c>
      <c r="B31" s="156" t="s">
        <v>460</v>
      </c>
      <c r="C31" s="168" t="s">
        <v>536</v>
      </c>
      <c r="D31" s="170"/>
      <c r="E31" s="170"/>
      <c r="F31" s="170"/>
      <c r="G31" s="170"/>
      <c r="H31" s="185"/>
      <c r="I31" s="185"/>
      <c r="J31" s="185"/>
      <c r="K31" s="185"/>
      <c r="L31" s="185"/>
      <c r="M31" s="185"/>
      <c r="N31" s="185"/>
      <c r="O31" s="185"/>
      <c r="P31" s="185"/>
      <c r="Q31" s="185"/>
      <c r="R31" s="185"/>
      <c r="S31" s="186"/>
      <c r="T31" s="186"/>
      <c r="U31" s="186"/>
      <c r="V31" s="186"/>
    </row>
    <row r="32" spans="1:22" s="187" customFormat="1" ht="51.75" customHeight="1" x14ac:dyDescent="0.2">
      <c r="A32" s="24" t="s">
        <v>71</v>
      </c>
      <c r="B32" s="156" t="s">
        <v>461</v>
      </c>
      <c r="C32" s="168" t="s">
        <v>536</v>
      </c>
      <c r="D32" s="170"/>
      <c r="E32" s="170"/>
      <c r="F32" s="170"/>
      <c r="G32" s="170"/>
      <c r="H32" s="185"/>
      <c r="I32" s="185"/>
      <c r="J32" s="185"/>
      <c r="K32" s="185"/>
      <c r="L32" s="185"/>
      <c r="M32" s="185"/>
      <c r="N32" s="185"/>
      <c r="O32" s="185"/>
      <c r="P32" s="185"/>
      <c r="Q32" s="185"/>
      <c r="R32" s="185"/>
      <c r="S32" s="186"/>
      <c r="T32" s="186"/>
      <c r="U32" s="186"/>
      <c r="V32" s="186"/>
    </row>
    <row r="33" spans="1:22" s="187" customFormat="1" ht="101.25" customHeight="1" x14ac:dyDescent="0.2">
      <c r="A33" s="24" t="s">
        <v>70</v>
      </c>
      <c r="B33" s="156" t="s">
        <v>462</v>
      </c>
      <c r="C33" s="168" t="s">
        <v>537</v>
      </c>
      <c r="D33" s="170"/>
      <c r="E33" s="170"/>
      <c r="F33" s="170"/>
      <c r="G33" s="170"/>
      <c r="H33" s="185"/>
      <c r="I33" s="185"/>
      <c r="J33" s="185"/>
      <c r="K33" s="185"/>
      <c r="L33" s="185"/>
      <c r="M33" s="185"/>
      <c r="N33" s="185"/>
      <c r="O33" s="185"/>
      <c r="P33" s="185"/>
      <c r="Q33" s="185"/>
      <c r="R33" s="185"/>
      <c r="S33" s="186"/>
      <c r="T33" s="186"/>
      <c r="U33" s="186"/>
      <c r="V33" s="186"/>
    </row>
    <row r="34" spans="1:22" ht="111" customHeight="1" x14ac:dyDescent="0.25">
      <c r="A34" s="24" t="s">
        <v>477</v>
      </c>
      <c r="B34" s="36" t="s">
        <v>530</v>
      </c>
      <c r="C34" s="33" t="s">
        <v>536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465</v>
      </c>
      <c r="B35" s="36" t="s">
        <v>72</v>
      </c>
      <c r="C35" s="33" t="s">
        <v>536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478</v>
      </c>
      <c r="B36" s="36" t="s">
        <v>463</v>
      </c>
      <c r="C36" s="203" t="s">
        <v>536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466</v>
      </c>
      <c r="B37" s="36" t="s">
        <v>464</v>
      </c>
      <c r="C37" s="203" t="s">
        <v>536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479</v>
      </c>
      <c r="B38" s="36" t="s">
        <v>238</v>
      </c>
      <c r="C38" s="33" t="s">
        <v>536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3"/>
      <c r="B39" s="264"/>
      <c r="C39" s="265"/>
      <c r="D39" s="23"/>
      <c r="E39" s="23"/>
      <c r="F39" s="23"/>
      <c r="G39" s="23"/>
      <c r="H39" s="23"/>
      <c r="I39" s="23"/>
      <c r="J39" s="23"/>
      <c r="K39" s="23"/>
      <c r="L39" s="23"/>
      <c r="M39" s="23"/>
      <c r="N39" s="23"/>
      <c r="O39" s="23"/>
      <c r="P39" s="23"/>
      <c r="Q39" s="23"/>
      <c r="R39" s="23"/>
      <c r="S39" s="23"/>
      <c r="T39" s="23"/>
      <c r="U39" s="23"/>
      <c r="V39" s="23"/>
    </row>
    <row r="40" spans="1:22" ht="63" x14ac:dyDescent="0.25">
      <c r="A40" s="24" t="s">
        <v>467</v>
      </c>
      <c r="B40" s="36" t="s">
        <v>520</v>
      </c>
      <c r="C40" s="168" t="s">
        <v>538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480</v>
      </c>
      <c r="B41" s="36" t="s">
        <v>502</v>
      </c>
      <c r="C41" s="168" t="s">
        <v>538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468</v>
      </c>
      <c r="B42" s="36" t="s">
        <v>517</v>
      </c>
      <c r="C42" s="168" t="s">
        <v>538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483</v>
      </c>
      <c r="B43" s="36" t="s">
        <v>484</v>
      </c>
      <c r="C43" s="168" t="s">
        <v>538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469</v>
      </c>
      <c r="B44" s="36" t="s">
        <v>508</v>
      </c>
      <c r="C44" s="168" t="s">
        <v>538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503</v>
      </c>
      <c r="B45" s="36" t="s">
        <v>509</v>
      </c>
      <c r="C45" s="168" t="s">
        <v>538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470</v>
      </c>
      <c r="B46" s="36" t="s">
        <v>510</v>
      </c>
      <c r="C46" s="168" t="s">
        <v>538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3"/>
      <c r="B47" s="264"/>
      <c r="C47" s="26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504</v>
      </c>
      <c r="B48" s="36" t="s">
        <v>518</v>
      </c>
      <c r="C48" s="178">
        <f>'6.2. Паспорт фин осв ввод'!AC24</f>
        <v>170.87880000000001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471</v>
      </c>
      <c r="B49" s="36" t="s">
        <v>519</v>
      </c>
      <c r="C49" s="178">
        <f>'6.2. Паспорт фин осв ввод'!AC30</f>
        <v>142.399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6" t="str">
        <f>'1. паспорт местоположение'!A5</f>
        <v>Год раскрытия информации: 2024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66" t="str">
        <f>'1. паспорт местоположение'!A7</f>
        <v xml:space="preserve">Паспорт инвестиционного проекта </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4" t="str">
        <f>'1. паспорт местоположение'!A9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7" t="s">
        <v>539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4" t="str">
        <f>'1. паспорт местоположение'!A12</f>
        <v>N_NA1000.PR.0013</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7" t="s">
        <v>527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4"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7" t="s">
        <v>532</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8" t="s">
        <v>482</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3" t="s">
        <v>5</v>
      </c>
      <c r="B19" s="273" t="s">
        <v>108</v>
      </c>
      <c r="C19" s="275" t="s">
        <v>376</v>
      </c>
      <c r="D19" s="273" t="s">
        <v>375</v>
      </c>
      <c r="E19" s="273" t="s">
        <v>107</v>
      </c>
      <c r="F19" s="273" t="s">
        <v>106</v>
      </c>
      <c r="G19" s="273" t="s">
        <v>371</v>
      </c>
      <c r="H19" s="273" t="s">
        <v>105</v>
      </c>
      <c r="I19" s="273" t="s">
        <v>104</v>
      </c>
      <c r="J19" s="273" t="s">
        <v>103</v>
      </c>
      <c r="K19" s="273" t="s">
        <v>102</v>
      </c>
      <c r="L19" s="273" t="s">
        <v>101</v>
      </c>
      <c r="M19" s="273" t="s">
        <v>100</v>
      </c>
      <c r="N19" s="273" t="s">
        <v>99</v>
      </c>
      <c r="O19" s="273" t="s">
        <v>98</v>
      </c>
      <c r="P19" s="273" t="s">
        <v>97</v>
      </c>
      <c r="Q19" s="273" t="s">
        <v>374</v>
      </c>
      <c r="R19" s="273"/>
      <c r="S19" s="277" t="s">
        <v>474</v>
      </c>
      <c r="T19" s="4"/>
      <c r="U19" s="4"/>
      <c r="V19" s="4"/>
      <c r="W19" s="4"/>
      <c r="X19" s="4"/>
      <c r="Y19" s="4"/>
    </row>
    <row r="20" spans="1:28" s="3" customFormat="1" ht="180.75" customHeight="1" x14ac:dyDescent="0.2">
      <c r="A20" s="273"/>
      <c r="B20" s="273"/>
      <c r="C20" s="276"/>
      <c r="D20" s="273"/>
      <c r="E20" s="273"/>
      <c r="F20" s="273"/>
      <c r="G20" s="273"/>
      <c r="H20" s="273"/>
      <c r="I20" s="273"/>
      <c r="J20" s="273"/>
      <c r="K20" s="273"/>
      <c r="L20" s="273"/>
      <c r="M20" s="273"/>
      <c r="N20" s="273"/>
      <c r="O20" s="273"/>
      <c r="P20" s="273"/>
      <c r="Q20" s="38" t="s">
        <v>372</v>
      </c>
      <c r="R20" s="39" t="s">
        <v>373</v>
      </c>
      <c r="S20" s="277"/>
      <c r="T20" s="28"/>
      <c r="U20" s="28"/>
      <c r="V20" s="28"/>
      <c r="W20" s="28"/>
      <c r="X20" s="28"/>
      <c r="Y20" s="28"/>
      <c r="Z20" s="27"/>
      <c r="AA20" s="27"/>
      <c r="AB20" s="27"/>
    </row>
    <row r="21" spans="1:28" s="3" customFormat="1" ht="18.75" x14ac:dyDescent="0.2">
      <c r="A21" s="38">
        <v>1</v>
      </c>
      <c r="B21" s="43">
        <v>2</v>
      </c>
      <c r="C21" s="38">
        <v>3</v>
      </c>
      <c r="D21" s="43">
        <v>4</v>
      </c>
      <c r="E21" s="38">
        <v>5</v>
      </c>
      <c r="F21" s="43">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475</v>
      </c>
      <c r="H22" s="43"/>
      <c r="I22" s="43"/>
      <c r="J22" s="43"/>
      <c r="K22" s="43"/>
      <c r="L22" s="43"/>
      <c r="M22" s="43"/>
      <c r="N22" s="43"/>
      <c r="O22" s="43"/>
      <c r="P22" s="43"/>
      <c r="Q22" s="34"/>
      <c r="R22" s="5"/>
      <c r="S22" s="149"/>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49"/>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49"/>
      <c r="T24" s="28"/>
      <c r="U24" s="28"/>
      <c r="V24" s="28"/>
      <c r="W24" s="28"/>
      <c r="X24" s="27"/>
      <c r="Y24" s="27"/>
      <c r="Z24" s="27"/>
      <c r="AA24" s="27"/>
      <c r="AB24" s="27"/>
    </row>
    <row r="25" spans="1:28" s="3" customFormat="1" ht="31.5" x14ac:dyDescent="0.2">
      <c r="A25" s="42"/>
      <c r="B25" s="43" t="s">
        <v>92</v>
      </c>
      <c r="C25" s="43"/>
      <c r="D25" s="43"/>
      <c r="E25" s="43" t="s">
        <v>91</v>
      </c>
      <c r="F25" s="43" t="s">
        <v>90</v>
      </c>
      <c r="G25" s="43" t="s">
        <v>476</v>
      </c>
      <c r="H25" s="31"/>
      <c r="I25" s="31"/>
      <c r="J25" s="31"/>
      <c r="K25" s="31"/>
      <c r="L25" s="31"/>
      <c r="M25" s="31"/>
      <c r="N25" s="31"/>
      <c r="O25" s="31"/>
      <c r="P25" s="31"/>
      <c r="Q25" s="31"/>
      <c r="R25" s="5"/>
      <c r="S25" s="149"/>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49"/>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49"/>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9"/>
      <c r="T28" s="28"/>
      <c r="U28" s="28"/>
      <c r="V28" s="28"/>
      <c r="W28" s="28"/>
      <c r="X28" s="27"/>
      <c r="Y28" s="27"/>
      <c r="Z28" s="27"/>
      <c r="AA28" s="27"/>
      <c r="AB28" s="27"/>
    </row>
    <row r="29" spans="1:28" ht="20.25" customHeight="1" x14ac:dyDescent="0.25">
      <c r="A29" s="108"/>
      <c r="B29" s="43" t="s">
        <v>369</v>
      </c>
      <c r="C29" s="43"/>
      <c r="D29" s="43"/>
      <c r="E29" s="108" t="s">
        <v>370</v>
      </c>
      <c r="F29" s="108" t="s">
        <v>370</v>
      </c>
      <c r="G29" s="108" t="s">
        <v>370</v>
      </c>
      <c r="H29" s="108"/>
      <c r="I29" s="108"/>
      <c r="J29" s="108"/>
      <c r="K29" s="108"/>
      <c r="L29" s="108"/>
      <c r="M29" s="108"/>
      <c r="N29" s="108"/>
      <c r="O29" s="108"/>
      <c r="P29" s="108"/>
      <c r="Q29" s="10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4" zoomScale="60" zoomScaleNormal="60" workbookViewId="0">
      <selection activeCell="A6" sqref="A6:T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6" t="str">
        <f>'1. паспорт местоположение'!A5</f>
        <v>Год раскрытия информации: 2024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4" t="str">
        <f>'1. паспорт местоположение'!A9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7" t="s">
        <v>539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4" t="str">
        <f>'1. паспорт местоположение'!A12</f>
        <v>N_NA1000.PR.0013</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7" t="s">
        <v>527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4"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7" t="s">
        <v>532</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69" t="s">
        <v>487</v>
      </c>
      <c r="B19" s="269"/>
      <c r="C19" s="269"/>
      <c r="D19" s="269"/>
      <c r="E19" s="269"/>
      <c r="F19" s="269"/>
      <c r="G19" s="269"/>
      <c r="H19" s="269"/>
      <c r="I19" s="269"/>
      <c r="J19" s="269"/>
      <c r="K19" s="269"/>
      <c r="L19" s="269"/>
      <c r="M19" s="269"/>
      <c r="N19" s="269"/>
      <c r="O19" s="269"/>
      <c r="P19" s="269"/>
      <c r="Q19" s="269"/>
      <c r="R19" s="269"/>
      <c r="S19" s="269"/>
      <c r="T19" s="269"/>
    </row>
    <row r="20" spans="1:113" s="55"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9" t="s">
        <v>5</v>
      </c>
      <c r="B21" s="282" t="s">
        <v>229</v>
      </c>
      <c r="C21" s="283"/>
      <c r="D21" s="286" t="s">
        <v>130</v>
      </c>
      <c r="E21" s="282" t="s">
        <v>515</v>
      </c>
      <c r="F21" s="283"/>
      <c r="G21" s="282" t="s">
        <v>279</v>
      </c>
      <c r="H21" s="283"/>
      <c r="I21" s="282" t="s">
        <v>129</v>
      </c>
      <c r="J21" s="283"/>
      <c r="K21" s="286" t="s">
        <v>128</v>
      </c>
      <c r="L21" s="282" t="s">
        <v>127</v>
      </c>
      <c r="M21" s="283"/>
      <c r="N21" s="282" t="s">
        <v>511</v>
      </c>
      <c r="O21" s="283"/>
      <c r="P21" s="286" t="s">
        <v>126</v>
      </c>
      <c r="Q21" s="292" t="s">
        <v>125</v>
      </c>
      <c r="R21" s="293"/>
      <c r="S21" s="292" t="s">
        <v>124</v>
      </c>
      <c r="T21" s="294"/>
    </row>
    <row r="22" spans="1:113" ht="204.75" customHeight="1" x14ac:dyDescent="0.25">
      <c r="A22" s="290"/>
      <c r="B22" s="284"/>
      <c r="C22" s="285"/>
      <c r="D22" s="288"/>
      <c r="E22" s="284"/>
      <c r="F22" s="285"/>
      <c r="G22" s="284"/>
      <c r="H22" s="285"/>
      <c r="I22" s="284"/>
      <c r="J22" s="285"/>
      <c r="K22" s="287"/>
      <c r="L22" s="284"/>
      <c r="M22" s="285"/>
      <c r="N22" s="284"/>
      <c r="O22" s="285"/>
      <c r="P22" s="287"/>
      <c r="Q22" s="93" t="s">
        <v>123</v>
      </c>
      <c r="R22" s="93" t="s">
        <v>486</v>
      </c>
      <c r="S22" s="93" t="s">
        <v>122</v>
      </c>
      <c r="T22" s="93" t="s">
        <v>121</v>
      </c>
    </row>
    <row r="23" spans="1:113" ht="51.75" customHeight="1" x14ac:dyDescent="0.25">
      <c r="A23" s="291"/>
      <c r="B23" s="157" t="s">
        <v>119</v>
      </c>
      <c r="C23" s="157" t="s">
        <v>120</v>
      </c>
      <c r="D23" s="287"/>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3" t="s">
        <v>119</v>
      </c>
      <c r="R23" s="93" t="s">
        <v>119</v>
      </c>
      <c r="S23" s="93" t="s">
        <v>119</v>
      </c>
      <c r="T23" s="93"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60"/>
      <c r="R25" s="57"/>
      <c r="S25" s="160"/>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81" t="s">
        <v>521</v>
      </c>
      <c r="C29" s="281"/>
      <c r="D29" s="281"/>
      <c r="E29" s="281"/>
      <c r="F29" s="281"/>
      <c r="G29" s="281"/>
      <c r="H29" s="281"/>
      <c r="I29" s="281"/>
      <c r="J29" s="281"/>
      <c r="K29" s="281"/>
      <c r="L29" s="281"/>
      <c r="M29" s="281"/>
      <c r="N29" s="281"/>
      <c r="O29" s="281"/>
      <c r="P29" s="281"/>
      <c r="Q29" s="281"/>
      <c r="R29" s="281"/>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485</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6" t="str">
        <f>'1. паспорт местоположение'!A5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4" t="str">
        <f>'1. паспорт местоположение'!A9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E10" s="267" t="s">
        <v>539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4" t="str">
        <f>'1. паспорт местоположение'!A12</f>
        <v>N_NA1000.PR.0013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
      <c r="E13" s="267" t="s">
        <v>527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4"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67" t="s">
        <v>532</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489</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5" customFormat="1" ht="21" customHeight="1" x14ac:dyDescent="0.25"/>
    <row r="21" spans="1:27" ht="15.75" customHeight="1" x14ac:dyDescent="0.25">
      <c r="A21" s="296" t="s">
        <v>5</v>
      </c>
      <c r="B21" s="299" t="s">
        <v>495</v>
      </c>
      <c r="C21" s="300"/>
      <c r="D21" s="299" t="s">
        <v>497</v>
      </c>
      <c r="E21" s="300"/>
      <c r="F21" s="292" t="s">
        <v>102</v>
      </c>
      <c r="G21" s="294"/>
      <c r="H21" s="294"/>
      <c r="I21" s="293"/>
      <c r="J21" s="296" t="s">
        <v>498</v>
      </c>
      <c r="K21" s="299" t="s">
        <v>499</v>
      </c>
      <c r="L21" s="300"/>
      <c r="M21" s="299" t="s">
        <v>500</v>
      </c>
      <c r="N21" s="300"/>
      <c r="O21" s="299" t="s">
        <v>488</v>
      </c>
      <c r="P21" s="300"/>
      <c r="Q21" s="299" t="s">
        <v>135</v>
      </c>
      <c r="R21" s="300"/>
      <c r="S21" s="296" t="s">
        <v>134</v>
      </c>
      <c r="T21" s="296" t="s">
        <v>501</v>
      </c>
      <c r="U21" s="296" t="s">
        <v>496</v>
      </c>
      <c r="V21" s="299" t="s">
        <v>133</v>
      </c>
      <c r="W21" s="300"/>
      <c r="X21" s="292" t="s">
        <v>125</v>
      </c>
      <c r="Y21" s="294"/>
      <c r="Z21" s="292" t="s">
        <v>124</v>
      </c>
      <c r="AA21" s="294"/>
    </row>
    <row r="22" spans="1:27" ht="216" customHeight="1" x14ac:dyDescent="0.25">
      <c r="A22" s="297"/>
      <c r="B22" s="301"/>
      <c r="C22" s="302"/>
      <c r="D22" s="301"/>
      <c r="E22" s="302"/>
      <c r="F22" s="292" t="s">
        <v>132</v>
      </c>
      <c r="G22" s="293"/>
      <c r="H22" s="292" t="s">
        <v>131</v>
      </c>
      <c r="I22" s="293"/>
      <c r="J22" s="298"/>
      <c r="K22" s="301"/>
      <c r="L22" s="302"/>
      <c r="M22" s="301"/>
      <c r="N22" s="302"/>
      <c r="O22" s="301"/>
      <c r="P22" s="302"/>
      <c r="Q22" s="301"/>
      <c r="R22" s="302"/>
      <c r="S22" s="298"/>
      <c r="T22" s="298"/>
      <c r="U22" s="298"/>
      <c r="V22" s="301"/>
      <c r="W22" s="302"/>
      <c r="X22" s="93" t="s">
        <v>123</v>
      </c>
      <c r="Y22" s="93" t="s">
        <v>486</v>
      </c>
      <c r="Z22" s="93" t="s">
        <v>122</v>
      </c>
      <c r="AA22" s="93" t="s">
        <v>121</v>
      </c>
    </row>
    <row r="23" spans="1:27" ht="60" customHeight="1" x14ac:dyDescent="0.25">
      <c r="A23" s="298"/>
      <c r="B23" s="155" t="s">
        <v>119</v>
      </c>
      <c r="C23" s="155"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5"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8"/>
      <c r="AA26" s="48"/>
    </row>
    <row r="27" spans="1:27" s="53" customFormat="1" ht="12.75" x14ac:dyDescent="0.2">
      <c r="A27" s="54"/>
      <c r="B27" s="54"/>
      <c r="C27" s="54"/>
      <c r="E27" s="54"/>
      <c r="X27" s="97"/>
      <c r="Y27" s="97"/>
      <c r="Z27" s="97"/>
      <c r="AA27" s="97"/>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25" zoomScale="70" zoomScaleNormal="7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6" t="str">
        <f>'1. паспорт местоположение'!A5</f>
        <v>Год раскрытия информации: 2024 год</v>
      </c>
      <c r="B5" s="266"/>
      <c r="C5" s="266"/>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4" t="s">
        <v>592</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3"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8" t="s">
        <v>481</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24" customHeight="1" x14ac:dyDescent="0.2">
      <c r="A22" s="24" t="s">
        <v>65</v>
      </c>
      <c r="B22" s="31" t="s">
        <v>493</v>
      </c>
      <c r="C22" s="30" t="s">
        <v>588</v>
      </c>
      <c r="D22" s="29"/>
      <c r="E22" s="29"/>
      <c r="F22" s="28"/>
      <c r="G22" s="28"/>
      <c r="H22" s="28"/>
      <c r="I22" s="28"/>
      <c r="J22" s="28"/>
      <c r="K22" s="28"/>
      <c r="L22" s="28"/>
      <c r="M22" s="28"/>
      <c r="N22" s="28"/>
      <c r="O22" s="28"/>
      <c r="P22" s="28"/>
      <c r="Q22" s="27"/>
      <c r="R22" s="27"/>
      <c r="S22" s="27"/>
      <c r="T22" s="27"/>
      <c r="U22" s="27"/>
    </row>
    <row r="23" spans="1:21" ht="69.75" customHeight="1" x14ac:dyDescent="0.25">
      <c r="A23" s="24" t="s">
        <v>63</v>
      </c>
      <c r="B23" s="26" t="s">
        <v>60</v>
      </c>
      <c r="C23" s="25" t="s">
        <v>589</v>
      </c>
      <c r="D23" s="23"/>
      <c r="E23" s="23"/>
      <c r="F23" s="23"/>
      <c r="G23" s="23"/>
      <c r="H23" s="23"/>
      <c r="I23" s="23"/>
      <c r="J23" s="23"/>
      <c r="K23" s="23"/>
      <c r="L23" s="23"/>
      <c r="M23" s="23"/>
      <c r="N23" s="23"/>
      <c r="O23" s="23"/>
      <c r="P23" s="23"/>
      <c r="Q23" s="23"/>
      <c r="R23" s="23"/>
      <c r="S23" s="23"/>
      <c r="T23" s="23"/>
      <c r="U23" s="23"/>
    </row>
    <row r="24" spans="1:21" ht="409.5" customHeight="1" x14ac:dyDescent="0.25">
      <c r="A24" s="239" t="s">
        <v>62</v>
      </c>
      <c r="B24" s="238" t="s">
        <v>513</v>
      </c>
      <c r="C24" s="238" t="s">
        <v>593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514</v>
      </c>
      <c r="C25" s="33" t="s">
        <v>621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3" t="s">
        <v>622</v>
      </c>
      <c r="D26" s="23"/>
      <c r="E26" s="23"/>
      <c r="F26" s="23"/>
      <c r="G26" s="23"/>
      <c r="H26" s="23"/>
      <c r="I26" s="23"/>
      <c r="J26" s="23"/>
      <c r="K26" s="23"/>
      <c r="L26" s="23"/>
      <c r="M26" s="23"/>
      <c r="N26" s="23"/>
      <c r="O26" s="23"/>
      <c r="P26" s="23"/>
      <c r="Q26" s="23"/>
      <c r="R26" s="23"/>
      <c r="S26" s="23"/>
      <c r="T26" s="23"/>
      <c r="U26" s="23"/>
    </row>
    <row r="27" spans="1:21" ht="408.75" customHeight="1" x14ac:dyDescent="0.25">
      <c r="A27" s="24" t="s">
        <v>58</v>
      </c>
      <c r="B27" s="237" t="s">
        <v>494</v>
      </c>
      <c r="C27" s="237" t="s">
        <v>590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52"/>
      <c r="AB6" s="152"/>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52"/>
      <c r="AB7" s="152"/>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53"/>
      <c r="AB8" s="153"/>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54"/>
      <c r="AB9" s="154"/>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52"/>
      <c r="AB10" s="152"/>
    </row>
    <row r="11" spans="1:28" ht="15.75" x14ac:dyDescent="0.25">
      <c r="A11" s="274" t="str">
        <f>'1. паспорт местоположение'!A12:C12</f>
        <v>N_NA1000.PR.0013</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53"/>
      <c r="AB11" s="153"/>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54"/>
      <c r="AB12" s="154"/>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4"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53"/>
      <c r="AB14" s="153"/>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54"/>
      <c r="AB15" s="154"/>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63"/>
      <c r="AB16" s="163"/>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63"/>
      <c r="AB17" s="163"/>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63"/>
      <c r="AB18" s="163"/>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63"/>
      <c r="AB19" s="163"/>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64"/>
      <c r="AB20" s="164"/>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64"/>
      <c r="AB21" s="164"/>
    </row>
    <row r="22" spans="1:28" x14ac:dyDescent="0.25">
      <c r="A22" s="305" t="s">
        <v>512</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65"/>
      <c r="AB22" s="165"/>
    </row>
    <row r="23" spans="1:28" ht="32.25" customHeight="1" x14ac:dyDescent="0.25">
      <c r="A23" s="307" t="s">
        <v>367</v>
      </c>
      <c r="B23" s="308"/>
      <c r="C23" s="308"/>
      <c r="D23" s="308"/>
      <c r="E23" s="308"/>
      <c r="F23" s="308"/>
      <c r="G23" s="308"/>
      <c r="H23" s="308"/>
      <c r="I23" s="308"/>
      <c r="J23" s="308"/>
      <c r="K23" s="308"/>
      <c r="L23" s="309"/>
      <c r="M23" s="306" t="s">
        <v>368</v>
      </c>
      <c r="N23" s="306"/>
      <c r="O23" s="306"/>
      <c r="P23" s="306"/>
      <c r="Q23" s="306"/>
      <c r="R23" s="306"/>
      <c r="S23" s="306"/>
      <c r="T23" s="306"/>
      <c r="U23" s="306"/>
      <c r="V23" s="306"/>
      <c r="W23" s="306"/>
      <c r="X23" s="306"/>
      <c r="Y23" s="306"/>
      <c r="Z23" s="306"/>
    </row>
    <row r="24" spans="1:28" ht="151.5" customHeight="1" x14ac:dyDescent="0.25">
      <c r="A24" s="90" t="s">
        <v>239</v>
      </c>
      <c r="B24" s="91" t="s">
        <v>268</v>
      </c>
      <c r="C24" s="90" t="s">
        <v>361</v>
      </c>
      <c r="D24" s="90" t="s">
        <v>240</v>
      </c>
      <c r="E24" s="90" t="s">
        <v>362</v>
      </c>
      <c r="F24" s="90" t="s">
        <v>364</v>
      </c>
      <c r="G24" s="90" t="s">
        <v>363</v>
      </c>
      <c r="H24" s="90" t="s">
        <v>241</v>
      </c>
      <c r="I24" s="90" t="s">
        <v>365</v>
      </c>
      <c r="J24" s="90" t="s">
        <v>273</v>
      </c>
      <c r="K24" s="91" t="s">
        <v>267</v>
      </c>
      <c r="L24" s="91" t="s">
        <v>242</v>
      </c>
      <c r="M24" s="92" t="s">
        <v>287</v>
      </c>
      <c r="N24" s="91" t="s">
        <v>523</v>
      </c>
      <c r="O24" s="90" t="s">
        <v>284</v>
      </c>
      <c r="P24" s="90" t="s">
        <v>285</v>
      </c>
      <c r="Q24" s="90" t="s">
        <v>283</v>
      </c>
      <c r="R24" s="90" t="s">
        <v>241</v>
      </c>
      <c r="S24" s="90" t="s">
        <v>282</v>
      </c>
      <c r="T24" s="90" t="s">
        <v>281</v>
      </c>
      <c r="U24" s="90" t="s">
        <v>360</v>
      </c>
      <c r="V24" s="90" t="s">
        <v>283</v>
      </c>
      <c r="W24" s="105" t="s">
        <v>266</v>
      </c>
      <c r="X24" s="105" t="s">
        <v>298</v>
      </c>
      <c r="Y24" s="105" t="s">
        <v>299</v>
      </c>
      <c r="Z24" s="107" t="s">
        <v>296</v>
      </c>
    </row>
    <row r="25" spans="1:28" ht="16.5" customHeight="1" x14ac:dyDescent="0.25">
      <c r="A25" s="90">
        <v>1</v>
      </c>
      <c r="B25" s="91">
        <v>2</v>
      </c>
      <c r="C25" s="90">
        <v>3</v>
      </c>
      <c r="D25" s="91">
        <v>4</v>
      </c>
      <c r="E25" s="90">
        <v>5</v>
      </c>
      <c r="F25" s="91">
        <v>6</v>
      </c>
      <c r="G25" s="90">
        <v>7</v>
      </c>
      <c r="H25" s="91">
        <v>8</v>
      </c>
      <c r="I25" s="90">
        <v>9</v>
      </c>
      <c r="J25" s="91">
        <v>10</v>
      </c>
      <c r="K25" s="166">
        <v>11</v>
      </c>
      <c r="L25" s="91">
        <v>12</v>
      </c>
      <c r="M25" s="166">
        <v>13</v>
      </c>
      <c r="N25" s="91">
        <v>14</v>
      </c>
      <c r="O25" s="166">
        <v>15</v>
      </c>
      <c r="P25" s="91">
        <v>16</v>
      </c>
      <c r="Q25" s="166">
        <v>17</v>
      </c>
      <c r="R25" s="91">
        <v>18</v>
      </c>
      <c r="S25" s="166">
        <v>19</v>
      </c>
      <c r="T25" s="91">
        <v>20</v>
      </c>
      <c r="U25" s="166">
        <v>21</v>
      </c>
      <c r="V25" s="91">
        <v>22</v>
      </c>
      <c r="W25" s="166">
        <v>23</v>
      </c>
      <c r="X25" s="91">
        <v>24</v>
      </c>
      <c r="Y25" s="166">
        <v>25</v>
      </c>
      <c r="Z25" s="91">
        <v>26</v>
      </c>
    </row>
    <row r="26" spans="1:28" ht="45.75" customHeight="1" x14ac:dyDescent="0.25">
      <c r="A26" s="83" t="s">
        <v>345</v>
      </c>
      <c r="B26" s="89"/>
      <c r="C26" s="85" t="s">
        <v>347</v>
      </c>
      <c r="D26" s="85" t="s">
        <v>348</v>
      </c>
      <c r="E26" s="85" t="s">
        <v>349</v>
      </c>
      <c r="F26" s="85" t="s">
        <v>278</v>
      </c>
      <c r="G26" s="85" t="s">
        <v>350</v>
      </c>
      <c r="H26" s="85" t="s">
        <v>241</v>
      </c>
      <c r="I26" s="85" t="s">
        <v>351</v>
      </c>
      <c r="J26" s="85" t="s">
        <v>352</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346</v>
      </c>
      <c r="B32" s="89"/>
      <c r="C32" s="85" t="s">
        <v>353</v>
      </c>
      <c r="D32" s="85" t="s">
        <v>354</v>
      </c>
      <c r="E32" s="85" t="s">
        <v>355</v>
      </c>
      <c r="F32" s="85" t="s">
        <v>356</v>
      </c>
      <c r="G32" s="85" t="s">
        <v>357</v>
      </c>
      <c r="H32" s="85" t="s">
        <v>241</v>
      </c>
      <c r="I32" s="85" t="s">
        <v>358</v>
      </c>
      <c r="J32" s="85" t="s">
        <v>359</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4" t="str">
        <f>'1. паспорт местоположение'!A12:C12</f>
        <v>N_NA1000.PR.0013</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4"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4" t="s">
        <v>490</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11" t="s">
        <v>86</v>
      </c>
      <c r="F19" s="312"/>
      <c r="G19" s="312"/>
      <c r="H19" s="312"/>
      <c r="I19" s="313"/>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84</v>
      </c>
      <c r="F20" s="38" t="s">
        <v>83</v>
      </c>
      <c r="G20" s="38" t="s">
        <v>82</v>
      </c>
      <c r="H20" s="38" t="s">
        <v>81</v>
      </c>
      <c r="I20" s="38" t="s">
        <v>80</v>
      </c>
      <c r="J20" s="38" t="s">
        <v>79</v>
      </c>
      <c r="K20" s="38" t="s">
        <v>4</v>
      </c>
      <c r="L20" s="46" t="s">
        <v>3</v>
      </c>
      <c r="M20" s="45" t="s">
        <v>237</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104"/>
  <sheetViews>
    <sheetView topLeftCell="A4" zoomScale="55" zoomScaleNormal="55" zoomScaleSheetLayoutView="85" zoomScalePageLayoutView="50" workbookViewId="0">
      <selection activeCell="A26" sqref="A26:AJ26"/>
    </sheetView>
  </sheetViews>
  <sheetFormatPr defaultColWidth="10.28515625" defaultRowHeight="15.75" x14ac:dyDescent="0.25"/>
  <cols>
    <col min="1" max="1" width="70" style="188" customWidth="1"/>
    <col min="2" max="2" width="23.42578125" style="188" customWidth="1"/>
    <col min="3" max="3" width="16.7109375" style="188" hidden="1" customWidth="1"/>
    <col min="4" max="4" width="22.140625" style="188" hidden="1" customWidth="1"/>
    <col min="5" max="5" width="20.28515625" style="188" hidden="1" customWidth="1"/>
    <col min="6" max="9" width="16.7109375" style="188" hidden="1" customWidth="1"/>
    <col min="10" max="10" width="19" style="188" hidden="1" customWidth="1"/>
    <col min="11" max="11" width="16.7109375" style="188" hidden="1" customWidth="1"/>
    <col min="12" max="12" width="18.5703125" style="188" hidden="1" customWidth="1"/>
    <col min="13" max="36" width="16.7109375" style="188" hidden="1" customWidth="1"/>
    <col min="37" max="57" width="16.7109375" style="188" customWidth="1"/>
    <col min="58" max="16384" width="10.28515625" style="188"/>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585</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2024 год</v>
      </c>
      <c r="B5" s="266"/>
      <c r="C5" s="266"/>
      <c r="D5" s="266"/>
      <c r="E5" s="266"/>
      <c r="F5" s="266"/>
      <c r="G5" s="266"/>
      <c r="H5" s="266"/>
      <c r="I5" s="266"/>
      <c r="J5" s="266"/>
      <c r="K5" s="266"/>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s="12" customFormat="1" x14ac:dyDescent="0.25">
      <c r="A6" s="17"/>
      <c r="I6" s="16"/>
      <c r="J6" s="16"/>
      <c r="K6" s="80"/>
    </row>
    <row r="7" spans="1:44" s="12" customFormat="1" x14ac:dyDescent="0.2">
      <c r="A7" s="315" t="s">
        <v>9</v>
      </c>
      <c r="B7" s="315"/>
      <c r="C7" s="315"/>
      <c r="D7" s="315"/>
      <c r="E7" s="315"/>
      <c r="F7" s="315"/>
      <c r="G7" s="315"/>
      <c r="H7" s="315"/>
      <c r="I7" s="315"/>
      <c r="J7" s="315"/>
      <c r="K7" s="315"/>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row>
    <row r="8" spans="1:44" s="12" customFormat="1" x14ac:dyDescent="0.2">
      <c r="A8" s="192"/>
      <c r="B8" s="192"/>
      <c r="C8" s="192"/>
      <c r="D8" s="192"/>
      <c r="E8" s="192"/>
      <c r="F8" s="192"/>
      <c r="G8" s="192"/>
      <c r="H8" s="192"/>
      <c r="I8" s="192"/>
      <c r="J8" s="192"/>
      <c r="K8" s="192"/>
      <c r="L8" s="169"/>
      <c r="M8" s="169"/>
      <c r="N8" s="169"/>
      <c r="O8" s="169"/>
      <c r="P8" s="169"/>
      <c r="Q8" s="169"/>
      <c r="R8" s="169"/>
      <c r="S8" s="169"/>
      <c r="T8" s="169"/>
      <c r="U8" s="169"/>
      <c r="V8" s="169"/>
      <c r="W8" s="169"/>
      <c r="X8" s="169"/>
      <c r="Y8" s="169"/>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row>
    <row r="10" spans="1:44" s="12" customFormat="1" ht="18.75" customHeight="1" x14ac:dyDescent="0.2">
      <c r="A10" s="267" t="s">
        <v>8</v>
      </c>
      <c r="B10" s="267"/>
      <c r="C10" s="267"/>
      <c r="D10" s="267"/>
      <c r="E10" s="267"/>
      <c r="F10" s="267"/>
      <c r="G10" s="267"/>
      <c r="H10" s="267"/>
      <c r="I10" s="267"/>
      <c r="J10" s="267"/>
      <c r="K10" s="267"/>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row>
    <row r="11" spans="1:44" s="12" customFormat="1" x14ac:dyDescent="0.2">
      <c r="A11" s="192"/>
      <c r="B11" s="192"/>
      <c r="C11" s="192"/>
      <c r="D11" s="192"/>
      <c r="E11" s="192"/>
      <c r="F11" s="192"/>
      <c r="G11" s="192"/>
      <c r="H11" s="192"/>
      <c r="I11" s="192"/>
      <c r="J11" s="192"/>
      <c r="K11" s="192"/>
      <c r="L11" s="169"/>
      <c r="M11" s="169"/>
      <c r="N11" s="169"/>
      <c r="O11" s="169"/>
      <c r="P11" s="169"/>
      <c r="Q11" s="169"/>
      <c r="R11" s="169"/>
      <c r="S11" s="169"/>
      <c r="T11" s="169"/>
      <c r="U11" s="169"/>
      <c r="V11" s="169"/>
      <c r="W11" s="169"/>
      <c r="X11" s="169"/>
      <c r="Y11" s="169"/>
    </row>
    <row r="12" spans="1:44" s="12" customFormat="1" ht="18.75" customHeight="1" x14ac:dyDescent="0.2">
      <c r="A12" s="271" t="str">
        <f>'1. паспорт местоположение'!A12:C12</f>
        <v>N_NA1000.PR.0013</v>
      </c>
      <c r="B12" s="271"/>
      <c r="C12" s="271"/>
      <c r="D12" s="271"/>
      <c r="E12" s="271"/>
      <c r="F12" s="271"/>
      <c r="G12" s="271"/>
      <c r="H12" s="271"/>
      <c r="I12" s="271"/>
      <c r="J12" s="271"/>
      <c r="K12" s="271"/>
      <c r="L12" s="202"/>
      <c r="M12" s="202"/>
      <c r="N12" s="202"/>
      <c r="O12" s="202"/>
      <c r="P12" s="202"/>
      <c r="Q12" s="202"/>
      <c r="R12" s="202"/>
      <c r="S12" s="202"/>
      <c r="T12" s="202"/>
      <c r="U12" s="202"/>
      <c r="V12" s="202"/>
      <c r="W12" s="202"/>
      <c r="X12" s="202"/>
      <c r="Y12" s="202"/>
      <c r="Z12" s="202"/>
      <c r="AA12" s="202"/>
      <c r="AB12" s="202"/>
      <c r="AC12" s="202"/>
      <c r="AD12" s="202"/>
      <c r="AE12" s="202"/>
      <c r="AF12" s="202"/>
      <c r="AG12" s="202"/>
      <c r="AH12" s="202"/>
      <c r="AI12" s="202"/>
      <c r="AJ12" s="202"/>
      <c r="AK12" s="202"/>
      <c r="AL12" s="202"/>
      <c r="AM12" s="202"/>
      <c r="AN12" s="202"/>
      <c r="AO12" s="202"/>
      <c r="AP12" s="202"/>
      <c r="AQ12" s="202"/>
      <c r="AR12" s="202"/>
    </row>
    <row r="13" spans="1:44" s="12" customFormat="1" ht="18.75" customHeight="1" x14ac:dyDescent="0.2">
      <c r="A13" s="267" t="s">
        <v>7</v>
      </c>
      <c r="B13" s="267"/>
      <c r="C13" s="267"/>
      <c r="D13" s="267"/>
      <c r="E13" s="267"/>
      <c r="F13" s="267"/>
      <c r="G13" s="267"/>
      <c r="H13" s="267"/>
      <c r="I13" s="267"/>
      <c r="J13" s="267"/>
      <c r="K13" s="267"/>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row>
    <row r="14" spans="1:44"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3" customFormat="1" ht="56.25" customHeight="1" x14ac:dyDescent="0.2">
      <c r="A15" s="272"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272"/>
      <c r="C15" s="272"/>
      <c r="D15" s="272"/>
      <c r="E15" s="272"/>
      <c r="F15" s="272"/>
      <c r="G15" s="272"/>
      <c r="H15" s="272"/>
      <c r="I15" s="272"/>
      <c r="J15" s="272"/>
      <c r="K15" s="272"/>
      <c r="L15" s="272"/>
      <c r="M15" s="202"/>
      <c r="N15" s="202"/>
      <c r="O15" s="202"/>
      <c r="P15" s="202"/>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row>
    <row r="16" spans="1:44" s="3" customFormat="1" ht="15" customHeight="1" x14ac:dyDescent="0.2">
      <c r="A16" s="267" t="s">
        <v>6</v>
      </c>
      <c r="B16" s="267"/>
      <c r="C16" s="267"/>
      <c r="D16" s="267"/>
      <c r="E16" s="267"/>
      <c r="F16" s="267"/>
      <c r="G16" s="267"/>
      <c r="H16" s="267"/>
      <c r="I16" s="267"/>
      <c r="J16" s="267"/>
      <c r="K16" s="267"/>
      <c r="L16" s="267"/>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269" t="s">
        <v>586</v>
      </c>
      <c r="B18" s="269"/>
      <c r="C18" s="269"/>
      <c r="D18" s="269"/>
      <c r="E18" s="269"/>
      <c r="F18" s="269"/>
      <c r="G18" s="269"/>
      <c r="H18" s="269"/>
      <c r="I18" s="269"/>
      <c r="J18" s="269"/>
      <c r="K18" s="269"/>
      <c r="L18" s="269"/>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99" customFormat="1" ht="18.75" x14ac:dyDescent="0.25">
      <c r="AO19" s="200"/>
      <c r="AP19" s="200"/>
      <c r="AQ19" s="200"/>
      <c r="AR19" s="35"/>
    </row>
    <row r="20" spans="1:45" s="199" customFormat="1" ht="18.75" x14ac:dyDescent="0.3">
      <c r="AO20" s="200"/>
      <c r="AP20" s="200"/>
      <c r="AQ20" s="200"/>
      <c r="AR20" s="15"/>
    </row>
    <row r="21" spans="1:45" s="199" customFormat="1" ht="20.25" customHeight="1" x14ac:dyDescent="0.3">
      <c r="AO21" s="200"/>
      <c r="AP21" s="200"/>
      <c r="AQ21" s="200"/>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s="199" customFormat="1"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s="199" customFormat="1" ht="14.25" customHeight="1" thickBot="1" x14ac:dyDescent="0.3">
      <c r="A24" s="316" t="s">
        <v>342</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208"/>
      <c r="AN24" s="208"/>
      <c r="AO24" s="209"/>
      <c r="AP24" s="209"/>
      <c r="AQ24" s="209"/>
      <c r="AR24" s="209"/>
      <c r="AS24" s="210"/>
    </row>
    <row r="25" spans="1:45" s="199" customFormat="1" ht="12.75" customHeight="1" x14ac:dyDescent="0.25">
      <c r="A25" s="317" t="s">
        <v>598</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211"/>
      <c r="AN25" s="320" t="s">
        <v>341</v>
      </c>
      <c r="AO25" s="320"/>
      <c r="AP25" s="320"/>
      <c r="AQ25" s="346"/>
      <c r="AR25" s="346"/>
      <c r="AS25" s="210"/>
    </row>
    <row r="26" spans="1:45" s="199" customFormat="1" ht="17.25" customHeight="1" x14ac:dyDescent="0.25">
      <c r="A26" s="325" t="s">
        <v>340</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33"/>
      <c r="AL26" s="333"/>
      <c r="AM26" s="211"/>
      <c r="AN26" s="334" t="s">
        <v>339</v>
      </c>
      <c r="AO26" s="335"/>
      <c r="AP26" s="336"/>
      <c r="AQ26" s="337"/>
      <c r="AR26" s="338"/>
      <c r="AS26" s="210"/>
    </row>
    <row r="27" spans="1:45" s="199" customFormat="1" ht="17.25" customHeight="1" x14ac:dyDescent="0.25">
      <c r="A27" s="325" t="s">
        <v>338</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33"/>
      <c r="AL27" s="333"/>
      <c r="AM27" s="211"/>
      <c r="AN27" s="334" t="s">
        <v>337</v>
      </c>
      <c r="AO27" s="335"/>
      <c r="AP27" s="336"/>
      <c r="AQ27" s="337"/>
      <c r="AR27" s="338"/>
      <c r="AS27" s="210"/>
    </row>
    <row r="28" spans="1:45" s="199" customFormat="1" ht="27.75" customHeight="1" thickBot="1" x14ac:dyDescent="0.3">
      <c r="A28" s="339" t="s">
        <v>336</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211"/>
      <c r="AN28" s="343" t="s">
        <v>599</v>
      </c>
      <c r="AO28" s="344"/>
      <c r="AP28" s="345"/>
      <c r="AQ28" s="337"/>
      <c r="AR28" s="338"/>
      <c r="AS28" s="210"/>
    </row>
    <row r="29" spans="1:45" s="199" customFormat="1" ht="17.25" customHeight="1" x14ac:dyDescent="0.25">
      <c r="A29" s="322" t="s">
        <v>335</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19"/>
      <c r="AL29" s="319"/>
      <c r="AM29" s="211"/>
      <c r="AN29" s="348"/>
      <c r="AO29" s="349"/>
      <c r="AP29" s="349"/>
      <c r="AQ29" s="337"/>
      <c r="AR29" s="350"/>
      <c r="AS29" s="210"/>
    </row>
    <row r="30" spans="1:45" s="199" customFormat="1" ht="17.25" customHeight="1" x14ac:dyDescent="0.25">
      <c r="A30" s="325" t="s">
        <v>600</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33"/>
      <c r="AL30" s="333"/>
      <c r="AM30" s="211"/>
      <c r="AS30" s="210"/>
    </row>
    <row r="31" spans="1:45" s="199" customFormat="1" ht="17.25" customHeight="1" x14ac:dyDescent="0.25">
      <c r="A31" s="325" t="s">
        <v>334</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33"/>
      <c r="AL31" s="333"/>
      <c r="AM31" s="211"/>
      <c r="AN31" s="211"/>
      <c r="AO31" s="212"/>
      <c r="AP31" s="212"/>
      <c r="AQ31" s="212"/>
      <c r="AR31" s="212"/>
      <c r="AS31" s="210"/>
    </row>
    <row r="32" spans="1:45" s="199" customFormat="1" ht="17.25" customHeight="1" x14ac:dyDescent="0.25">
      <c r="A32" s="325" t="s">
        <v>313</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33"/>
      <c r="AL32" s="333"/>
      <c r="AM32" s="211"/>
      <c r="AN32" s="211"/>
      <c r="AO32" s="211"/>
      <c r="AP32" s="211"/>
      <c r="AQ32" s="211"/>
      <c r="AR32" s="211"/>
      <c r="AS32" s="210"/>
    </row>
    <row r="33" spans="1:45" s="199" customFormat="1" ht="17.25" customHeight="1" x14ac:dyDescent="0.25">
      <c r="A33" s="325" t="s">
        <v>333</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47"/>
      <c r="AL33" s="347"/>
      <c r="AM33" s="211"/>
      <c r="AN33" s="211"/>
      <c r="AO33" s="211"/>
      <c r="AP33" s="211"/>
      <c r="AQ33" s="211"/>
      <c r="AR33" s="211"/>
      <c r="AS33" s="210"/>
    </row>
    <row r="34" spans="1:45" s="199" customFormat="1" ht="17.25" customHeight="1" x14ac:dyDescent="0.25">
      <c r="A34" s="325" t="s">
        <v>332</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33"/>
      <c r="AL34" s="333"/>
      <c r="AM34" s="211"/>
      <c r="AN34" s="211"/>
      <c r="AO34" s="211"/>
      <c r="AP34" s="211"/>
      <c r="AQ34" s="211"/>
      <c r="AR34" s="211"/>
      <c r="AS34" s="210"/>
    </row>
    <row r="35" spans="1:45" s="199" customFormat="1"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33"/>
      <c r="AL35" s="333"/>
      <c r="AM35" s="211"/>
      <c r="AN35" s="211"/>
      <c r="AO35" s="211"/>
      <c r="AP35" s="211"/>
      <c r="AQ35" s="211"/>
      <c r="AR35" s="211"/>
      <c r="AS35" s="210"/>
    </row>
    <row r="36" spans="1:45" s="199" customFormat="1" ht="17.25" customHeight="1" thickBot="1" x14ac:dyDescent="0.3">
      <c r="A36" s="331" t="s">
        <v>306</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42"/>
      <c r="AL36" s="342"/>
      <c r="AM36" s="211"/>
      <c r="AN36" s="211"/>
      <c r="AO36" s="211"/>
      <c r="AP36" s="211"/>
      <c r="AQ36" s="211"/>
      <c r="AR36" s="211"/>
      <c r="AS36" s="210"/>
    </row>
    <row r="37" spans="1:45" s="199" customFormat="1"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211"/>
      <c r="AN37" s="211"/>
      <c r="AO37" s="211"/>
      <c r="AP37" s="211"/>
      <c r="AQ37" s="211"/>
      <c r="AR37" s="211"/>
      <c r="AS37" s="210"/>
    </row>
    <row r="38" spans="1:45" s="199" customFormat="1" ht="17.25" customHeight="1" x14ac:dyDescent="0.25">
      <c r="A38" s="325" t="s">
        <v>331</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33"/>
      <c r="AL38" s="333"/>
      <c r="AM38" s="211"/>
      <c r="AN38" s="211"/>
      <c r="AO38" s="211"/>
      <c r="AP38" s="211"/>
      <c r="AQ38" s="211"/>
      <c r="AR38" s="211"/>
      <c r="AS38" s="210"/>
    </row>
    <row r="39" spans="1:45" s="199" customFormat="1" ht="17.25" customHeight="1" thickBot="1" x14ac:dyDescent="0.3">
      <c r="A39" s="331" t="s">
        <v>330</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42"/>
      <c r="AL39" s="342"/>
      <c r="AM39" s="211"/>
      <c r="AN39" s="211"/>
      <c r="AO39" s="211"/>
      <c r="AP39" s="211"/>
      <c r="AQ39" s="211"/>
      <c r="AR39" s="211"/>
      <c r="AS39" s="210"/>
    </row>
    <row r="40" spans="1:45" s="199" customFormat="1" ht="17.25" customHeight="1" x14ac:dyDescent="0.25">
      <c r="A40" s="317" t="s">
        <v>601</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211"/>
      <c r="AN40" s="211"/>
      <c r="AO40" s="211"/>
      <c r="AP40" s="211"/>
      <c r="AQ40" s="211"/>
      <c r="AR40" s="211"/>
      <c r="AS40" s="210"/>
    </row>
    <row r="41" spans="1:45" s="199" customFormat="1" ht="17.25" customHeight="1" x14ac:dyDescent="0.25">
      <c r="A41" s="325" t="s">
        <v>329</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33"/>
      <c r="AL41" s="333"/>
      <c r="AM41" s="211"/>
      <c r="AN41" s="211"/>
      <c r="AO41" s="211"/>
      <c r="AP41" s="211"/>
      <c r="AQ41" s="211"/>
      <c r="AR41" s="211"/>
      <c r="AS41" s="210"/>
    </row>
    <row r="42" spans="1:45" s="199" customFormat="1" ht="17.25" customHeight="1" x14ac:dyDescent="0.25">
      <c r="A42" s="325" t="s">
        <v>328</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33"/>
      <c r="AL42" s="333"/>
      <c r="AM42" s="211"/>
      <c r="AN42" s="211"/>
      <c r="AO42" s="211"/>
      <c r="AP42" s="211"/>
      <c r="AQ42" s="211"/>
      <c r="AR42" s="211"/>
      <c r="AS42" s="210"/>
    </row>
    <row r="43" spans="1:45" s="199" customFormat="1" ht="17.25" customHeight="1" x14ac:dyDescent="0.25">
      <c r="A43" s="325" t="s">
        <v>327</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33"/>
      <c r="AL43" s="333"/>
      <c r="AM43" s="211"/>
      <c r="AN43" s="211"/>
      <c r="AO43" s="211"/>
      <c r="AP43" s="211"/>
      <c r="AQ43" s="211"/>
      <c r="AR43" s="211"/>
      <c r="AS43" s="210"/>
    </row>
    <row r="44" spans="1:45" s="199" customFormat="1" ht="17.25" customHeight="1" x14ac:dyDescent="0.25">
      <c r="A44" s="325" t="s">
        <v>326</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33"/>
      <c r="AL44" s="333"/>
      <c r="AM44" s="211"/>
      <c r="AN44" s="211"/>
      <c r="AO44" s="211"/>
      <c r="AP44" s="211"/>
      <c r="AQ44" s="211"/>
      <c r="AR44" s="211"/>
      <c r="AS44" s="210"/>
    </row>
    <row r="45" spans="1:45" s="199" customFormat="1" ht="17.25" customHeight="1" x14ac:dyDescent="0.25">
      <c r="A45" s="325" t="s">
        <v>325</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33"/>
      <c r="AL45" s="333"/>
      <c r="AM45" s="211"/>
      <c r="AN45" s="211"/>
      <c r="AO45" s="211"/>
      <c r="AP45" s="211"/>
      <c r="AQ45" s="211"/>
      <c r="AR45" s="211"/>
      <c r="AS45" s="210"/>
    </row>
    <row r="46" spans="1:45" s="199" customFormat="1" ht="17.25" customHeight="1" thickBot="1" x14ac:dyDescent="0.3">
      <c r="A46" s="327" t="s">
        <v>602</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51"/>
      <c r="AL46" s="351"/>
      <c r="AM46" s="211"/>
      <c r="AN46" s="211"/>
      <c r="AO46" s="211"/>
      <c r="AP46" s="211"/>
      <c r="AQ46" s="211"/>
      <c r="AR46" s="211"/>
      <c r="AS46" s="210"/>
    </row>
    <row r="47" spans="1:45" s="199" customFormat="1" ht="24" customHeight="1" x14ac:dyDescent="0.25">
      <c r="A47" s="352" t="s">
        <v>324</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19" t="s">
        <v>4</v>
      </c>
      <c r="AL47" s="319"/>
      <c r="AM47" s="355" t="s">
        <v>603</v>
      </c>
      <c r="AN47" s="355"/>
      <c r="AO47" s="213" t="s">
        <v>604</v>
      </c>
      <c r="AP47" s="213" t="s">
        <v>605</v>
      </c>
      <c r="AQ47" s="210"/>
    </row>
    <row r="48" spans="1:45" s="199" customFormat="1" ht="12" customHeight="1" x14ac:dyDescent="0.25">
      <c r="A48" s="325" t="s">
        <v>323</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33"/>
      <c r="AL48" s="333"/>
      <c r="AM48" s="333"/>
      <c r="AN48" s="333"/>
      <c r="AO48" s="214"/>
      <c r="AP48" s="214"/>
      <c r="AQ48" s="210"/>
    </row>
    <row r="49" spans="1:43" s="199" customFormat="1" ht="12" customHeight="1" x14ac:dyDescent="0.25">
      <c r="A49" s="325" t="s">
        <v>322</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33"/>
      <c r="AL49" s="333"/>
      <c r="AM49" s="333"/>
      <c r="AN49" s="333"/>
      <c r="AO49" s="214"/>
      <c r="AP49" s="214"/>
      <c r="AQ49" s="210"/>
    </row>
    <row r="50" spans="1:43" s="199" customFormat="1" ht="12" customHeight="1" thickBot="1" x14ac:dyDescent="0.3">
      <c r="A50" s="331" t="s">
        <v>606</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42"/>
      <c r="AL50" s="342"/>
      <c r="AM50" s="342"/>
      <c r="AN50" s="342"/>
      <c r="AO50" s="215"/>
      <c r="AP50" s="215"/>
      <c r="AQ50" s="210"/>
    </row>
    <row r="51" spans="1:43" s="199" customFormat="1" ht="6.75" customHeight="1" thickBot="1" x14ac:dyDescent="0.3">
      <c r="A51" s="216"/>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7"/>
      <c r="AN51" s="217"/>
      <c r="AO51" s="218"/>
      <c r="AP51" s="218"/>
      <c r="AQ51" s="219"/>
    </row>
    <row r="52" spans="1:43" s="199" customFormat="1" ht="24" customHeight="1" x14ac:dyDescent="0.25">
      <c r="A52" s="329" t="s">
        <v>321</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55" t="s">
        <v>4</v>
      </c>
      <c r="AL52" s="355"/>
      <c r="AM52" s="355" t="s">
        <v>603</v>
      </c>
      <c r="AN52" s="355"/>
      <c r="AO52" s="213" t="s">
        <v>604</v>
      </c>
      <c r="AP52" s="213" t="s">
        <v>605</v>
      </c>
      <c r="AQ52" s="210"/>
    </row>
    <row r="53" spans="1:43" s="199" customFormat="1" ht="11.25" customHeight="1" x14ac:dyDescent="0.25">
      <c r="A53" s="356" t="s">
        <v>320</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7"/>
      <c r="AL53" s="347"/>
      <c r="AM53" s="347"/>
      <c r="AN53" s="347"/>
      <c r="AO53" s="220"/>
      <c r="AP53" s="220"/>
      <c r="AQ53" s="210"/>
    </row>
    <row r="54" spans="1:43" s="199" customFormat="1" ht="12" customHeight="1" x14ac:dyDescent="0.25">
      <c r="A54" s="325" t="s">
        <v>319</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33"/>
      <c r="AL54" s="333"/>
      <c r="AM54" s="333"/>
      <c r="AN54" s="333"/>
      <c r="AO54" s="214"/>
      <c r="AP54" s="214"/>
      <c r="AQ54" s="210"/>
    </row>
    <row r="55" spans="1:43" s="199" customFormat="1" ht="12" customHeight="1" x14ac:dyDescent="0.25">
      <c r="A55" s="325" t="s">
        <v>318</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33"/>
      <c r="AL55" s="333"/>
      <c r="AM55" s="333"/>
      <c r="AN55" s="333"/>
      <c r="AO55" s="214"/>
      <c r="AP55" s="214"/>
      <c r="AQ55" s="210"/>
    </row>
    <row r="56" spans="1:43" s="199" customFormat="1" ht="12" customHeight="1" thickBot="1" x14ac:dyDescent="0.3">
      <c r="A56" s="331" t="s">
        <v>317</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42"/>
      <c r="AL56" s="342"/>
      <c r="AM56" s="342"/>
      <c r="AN56" s="342"/>
      <c r="AO56" s="215"/>
      <c r="AP56" s="215"/>
      <c r="AQ56" s="210"/>
    </row>
    <row r="57" spans="1:43" s="199" customFormat="1" ht="6" customHeight="1" thickBot="1" x14ac:dyDescent="0.3">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211"/>
      <c r="AN57" s="211"/>
      <c r="AO57" s="222"/>
      <c r="AP57" s="222"/>
      <c r="AQ57" s="208"/>
    </row>
    <row r="58" spans="1:43" s="199" customFormat="1" ht="24" customHeight="1" x14ac:dyDescent="0.25">
      <c r="A58" s="329" t="s">
        <v>607</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55" t="s">
        <v>4</v>
      </c>
      <c r="AL58" s="355"/>
      <c r="AM58" s="355" t="s">
        <v>603</v>
      </c>
      <c r="AN58" s="355"/>
      <c r="AO58" s="213" t="s">
        <v>604</v>
      </c>
      <c r="AP58" s="213" t="s">
        <v>605</v>
      </c>
      <c r="AQ58" s="210"/>
    </row>
    <row r="59" spans="1:43" s="199" customFormat="1" ht="12.75" customHeight="1" x14ac:dyDescent="0.25">
      <c r="A59" s="358" t="s">
        <v>316</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23"/>
      <c r="AP59" s="223"/>
      <c r="AQ59" s="224"/>
    </row>
    <row r="60" spans="1:43" s="199" customFormat="1" ht="12" customHeight="1" x14ac:dyDescent="0.25">
      <c r="A60" s="325" t="s">
        <v>315</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33"/>
      <c r="AL60" s="333"/>
      <c r="AM60" s="333"/>
      <c r="AN60" s="333"/>
      <c r="AO60" s="214"/>
      <c r="AP60" s="214"/>
      <c r="AQ60" s="210"/>
    </row>
    <row r="61" spans="1:43" s="199" customFormat="1" ht="12" customHeight="1" x14ac:dyDescent="0.25">
      <c r="A61" s="325" t="s">
        <v>314</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33"/>
      <c r="AL61" s="333"/>
      <c r="AM61" s="333"/>
      <c r="AN61" s="333"/>
      <c r="AO61" s="214"/>
      <c r="AP61" s="214"/>
      <c r="AQ61" s="210"/>
    </row>
    <row r="62" spans="1:43" s="199" customFormat="1" ht="12" customHeight="1" x14ac:dyDescent="0.25">
      <c r="A62" s="325" t="s">
        <v>313</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33"/>
      <c r="AL62" s="333"/>
      <c r="AM62" s="333"/>
      <c r="AN62" s="333"/>
      <c r="AO62" s="214"/>
      <c r="AP62" s="214"/>
      <c r="AQ62" s="210"/>
    </row>
    <row r="63" spans="1:43" s="199" customFormat="1"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33"/>
      <c r="AL63" s="333"/>
      <c r="AM63" s="333"/>
      <c r="AN63" s="333"/>
      <c r="AO63" s="214"/>
      <c r="AP63" s="214"/>
      <c r="AQ63" s="210"/>
    </row>
    <row r="64" spans="1:43" s="199" customFormat="1"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33"/>
      <c r="AL64" s="333"/>
      <c r="AM64" s="333"/>
      <c r="AN64" s="333"/>
      <c r="AO64" s="214"/>
      <c r="AP64" s="214"/>
      <c r="AQ64" s="210"/>
    </row>
    <row r="65" spans="1:43" s="199" customFormat="1" ht="12" customHeight="1" x14ac:dyDescent="0.25">
      <c r="A65" s="325" t="s">
        <v>312</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33"/>
      <c r="AL65" s="333"/>
      <c r="AM65" s="333"/>
      <c r="AN65" s="333"/>
      <c r="AO65" s="214"/>
      <c r="AP65" s="214"/>
      <c r="AQ65" s="210"/>
    </row>
    <row r="66" spans="1:43" s="199" customFormat="1" ht="27.75" customHeight="1" x14ac:dyDescent="0.25">
      <c r="A66" s="361" t="s">
        <v>608</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25"/>
      <c r="AP66" s="225"/>
      <c r="AQ66" s="224"/>
    </row>
    <row r="67" spans="1:43" s="199" customFormat="1" ht="11.25" customHeight="1" x14ac:dyDescent="0.25">
      <c r="A67" s="325" t="s">
        <v>308</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33"/>
      <c r="AL67" s="333"/>
      <c r="AM67" s="333"/>
      <c r="AN67" s="333"/>
      <c r="AO67" s="214"/>
      <c r="AP67" s="214"/>
      <c r="AQ67" s="210"/>
    </row>
    <row r="68" spans="1:43" s="199" customFormat="1" ht="25.5" customHeight="1" x14ac:dyDescent="0.25">
      <c r="A68" s="361" t="s">
        <v>609</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25"/>
      <c r="AP68" s="225"/>
      <c r="AQ68" s="224"/>
    </row>
    <row r="69" spans="1:43" s="199" customFormat="1" ht="12" customHeight="1" x14ac:dyDescent="0.25">
      <c r="A69" s="325" t="s">
        <v>307</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33"/>
      <c r="AL69" s="333"/>
      <c r="AM69" s="333"/>
      <c r="AN69" s="333"/>
      <c r="AO69" s="214"/>
      <c r="AP69" s="214"/>
      <c r="AQ69" s="210"/>
    </row>
    <row r="70" spans="1:43" s="199" customFormat="1" ht="12.75" customHeight="1" x14ac:dyDescent="0.25">
      <c r="A70" s="369" t="s">
        <v>311</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4"/>
      <c r="AL70" s="364"/>
      <c r="AM70" s="364"/>
      <c r="AN70" s="364"/>
      <c r="AO70" s="225"/>
      <c r="AP70" s="225"/>
      <c r="AQ70" s="224"/>
    </row>
    <row r="71" spans="1:43" s="199" customFormat="1" ht="12" customHeight="1" x14ac:dyDescent="0.25">
      <c r="A71" s="325" t="s">
        <v>306</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33"/>
      <c r="AL71" s="333"/>
      <c r="AM71" s="333"/>
      <c r="AN71" s="333"/>
      <c r="AO71" s="214"/>
      <c r="AP71" s="214"/>
      <c r="AQ71" s="210"/>
    </row>
    <row r="72" spans="1:43" s="199" customFormat="1" ht="12.75" customHeight="1" thickBot="1" x14ac:dyDescent="0.3">
      <c r="A72" s="365" t="s">
        <v>310</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26"/>
      <c r="AP72" s="226"/>
      <c r="AQ72" s="224"/>
    </row>
    <row r="73" spans="1:43" s="199" customFormat="1" ht="7.5" customHeight="1" thickBot="1" x14ac:dyDescent="0.3">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11"/>
      <c r="AN73" s="211"/>
      <c r="AO73" s="222"/>
      <c r="AP73" s="222"/>
      <c r="AQ73" s="208"/>
    </row>
    <row r="74" spans="1:43" s="199" customFormat="1" ht="25.5" customHeight="1" x14ac:dyDescent="0.25">
      <c r="A74" s="329" t="s">
        <v>309</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55" t="s">
        <v>4</v>
      </c>
      <c r="AL74" s="355"/>
      <c r="AM74" s="355" t="s">
        <v>603</v>
      </c>
      <c r="AN74" s="355"/>
      <c r="AO74" s="213" t="s">
        <v>604</v>
      </c>
      <c r="AP74" s="213" t="s">
        <v>605</v>
      </c>
      <c r="AQ74" s="210"/>
    </row>
    <row r="75" spans="1:43" s="199" customFormat="1" ht="25.5" customHeight="1" x14ac:dyDescent="0.25">
      <c r="A75" s="361" t="s">
        <v>609</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2"/>
      <c r="AN75" s="372"/>
      <c r="AO75" s="227"/>
      <c r="AP75" s="227"/>
      <c r="AQ75" s="224"/>
    </row>
    <row r="76" spans="1:43" s="199" customFormat="1" ht="12" customHeight="1" x14ac:dyDescent="0.25">
      <c r="A76" s="325" t="s">
        <v>308</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33"/>
      <c r="AL76" s="333"/>
      <c r="AM76" s="371"/>
      <c r="AN76" s="371"/>
      <c r="AO76" s="228"/>
      <c r="AP76" s="228"/>
      <c r="AQ76" s="210"/>
    </row>
    <row r="77" spans="1:43" s="199" customFormat="1" ht="12" customHeight="1" x14ac:dyDescent="0.25">
      <c r="A77" s="325" t="s">
        <v>307</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33"/>
      <c r="AL77" s="333"/>
      <c r="AM77" s="371"/>
      <c r="AN77" s="371"/>
      <c r="AO77" s="228"/>
      <c r="AP77" s="228"/>
      <c r="AQ77" s="210"/>
    </row>
    <row r="78" spans="1:43" s="199" customFormat="1" ht="12" customHeight="1" x14ac:dyDescent="0.25">
      <c r="A78" s="325" t="s">
        <v>306</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33"/>
      <c r="AL78" s="333"/>
      <c r="AM78" s="371"/>
      <c r="AN78" s="371"/>
      <c r="AO78" s="228"/>
      <c r="AP78" s="228"/>
      <c r="AQ78" s="210"/>
    </row>
    <row r="79" spans="1:43" s="199" customFormat="1" ht="12" customHeight="1" x14ac:dyDescent="0.25">
      <c r="A79" s="325" t="s">
        <v>305</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33"/>
      <c r="AL79" s="333"/>
      <c r="AM79" s="371"/>
      <c r="AN79" s="371"/>
      <c r="AO79" s="228"/>
      <c r="AP79" s="228"/>
      <c r="AQ79" s="210"/>
    </row>
    <row r="80" spans="1:43" s="199" customFormat="1" ht="12" customHeight="1" x14ac:dyDescent="0.25">
      <c r="A80" s="325" t="s">
        <v>304</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33"/>
      <c r="AL80" s="333"/>
      <c r="AM80" s="371"/>
      <c r="AN80" s="371"/>
      <c r="AO80" s="228"/>
      <c r="AP80" s="228"/>
      <c r="AQ80" s="210"/>
    </row>
    <row r="81" spans="1:45" s="199" customFormat="1" ht="12.75" customHeight="1" x14ac:dyDescent="0.25">
      <c r="A81" s="325" t="s">
        <v>303</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33"/>
      <c r="AL81" s="333"/>
      <c r="AM81" s="371"/>
      <c r="AN81" s="371"/>
      <c r="AO81" s="228"/>
      <c r="AP81" s="228"/>
      <c r="AQ81" s="210"/>
    </row>
    <row r="82" spans="1:45" s="199" customFormat="1" ht="12.75" customHeight="1" x14ac:dyDescent="0.25">
      <c r="A82" s="325" t="s">
        <v>302</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33"/>
      <c r="AL82" s="333"/>
      <c r="AM82" s="371"/>
      <c r="AN82" s="371"/>
      <c r="AO82" s="228"/>
      <c r="AP82" s="228"/>
      <c r="AQ82" s="210"/>
    </row>
    <row r="83" spans="1:45" s="199" customFormat="1" ht="12" customHeight="1" x14ac:dyDescent="0.25">
      <c r="A83" s="369" t="s">
        <v>301</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4"/>
      <c r="AL83" s="364"/>
      <c r="AM83" s="372"/>
      <c r="AN83" s="372"/>
      <c r="AO83" s="227"/>
      <c r="AP83" s="227"/>
      <c r="AQ83" s="224"/>
    </row>
    <row r="84" spans="1:45" s="199" customFormat="1" ht="12" customHeight="1" x14ac:dyDescent="0.25">
      <c r="A84" s="369" t="s">
        <v>610</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4"/>
      <c r="AL84" s="364"/>
      <c r="AM84" s="372"/>
      <c r="AN84" s="372"/>
      <c r="AO84" s="227"/>
      <c r="AP84" s="227"/>
      <c r="AQ84" s="224"/>
    </row>
    <row r="85" spans="1:45" s="199" customFormat="1" ht="12" customHeight="1" x14ac:dyDescent="0.25">
      <c r="A85" s="325" t="s">
        <v>300</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33"/>
      <c r="AL85" s="333"/>
      <c r="AM85" s="371"/>
      <c r="AN85" s="371"/>
      <c r="AO85" s="228"/>
      <c r="AP85" s="228"/>
      <c r="AQ85" s="208"/>
    </row>
    <row r="86" spans="1:45" s="199" customFormat="1" ht="27.75" customHeight="1" x14ac:dyDescent="0.25">
      <c r="A86" s="361" t="s">
        <v>611</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2"/>
      <c r="AN86" s="372"/>
      <c r="AO86" s="227"/>
      <c r="AP86" s="227"/>
      <c r="AQ86" s="224"/>
    </row>
    <row r="87" spans="1:45" s="199" customFormat="1" ht="15" x14ac:dyDescent="0.25">
      <c r="A87" s="361" t="s">
        <v>612</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2"/>
      <c r="AN87" s="372"/>
      <c r="AO87" s="227"/>
      <c r="AP87" s="227"/>
      <c r="AQ87" s="224"/>
    </row>
    <row r="88" spans="1:45" s="199" customFormat="1" ht="14.25" customHeight="1" x14ac:dyDescent="0.25">
      <c r="A88" s="377" t="s">
        <v>613</v>
      </c>
      <c r="B88" s="378"/>
      <c r="C88" s="378"/>
      <c r="D88" s="379"/>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380"/>
      <c r="AL88" s="381"/>
      <c r="AM88" s="382"/>
      <c r="AN88" s="383"/>
      <c r="AO88" s="227"/>
      <c r="AP88" s="227"/>
      <c r="AQ88" s="224"/>
    </row>
    <row r="89" spans="1:45" s="199" customFormat="1" ht="15" x14ac:dyDescent="0.25">
      <c r="A89" s="377" t="s">
        <v>614</v>
      </c>
      <c r="B89" s="378"/>
      <c r="C89" s="378"/>
      <c r="D89" s="379"/>
      <c r="E89" s="229"/>
      <c r="F89" s="229"/>
      <c r="G89" s="229"/>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c r="AH89" s="229"/>
      <c r="AI89" s="229"/>
      <c r="AJ89" s="229"/>
      <c r="AK89" s="380"/>
      <c r="AL89" s="381"/>
      <c r="AM89" s="382"/>
      <c r="AN89" s="383"/>
      <c r="AO89" s="227"/>
      <c r="AP89" s="227"/>
      <c r="AQ89" s="208"/>
    </row>
    <row r="90" spans="1:45" s="199" customFormat="1" ht="12" customHeight="1" thickBot="1" x14ac:dyDescent="0.3">
      <c r="A90" s="230" t="s">
        <v>615</v>
      </c>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c r="AC90" s="231"/>
      <c r="AD90" s="231"/>
      <c r="AE90" s="231"/>
      <c r="AF90" s="231"/>
      <c r="AG90" s="231"/>
      <c r="AH90" s="231"/>
      <c r="AI90" s="231"/>
      <c r="AJ90" s="231"/>
      <c r="AK90" s="373"/>
      <c r="AL90" s="374"/>
      <c r="AM90" s="375"/>
      <c r="AN90" s="376"/>
      <c r="AO90" s="232"/>
      <c r="AP90" s="232"/>
      <c r="AQ90" s="210"/>
    </row>
    <row r="91" spans="1:45" s="199" customFormat="1" ht="3" customHeight="1"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R91" s="208"/>
      <c r="AS91" s="233"/>
    </row>
    <row r="92" spans="1:45" s="199" customFormat="1" ht="13.5" customHeight="1" x14ac:dyDescent="0.25">
      <c r="A92" s="211" t="s">
        <v>616</v>
      </c>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210"/>
      <c r="AS92" s="233"/>
    </row>
    <row r="93" spans="1:45" s="199" customFormat="1" ht="13.5" customHeight="1" x14ac:dyDescent="0.25">
      <c r="A93" s="234" t="s">
        <v>617</v>
      </c>
      <c r="B93" s="235"/>
      <c r="C93" s="236"/>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3"/>
      <c r="AQ93" s="233"/>
      <c r="AR93" s="233"/>
      <c r="AS93" s="233"/>
    </row>
    <row r="94" spans="1:45" s="199" customFormat="1" ht="11.25" customHeight="1" x14ac:dyDescent="0.25">
      <c r="A94" s="234" t="s">
        <v>618</v>
      </c>
      <c r="B94" s="235"/>
      <c r="C94" s="236"/>
      <c r="D94" s="235"/>
      <c r="E94" s="235"/>
      <c r="F94" s="235"/>
      <c r="G94" s="235"/>
      <c r="H94" s="235"/>
      <c r="I94" s="235"/>
      <c r="J94" s="235"/>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3"/>
      <c r="AQ94" s="233"/>
      <c r="AR94" s="233"/>
      <c r="AS94" s="208"/>
    </row>
    <row r="95" spans="1:45" s="199" customFormat="1" ht="15" x14ac:dyDescent="0.25">
      <c r="A95" s="234" t="s">
        <v>619</v>
      </c>
      <c r="B95" s="235"/>
      <c r="C95" s="236"/>
      <c r="D95" s="235"/>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3"/>
      <c r="AQ95" s="233"/>
      <c r="AR95" s="233"/>
      <c r="AS95" s="208"/>
    </row>
    <row r="96" spans="1:45" s="199" customFormat="1" ht="15" x14ac:dyDescent="0.25">
      <c r="A96" s="211" t="s">
        <v>620</v>
      </c>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row>
    <row r="97" spans="1:11" x14ac:dyDescent="0.25">
      <c r="C97" s="190"/>
      <c r="D97" s="190"/>
      <c r="E97" s="190"/>
      <c r="F97" s="190"/>
      <c r="G97" s="190"/>
      <c r="H97" s="190"/>
      <c r="I97" s="190"/>
      <c r="J97" s="190"/>
    </row>
    <row r="98" spans="1:11" ht="64.5" customHeight="1" x14ac:dyDescent="0.25">
      <c r="A98" s="321"/>
      <c r="B98" s="321"/>
      <c r="C98" s="321"/>
      <c r="D98" s="321"/>
      <c r="E98" s="321"/>
      <c r="F98" s="321"/>
      <c r="G98" s="321"/>
      <c r="H98" s="321"/>
      <c r="I98" s="321"/>
      <c r="J98" s="321"/>
      <c r="K98" s="321"/>
    </row>
    <row r="100" spans="1:11" x14ac:dyDescent="0.25">
      <c r="C100" s="190"/>
    </row>
    <row r="103" spans="1:11" ht="27.75" x14ac:dyDescent="0.25">
      <c r="B103" s="189" t="s">
        <v>584</v>
      </c>
      <c r="I103" s="189" t="s">
        <v>584</v>
      </c>
    </row>
    <row r="104" spans="1:11" ht="27.75" x14ac:dyDescent="0.25">
      <c r="B104" s="189"/>
    </row>
  </sheetData>
  <mergeCells count="189">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0:AJ50"/>
    <mergeCell ref="AK50:AL50"/>
    <mergeCell ref="AM50:AN50"/>
    <mergeCell ref="AK46:AL46"/>
    <mergeCell ref="A47:AJ47"/>
    <mergeCell ref="AK47:AL47"/>
    <mergeCell ref="AM47:AN47"/>
    <mergeCell ref="A48:AJ48"/>
    <mergeCell ref="AK48:AL48"/>
    <mergeCell ref="AM48:AN48"/>
    <mergeCell ref="A45:AJ45"/>
    <mergeCell ref="AK45:AL45"/>
    <mergeCell ref="AK40:AL40"/>
    <mergeCell ref="A41:AJ41"/>
    <mergeCell ref="AK41:AL41"/>
    <mergeCell ref="A42:AJ42"/>
    <mergeCell ref="AK42:AL42"/>
    <mergeCell ref="AK49:AL49"/>
    <mergeCell ref="AM49:AN49"/>
    <mergeCell ref="A39:AJ39"/>
    <mergeCell ref="AK39:AL39"/>
    <mergeCell ref="AK34:AL34"/>
    <mergeCell ref="A35:AJ35"/>
    <mergeCell ref="AK35:AL35"/>
    <mergeCell ref="A36:AJ36"/>
    <mergeCell ref="AK36:AL36"/>
    <mergeCell ref="AK43:AL43"/>
    <mergeCell ref="A44:AJ44"/>
    <mergeCell ref="AK44:AL44"/>
    <mergeCell ref="AK33:AL33"/>
    <mergeCell ref="AK29:AL29"/>
    <mergeCell ref="AN29:AP29"/>
    <mergeCell ref="AQ29:AR29"/>
    <mergeCell ref="A30:AJ30"/>
    <mergeCell ref="AK30:AL30"/>
    <mergeCell ref="AK37:AL37"/>
    <mergeCell ref="A38:AJ38"/>
    <mergeCell ref="AK38:AL38"/>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98:K98"/>
    <mergeCell ref="A29:AJ29"/>
    <mergeCell ref="A31:AJ31"/>
    <mergeCell ref="A34:AJ34"/>
    <mergeCell ref="A37:AJ37"/>
    <mergeCell ref="A40:AJ40"/>
    <mergeCell ref="A43:AJ43"/>
    <mergeCell ref="A46:AJ46"/>
    <mergeCell ref="A49:AJ49"/>
    <mergeCell ref="A52:AJ52"/>
    <mergeCell ref="A54:AJ54"/>
    <mergeCell ref="A56:AJ56"/>
    <mergeCell ref="A27:AJ27"/>
    <mergeCell ref="AK27:AL27"/>
    <mergeCell ref="AN27:AP27"/>
    <mergeCell ref="AK31:AL31"/>
    <mergeCell ref="A32:AJ32"/>
    <mergeCell ref="AK32:AL32"/>
    <mergeCell ref="A33:AJ33"/>
    <mergeCell ref="A5:K5"/>
    <mergeCell ref="A7:K7"/>
    <mergeCell ref="A9:K9"/>
    <mergeCell ref="A10:K10"/>
    <mergeCell ref="A12:K12"/>
    <mergeCell ref="A22:AR22"/>
    <mergeCell ref="A13:K13"/>
    <mergeCell ref="A15:L15"/>
    <mergeCell ref="A16:L16"/>
    <mergeCell ref="A18:L18"/>
  </mergeCells>
  <pageMargins left="0.70866141732283472" right="0.70866141732283472" top="0.74803149606299213" bottom="0.74803149606299213" header="0.31496062992125984" footer="0.31496062992125984"/>
  <pageSetup paperSize="8" scale="16" orientation="portrait"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workbookViewId="0">
      <selection activeCell="G54" sqref="G54"/>
    </sheetView>
  </sheetViews>
  <sheetFormatPr defaultRowHeight="15.75" x14ac:dyDescent="0.25"/>
  <cols>
    <col min="1" max="1" width="9.140625" style="62"/>
    <col min="2" max="2" width="37.7109375" style="62" customWidth="1"/>
    <col min="3" max="3" width="13.85546875" style="62" customWidth="1"/>
    <col min="4" max="4" width="15.140625" style="62" customWidth="1"/>
    <col min="5" max="5" width="0" style="62" hidden="1" customWidth="1"/>
    <col min="6" max="6" width="4.42578125" style="62" hidden="1" customWidth="1"/>
    <col min="7" max="7" width="14.85546875" style="167" customWidth="1"/>
    <col min="8" max="8" width="15.5703125" style="167" customWidth="1"/>
    <col min="9" max="10" width="18.28515625" style="255"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6" t="str">
        <f>'1. паспорт местоположение'!A5:C5</f>
        <v>Год раскрытия информации: 2024 год</v>
      </c>
      <c r="B5" s="266"/>
      <c r="C5" s="266"/>
      <c r="D5" s="266"/>
      <c r="E5" s="266"/>
      <c r="F5" s="266"/>
      <c r="G5" s="266"/>
      <c r="H5" s="266"/>
      <c r="I5" s="266"/>
      <c r="J5" s="266"/>
      <c r="K5" s="266"/>
      <c r="L5" s="266"/>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4" t="str">
        <f>'1. паспорт местоположение'!A12:C12</f>
        <v>N_NA1000.PR.0013</v>
      </c>
      <c r="B12" s="274"/>
      <c r="C12" s="274"/>
      <c r="D12" s="274"/>
      <c r="E12" s="274"/>
      <c r="F12" s="274"/>
      <c r="G12" s="274"/>
      <c r="H12" s="274"/>
      <c r="I12" s="274"/>
      <c r="J12" s="274"/>
      <c r="K12" s="274"/>
      <c r="L12" s="274"/>
    </row>
    <row r="13" spans="1:44" x14ac:dyDescent="0.25">
      <c r="A13" s="267" t="s">
        <v>7</v>
      </c>
      <c r="B13" s="267"/>
      <c r="C13" s="267"/>
      <c r="D13" s="267"/>
      <c r="E13" s="267"/>
      <c r="F13" s="267"/>
      <c r="G13" s="267"/>
      <c r="H13" s="267"/>
      <c r="I13" s="267"/>
      <c r="J13" s="267"/>
      <c r="K13" s="267"/>
      <c r="L13" s="267"/>
    </row>
    <row r="14" spans="1:44" ht="18.75" x14ac:dyDescent="0.25">
      <c r="A14" s="278"/>
      <c r="B14" s="278"/>
      <c r="C14" s="278"/>
      <c r="D14" s="278"/>
      <c r="E14" s="278"/>
      <c r="F14" s="278"/>
      <c r="G14" s="278"/>
      <c r="H14" s="278"/>
      <c r="I14" s="278"/>
      <c r="J14" s="278"/>
      <c r="K14" s="278"/>
      <c r="L14" s="278"/>
    </row>
    <row r="15" spans="1:44" x14ac:dyDescent="0.25">
      <c r="A15" s="274"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274"/>
      <c r="C15" s="274"/>
      <c r="D15" s="274"/>
      <c r="E15" s="274"/>
      <c r="F15" s="274"/>
      <c r="G15" s="274"/>
      <c r="H15" s="274"/>
      <c r="I15" s="274"/>
      <c r="J15" s="274"/>
      <c r="K15" s="274"/>
      <c r="L15" s="274"/>
    </row>
    <row r="16" spans="1:44" x14ac:dyDescent="0.25">
      <c r="A16" s="267" t="s">
        <v>6</v>
      </c>
      <c r="B16" s="267"/>
      <c r="C16" s="267"/>
      <c r="D16" s="267"/>
      <c r="E16" s="267"/>
      <c r="F16" s="267"/>
      <c r="G16" s="267"/>
      <c r="H16" s="267"/>
      <c r="I16" s="267"/>
      <c r="J16" s="267"/>
      <c r="K16" s="267"/>
      <c r="L16" s="267"/>
    </row>
    <row r="17" spans="1:12" ht="15.75" customHeight="1" x14ac:dyDescent="0.25">
      <c r="L17" s="81"/>
    </row>
    <row r="18" spans="1:12" x14ac:dyDescent="0.25">
      <c r="K18" s="80"/>
    </row>
    <row r="19" spans="1:12" ht="15.75" customHeight="1" x14ac:dyDescent="0.25">
      <c r="A19" s="394" t="s">
        <v>491</v>
      </c>
      <c r="B19" s="394"/>
      <c r="C19" s="394"/>
      <c r="D19" s="394"/>
      <c r="E19" s="394"/>
      <c r="F19" s="394"/>
      <c r="G19" s="394"/>
      <c r="H19" s="394"/>
      <c r="I19" s="394"/>
      <c r="J19" s="394"/>
      <c r="K19" s="394"/>
      <c r="L19" s="394"/>
    </row>
    <row r="20" spans="1:12" x14ac:dyDescent="0.25">
      <c r="A20" s="63"/>
      <c r="B20" s="63"/>
      <c r="C20" s="79"/>
      <c r="D20" s="79"/>
      <c r="E20" s="79"/>
      <c r="F20" s="79"/>
      <c r="G20" s="180"/>
      <c r="H20" s="180"/>
      <c r="I20" s="256"/>
      <c r="J20" s="256"/>
      <c r="K20" s="79"/>
      <c r="L20" s="79"/>
    </row>
    <row r="21" spans="1:12" ht="28.5" customHeight="1" x14ac:dyDescent="0.25">
      <c r="A21" s="384" t="s">
        <v>228</v>
      </c>
      <c r="B21" s="384" t="s">
        <v>227</v>
      </c>
      <c r="C21" s="390" t="s">
        <v>424</v>
      </c>
      <c r="D21" s="390"/>
      <c r="E21" s="390"/>
      <c r="F21" s="390"/>
      <c r="G21" s="390"/>
      <c r="H21" s="390"/>
      <c r="I21" s="385" t="s">
        <v>226</v>
      </c>
      <c r="J21" s="387" t="s">
        <v>426</v>
      </c>
      <c r="K21" s="384" t="s">
        <v>225</v>
      </c>
      <c r="L21" s="386" t="s">
        <v>425</v>
      </c>
    </row>
    <row r="22" spans="1:12" ht="58.5" customHeight="1" x14ac:dyDescent="0.25">
      <c r="A22" s="384"/>
      <c r="B22" s="384"/>
      <c r="C22" s="391" t="s">
        <v>2</v>
      </c>
      <c r="D22" s="391"/>
      <c r="E22" s="139"/>
      <c r="F22" s="140"/>
      <c r="G22" s="392" t="s">
        <v>642</v>
      </c>
      <c r="H22" s="393"/>
      <c r="I22" s="385"/>
      <c r="J22" s="388"/>
      <c r="K22" s="384"/>
      <c r="L22" s="386"/>
    </row>
    <row r="23" spans="1:12" ht="110.25" x14ac:dyDescent="0.25">
      <c r="A23" s="384"/>
      <c r="B23" s="384"/>
      <c r="C23" s="78" t="s">
        <v>224</v>
      </c>
      <c r="D23" s="78" t="s">
        <v>223</v>
      </c>
      <c r="E23" s="78" t="s">
        <v>224</v>
      </c>
      <c r="F23" s="78" t="s">
        <v>223</v>
      </c>
      <c r="G23" s="78" t="s">
        <v>224</v>
      </c>
      <c r="H23" s="78" t="s">
        <v>223</v>
      </c>
      <c r="I23" s="385"/>
      <c r="J23" s="389"/>
      <c r="K23" s="384"/>
      <c r="L23" s="386"/>
    </row>
    <row r="24" spans="1:12" x14ac:dyDescent="0.25">
      <c r="A24" s="65">
        <v>1</v>
      </c>
      <c r="B24" s="65">
        <v>2</v>
      </c>
      <c r="C24" s="78">
        <v>3</v>
      </c>
      <c r="D24" s="78">
        <v>4</v>
      </c>
      <c r="E24" s="78">
        <v>5</v>
      </c>
      <c r="F24" s="78">
        <v>6</v>
      </c>
      <c r="G24" s="78">
        <v>7</v>
      </c>
      <c r="H24" s="78">
        <v>8</v>
      </c>
      <c r="I24" s="253">
        <v>9</v>
      </c>
      <c r="J24" s="253">
        <v>10</v>
      </c>
      <c r="K24" s="78">
        <v>11</v>
      </c>
      <c r="L24" s="78">
        <v>12</v>
      </c>
    </row>
    <row r="25" spans="1:12" ht="31.5" x14ac:dyDescent="0.25">
      <c r="A25" s="71">
        <v>1</v>
      </c>
      <c r="B25" s="72" t="s">
        <v>222</v>
      </c>
      <c r="C25" s="72"/>
      <c r="D25" s="76"/>
      <c r="E25" s="76"/>
      <c r="F25" s="76"/>
      <c r="G25" s="76"/>
      <c r="H25" s="76"/>
      <c r="I25" s="257"/>
      <c r="J25" s="257"/>
      <c r="K25" s="69"/>
      <c r="L25" s="89"/>
    </row>
    <row r="26" spans="1:12" ht="21.75" customHeight="1" x14ac:dyDescent="0.25">
      <c r="A26" s="71" t="s">
        <v>221</v>
      </c>
      <c r="B26" s="77" t="s">
        <v>431</v>
      </c>
      <c r="C26" s="179" t="s">
        <v>536</v>
      </c>
      <c r="D26" s="179" t="s">
        <v>536</v>
      </c>
      <c r="E26" s="76"/>
      <c r="F26" s="76"/>
      <c r="G26" s="179" t="s">
        <v>536</v>
      </c>
      <c r="H26" s="179" t="s">
        <v>536</v>
      </c>
      <c r="I26" s="257"/>
      <c r="J26" s="257"/>
      <c r="K26" s="69"/>
      <c r="L26" s="69"/>
    </row>
    <row r="27" spans="1:12" s="64" customFormat="1" ht="39" customHeight="1" x14ac:dyDescent="0.25">
      <c r="A27" s="71" t="s">
        <v>220</v>
      </c>
      <c r="B27" s="77" t="s">
        <v>433</v>
      </c>
      <c r="C27" s="179" t="s">
        <v>536</v>
      </c>
      <c r="D27" s="179" t="s">
        <v>536</v>
      </c>
      <c r="E27" s="76"/>
      <c r="F27" s="76"/>
      <c r="G27" s="179" t="s">
        <v>536</v>
      </c>
      <c r="H27" s="179" t="s">
        <v>536</v>
      </c>
      <c r="I27" s="257"/>
      <c r="J27" s="257"/>
      <c r="K27" s="69"/>
      <c r="L27" s="69"/>
    </row>
    <row r="28" spans="1:12" s="64" customFormat="1" ht="70.5" customHeight="1" x14ac:dyDescent="0.25">
      <c r="A28" s="71" t="s">
        <v>432</v>
      </c>
      <c r="B28" s="77" t="s">
        <v>437</v>
      </c>
      <c r="C28" s="179" t="s">
        <v>536</v>
      </c>
      <c r="D28" s="179" t="s">
        <v>536</v>
      </c>
      <c r="E28" s="76"/>
      <c r="F28" s="76"/>
      <c r="G28" s="179" t="s">
        <v>536</v>
      </c>
      <c r="H28" s="179" t="s">
        <v>536</v>
      </c>
      <c r="I28" s="257"/>
      <c r="J28" s="257"/>
      <c r="K28" s="69"/>
      <c r="L28" s="69"/>
    </row>
    <row r="29" spans="1:12" s="64" customFormat="1" ht="54" customHeight="1" x14ac:dyDescent="0.25">
      <c r="A29" s="71" t="s">
        <v>219</v>
      </c>
      <c r="B29" s="77" t="s">
        <v>436</v>
      </c>
      <c r="C29" s="179" t="s">
        <v>536</v>
      </c>
      <c r="D29" s="179" t="s">
        <v>536</v>
      </c>
      <c r="E29" s="76"/>
      <c r="F29" s="76"/>
      <c r="G29" s="179" t="s">
        <v>536</v>
      </c>
      <c r="H29" s="179" t="s">
        <v>536</v>
      </c>
      <c r="I29" s="257"/>
      <c r="J29" s="257"/>
      <c r="K29" s="69"/>
      <c r="L29" s="69"/>
    </row>
    <row r="30" spans="1:12" s="64" customFormat="1" ht="42" customHeight="1" x14ac:dyDescent="0.25">
      <c r="A30" s="71" t="s">
        <v>218</v>
      </c>
      <c r="B30" s="77" t="s">
        <v>438</v>
      </c>
      <c r="C30" s="179" t="s">
        <v>536</v>
      </c>
      <c r="D30" s="179" t="s">
        <v>536</v>
      </c>
      <c r="E30" s="76"/>
      <c r="F30" s="76"/>
      <c r="G30" s="179" t="s">
        <v>536</v>
      </c>
      <c r="H30" s="179" t="s">
        <v>536</v>
      </c>
      <c r="I30" s="257"/>
      <c r="J30" s="257"/>
      <c r="K30" s="69"/>
      <c r="L30" s="69"/>
    </row>
    <row r="31" spans="1:12" s="64" customFormat="1" ht="37.5" customHeight="1" x14ac:dyDescent="0.25">
      <c r="A31" s="71" t="s">
        <v>217</v>
      </c>
      <c r="B31" s="70" t="s">
        <v>434</v>
      </c>
      <c r="C31" s="179">
        <v>44986</v>
      </c>
      <c r="D31" s="179">
        <v>45065</v>
      </c>
      <c r="E31" s="76"/>
      <c r="F31" s="76"/>
      <c r="G31" s="179">
        <v>44986</v>
      </c>
      <c r="H31" s="179">
        <v>45065</v>
      </c>
      <c r="I31" s="259">
        <v>1</v>
      </c>
      <c r="J31" s="259">
        <v>1</v>
      </c>
      <c r="K31" s="69"/>
      <c r="L31" s="69"/>
    </row>
    <row r="32" spans="1:12" s="64" customFormat="1" ht="31.5" x14ac:dyDescent="0.25">
      <c r="A32" s="71" t="s">
        <v>215</v>
      </c>
      <c r="B32" s="70" t="s">
        <v>439</v>
      </c>
      <c r="C32" s="179">
        <v>45065</v>
      </c>
      <c r="D32" s="179">
        <v>45157</v>
      </c>
      <c r="E32" s="76"/>
      <c r="F32" s="76"/>
      <c r="G32" s="179">
        <v>45065</v>
      </c>
      <c r="H32" s="179">
        <v>45157</v>
      </c>
      <c r="I32" s="259">
        <v>1</v>
      </c>
      <c r="J32" s="259">
        <v>1</v>
      </c>
      <c r="K32" s="69"/>
      <c r="L32" s="69"/>
    </row>
    <row r="33" spans="1:12" s="64" customFormat="1" ht="37.5" customHeight="1" x14ac:dyDescent="0.25">
      <c r="A33" s="71" t="s">
        <v>450</v>
      </c>
      <c r="B33" s="70" t="s">
        <v>366</v>
      </c>
      <c r="C33" s="179" t="s">
        <v>536</v>
      </c>
      <c r="D33" s="179" t="s">
        <v>536</v>
      </c>
      <c r="E33" s="76"/>
      <c r="F33" s="76"/>
      <c r="G33" s="179" t="s">
        <v>536</v>
      </c>
      <c r="H33" s="179" t="s">
        <v>536</v>
      </c>
      <c r="I33" s="257"/>
      <c r="J33" s="257"/>
      <c r="K33" s="69"/>
      <c r="L33" s="69"/>
    </row>
    <row r="34" spans="1:12" s="64" customFormat="1" ht="47.25" customHeight="1" x14ac:dyDescent="0.25">
      <c r="A34" s="71" t="s">
        <v>451</v>
      </c>
      <c r="B34" s="70" t="s">
        <v>443</v>
      </c>
      <c r="C34" s="179" t="s">
        <v>536</v>
      </c>
      <c r="D34" s="179" t="s">
        <v>536</v>
      </c>
      <c r="E34" s="75"/>
      <c r="F34" s="75"/>
      <c r="G34" s="179" t="s">
        <v>536</v>
      </c>
      <c r="H34" s="179" t="s">
        <v>536</v>
      </c>
      <c r="I34" s="257"/>
      <c r="J34" s="257"/>
      <c r="K34" s="75"/>
      <c r="L34" s="69"/>
    </row>
    <row r="35" spans="1:12" s="64" customFormat="1" ht="49.5" customHeight="1" x14ac:dyDescent="0.25">
      <c r="A35" s="71" t="s">
        <v>452</v>
      </c>
      <c r="B35" s="70" t="s">
        <v>216</v>
      </c>
      <c r="C35" s="179">
        <v>45148</v>
      </c>
      <c r="D35" s="179">
        <v>45157</v>
      </c>
      <c r="E35" s="75"/>
      <c r="F35" s="75"/>
      <c r="G35" s="179">
        <v>45148</v>
      </c>
      <c r="H35" s="179">
        <v>45157</v>
      </c>
      <c r="I35" s="259">
        <v>1</v>
      </c>
      <c r="J35" s="259">
        <v>1</v>
      </c>
      <c r="K35" s="75"/>
      <c r="L35" s="69"/>
    </row>
    <row r="36" spans="1:12" ht="37.5" customHeight="1" x14ac:dyDescent="0.25">
      <c r="A36" s="71" t="s">
        <v>453</v>
      </c>
      <c r="B36" s="70" t="s">
        <v>435</v>
      </c>
      <c r="C36" s="181" t="s">
        <v>536</v>
      </c>
      <c r="D36" s="181" t="s">
        <v>536</v>
      </c>
      <c r="E36" s="74"/>
      <c r="F36" s="73"/>
      <c r="G36" s="179" t="s">
        <v>536</v>
      </c>
      <c r="H36" s="179" t="s">
        <v>536</v>
      </c>
      <c r="I36" s="258"/>
      <c r="J36" s="258"/>
      <c r="K36" s="69"/>
      <c r="L36" s="69"/>
    </row>
    <row r="37" spans="1:12" x14ac:dyDescent="0.25">
      <c r="A37" s="71" t="s">
        <v>454</v>
      </c>
      <c r="B37" s="70" t="s">
        <v>214</v>
      </c>
      <c r="C37" s="181" t="s">
        <v>536</v>
      </c>
      <c r="D37" s="181" t="s">
        <v>536</v>
      </c>
      <c r="E37" s="74"/>
      <c r="F37" s="73"/>
      <c r="G37" s="181" t="s">
        <v>536</v>
      </c>
      <c r="H37" s="181" t="s">
        <v>536</v>
      </c>
      <c r="I37" s="258"/>
      <c r="J37" s="258"/>
      <c r="K37" s="69"/>
      <c r="L37" s="69"/>
    </row>
    <row r="38" spans="1:12" x14ac:dyDescent="0.25">
      <c r="A38" s="71" t="s">
        <v>455</v>
      </c>
      <c r="B38" s="72" t="s">
        <v>213</v>
      </c>
      <c r="C38" s="181"/>
      <c r="D38" s="181"/>
      <c r="E38" s="69"/>
      <c r="F38" s="69"/>
      <c r="G38" s="181"/>
      <c r="H38" s="181"/>
      <c r="I38" s="254"/>
      <c r="J38" s="254"/>
      <c r="K38" s="69"/>
      <c r="L38" s="69"/>
    </row>
    <row r="39" spans="1:12" ht="78.75" x14ac:dyDescent="0.25">
      <c r="A39" s="71">
        <v>2</v>
      </c>
      <c r="B39" s="70" t="s">
        <v>440</v>
      </c>
      <c r="C39" s="179">
        <v>44986</v>
      </c>
      <c r="D39" s="179">
        <v>45065</v>
      </c>
      <c r="E39" s="69"/>
      <c r="F39" s="69"/>
      <c r="G39" s="179">
        <v>44986</v>
      </c>
      <c r="H39" s="179">
        <v>45065</v>
      </c>
      <c r="I39" s="259">
        <v>1</v>
      </c>
      <c r="J39" s="259">
        <v>1</v>
      </c>
      <c r="K39" s="69"/>
      <c r="L39" s="69"/>
    </row>
    <row r="40" spans="1:12" ht="33.75" customHeight="1" x14ac:dyDescent="0.25">
      <c r="A40" s="71" t="s">
        <v>212</v>
      </c>
      <c r="B40" s="70" t="s">
        <v>442</v>
      </c>
      <c r="C40" s="181" t="s">
        <v>536</v>
      </c>
      <c r="D40" s="181" t="s">
        <v>536</v>
      </c>
      <c r="E40" s="69"/>
      <c r="F40" s="69"/>
      <c r="G40" s="181" t="s">
        <v>536</v>
      </c>
      <c r="H40" s="181" t="s">
        <v>536</v>
      </c>
      <c r="I40" s="254"/>
      <c r="J40" s="254"/>
      <c r="K40" s="69"/>
      <c r="L40" s="69"/>
    </row>
    <row r="41" spans="1:12" ht="63" customHeight="1" x14ac:dyDescent="0.25">
      <c r="A41" s="71" t="s">
        <v>211</v>
      </c>
      <c r="B41" s="72" t="s">
        <v>522</v>
      </c>
      <c r="C41" s="181"/>
      <c r="D41" s="181"/>
      <c r="E41" s="69"/>
      <c r="F41" s="69"/>
      <c r="G41" s="181"/>
      <c r="H41" s="181"/>
      <c r="I41" s="254"/>
      <c r="J41" s="254"/>
      <c r="K41" s="69"/>
      <c r="L41" s="69"/>
    </row>
    <row r="42" spans="1:12" ht="58.5" customHeight="1" x14ac:dyDescent="0.25">
      <c r="A42" s="71">
        <v>3</v>
      </c>
      <c r="B42" s="70" t="s">
        <v>441</v>
      </c>
      <c r="C42" s="181" t="s">
        <v>536</v>
      </c>
      <c r="D42" s="181" t="s">
        <v>536</v>
      </c>
      <c r="E42" s="69"/>
      <c r="F42" s="69"/>
      <c r="G42" s="181" t="s">
        <v>536</v>
      </c>
      <c r="H42" s="181" t="s">
        <v>536</v>
      </c>
      <c r="I42" s="254"/>
      <c r="J42" s="254"/>
      <c r="K42" s="69"/>
      <c r="L42" s="69"/>
    </row>
    <row r="43" spans="1:12" ht="34.5" customHeight="1" x14ac:dyDescent="0.25">
      <c r="A43" s="71" t="s">
        <v>210</v>
      </c>
      <c r="B43" s="70" t="s">
        <v>208</v>
      </c>
      <c r="C43" s="181" t="s">
        <v>536</v>
      </c>
      <c r="D43" s="181" t="s">
        <v>536</v>
      </c>
      <c r="E43" s="69"/>
      <c r="F43" s="69"/>
      <c r="G43" s="181" t="s">
        <v>536</v>
      </c>
      <c r="H43" s="181" t="s">
        <v>536</v>
      </c>
      <c r="I43" s="254"/>
      <c r="J43" s="254"/>
      <c r="K43" s="69"/>
      <c r="L43" s="69"/>
    </row>
    <row r="44" spans="1:12" ht="24.75" customHeight="1" x14ac:dyDescent="0.25">
      <c r="A44" s="71" t="s">
        <v>209</v>
      </c>
      <c r="B44" s="70" t="s">
        <v>206</v>
      </c>
      <c r="C44" s="181" t="s">
        <v>536</v>
      </c>
      <c r="D44" s="181" t="s">
        <v>536</v>
      </c>
      <c r="E44" s="69"/>
      <c r="F44" s="69"/>
      <c r="G44" s="181" t="s">
        <v>536</v>
      </c>
      <c r="H44" s="181" t="s">
        <v>536</v>
      </c>
      <c r="I44" s="254"/>
      <c r="J44" s="254"/>
      <c r="K44" s="69"/>
      <c r="L44" s="69"/>
    </row>
    <row r="45" spans="1:12" ht="90.75" customHeight="1" x14ac:dyDescent="0.25">
      <c r="A45" s="71" t="s">
        <v>207</v>
      </c>
      <c r="B45" s="70" t="s">
        <v>446</v>
      </c>
      <c r="C45" s="181" t="s">
        <v>536</v>
      </c>
      <c r="D45" s="181" t="s">
        <v>536</v>
      </c>
      <c r="E45" s="69"/>
      <c r="F45" s="69"/>
      <c r="G45" s="181" t="s">
        <v>536</v>
      </c>
      <c r="H45" s="181" t="s">
        <v>536</v>
      </c>
      <c r="I45" s="254"/>
      <c r="J45" s="254"/>
      <c r="K45" s="69"/>
      <c r="L45" s="69"/>
    </row>
    <row r="46" spans="1:12" ht="167.25" customHeight="1" x14ac:dyDescent="0.25">
      <c r="A46" s="71" t="s">
        <v>205</v>
      </c>
      <c r="B46" s="70" t="s">
        <v>444</v>
      </c>
      <c r="C46" s="181" t="s">
        <v>536</v>
      </c>
      <c r="D46" s="181" t="s">
        <v>536</v>
      </c>
      <c r="E46" s="69"/>
      <c r="F46" s="69"/>
      <c r="G46" s="181" t="s">
        <v>536</v>
      </c>
      <c r="H46" s="181" t="s">
        <v>536</v>
      </c>
      <c r="I46" s="254"/>
      <c r="J46" s="254"/>
      <c r="K46" s="69"/>
      <c r="L46" s="69"/>
    </row>
    <row r="47" spans="1:12" ht="30.75" customHeight="1" x14ac:dyDescent="0.25">
      <c r="A47" s="71" t="s">
        <v>203</v>
      </c>
      <c r="B47" s="70" t="s">
        <v>204</v>
      </c>
      <c r="C47" s="181" t="s">
        <v>536</v>
      </c>
      <c r="D47" s="181" t="s">
        <v>536</v>
      </c>
      <c r="E47" s="69"/>
      <c r="F47" s="69"/>
      <c r="G47" s="181" t="s">
        <v>536</v>
      </c>
      <c r="H47" s="181" t="s">
        <v>536</v>
      </c>
      <c r="I47" s="254"/>
      <c r="J47" s="254"/>
      <c r="K47" s="69"/>
      <c r="L47" s="69"/>
    </row>
    <row r="48" spans="1:12" ht="37.5" customHeight="1" x14ac:dyDescent="0.25">
      <c r="A48" s="71" t="s">
        <v>456</v>
      </c>
      <c r="B48" s="72" t="s">
        <v>202</v>
      </c>
      <c r="C48" s="181"/>
      <c r="D48" s="181"/>
      <c r="E48" s="69"/>
      <c r="F48" s="69"/>
      <c r="G48" s="181"/>
      <c r="H48" s="181"/>
      <c r="I48" s="254"/>
      <c r="J48" s="254"/>
      <c r="K48" s="69"/>
      <c r="L48" s="69"/>
    </row>
    <row r="49" spans="1:12" ht="35.25" customHeight="1" x14ac:dyDescent="0.25">
      <c r="A49" s="71">
        <v>4</v>
      </c>
      <c r="B49" s="70" t="s">
        <v>200</v>
      </c>
      <c r="C49" s="181" t="s">
        <v>536</v>
      </c>
      <c r="D49" s="181" t="s">
        <v>536</v>
      </c>
      <c r="E49" s="69"/>
      <c r="F49" s="69"/>
      <c r="G49" s="181" t="s">
        <v>536</v>
      </c>
      <c r="H49" s="181" t="s">
        <v>536</v>
      </c>
      <c r="I49" s="254"/>
      <c r="J49" s="254"/>
      <c r="K49" s="69"/>
      <c r="L49" s="69"/>
    </row>
    <row r="50" spans="1:12" ht="86.25" customHeight="1" x14ac:dyDescent="0.25">
      <c r="A50" s="71" t="s">
        <v>201</v>
      </c>
      <c r="B50" s="70" t="s">
        <v>445</v>
      </c>
      <c r="C50" s="181" t="s">
        <v>536</v>
      </c>
      <c r="D50" s="181" t="s">
        <v>536</v>
      </c>
      <c r="E50" s="69"/>
      <c r="F50" s="69"/>
      <c r="G50" s="181" t="s">
        <v>536</v>
      </c>
      <c r="H50" s="181" t="s">
        <v>536</v>
      </c>
      <c r="I50" s="254"/>
      <c r="J50" s="254"/>
      <c r="K50" s="69"/>
      <c r="L50" s="69"/>
    </row>
    <row r="51" spans="1:12" ht="77.25" customHeight="1" x14ac:dyDescent="0.25">
      <c r="A51" s="71" t="s">
        <v>199</v>
      </c>
      <c r="B51" s="70" t="s">
        <v>447</v>
      </c>
      <c r="C51" s="181" t="s">
        <v>536</v>
      </c>
      <c r="D51" s="181" t="s">
        <v>536</v>
      </c>
      <c r="E51" s="69"/>
      <c r="F51" s="69"/>
      <c r="G51" s="181" t="s">
        <v>536</v>
      </c>
      <c r="H51" s="181" t="s">
        <v>536</v>
      </c>
      <c r="I51" s="254"/>
      <c r="J51" s="254"/>
      <c r="K51" s="69"/>
      <c r="L51" s="69"/>
    </row>
    <row r="52" spans="1:12" ht="71.25" customHeight="1" x14ac:dyDescent="0.25">
      <c r="A52" s="71" t="s">
        <v>197</v>
      </c>
      <c r="B52" s="70" t="s">
        <v>198</v>
      </c>
      <c r="C52" s="181" t="s">
        <v>536</v>
      </c>
      <c r="D52" s="181" t="s">
        <v>536</v>
      </c>
      <c r="E52" s="69"/>
      <c r="F52" s="69"/>
      <c r="G52" s="181" t="s">
        <v>536</v>
      </c>
      <c r="H52" s="181" t="s">
        <v>536</v>
      </c>
      <c r="I52" s="254"/>
      <c r="J52" s="254"/>
      <c r="K52" s="69"/>
      <c r="L52" s="69"/>
    </row>
    <row r="53" spans="1:12" ht="48" customHeight="1" x14ac:dyDescent="0.25">
      <c r="A53" s="71" t="s">
        <v>195</v>
      </c>
      <c r="B53" s="148" t="s">
        <v>448</v>
      </c>
      <c r="C53" s="181">
        <v>45642</v>
      </c>
      <c r="D53" s="181">
        <v>45651</v>
      </c>
      <c r="E53" s="69"/>
      <c r="F53" s="69"/>
      <c r="G53" s="181">
        <v>46007</v>
      </c>
      <c r="H53" s="181">
        <v>46016</v>
      </c>
      <c r="I53" s="259">
        <v>0</v>
      </c>
      <c r="J53" s="259">
        <v>0</v>
      </c>
      <c r="K53" s="260" t="s">
        <v>643</v>
      </c>
      <c r="L53" s="260" t="s">
        <v>644</v>
      </c>
    </row>
    <row r="54" spans="1:12" ht="46.5" customHeight="1" x14ac:dyDescent="0.25">
      <c r="A54" s="71" t="s">
        <v>449</v>
      </c>
      <c r="B54" s="70" t="s">
        <v>196</v>
      </c>
      <c r="C54" s="181" t="s">
        <v>536</v>
      </c>
      <c r="D54" s="181" t="s">
        <v>536</v>
      </c>
      <c r="E54" s="69"/>
      <c r="F54" s="69"/>
      <c r="G54" s="181" t="s">
        <v>536</v>
      </c>
      <c r="H54" s="181" t="s">
        <v>536</v>
      </c>
      <c r="I54" s="254"/>
      <c r="J54" s="254"/>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F92"/>
  <sheetViews>
    <sheetView view="pageBreakPreview" topLeftCell="A10" zoomScale="60" zoomScaleNormal="70" workbookViewId="0">
      <selection activeCell="C24" sqref="C24:AC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9.42578125" style="62" customWidth="1"/>
    <col min="9" max="9" width="6.85546875" style="62" customWidth="1"/>
    <col min="10" max="10" width="8.140625" style="62" customWidth="1"/>
    <col min="11" max="11" width="7.28515625" style="62" customWidth="1"/>
    <col min="12" max="12" width="10.7109375" style="61" customWidth="1"/>
    <col min="13" max="13" width="5.28515625" style="61" customWidth="1"/>
    <col min="14" max="14" width="8.5703125" style="61" customWidth="1"/>
    <col min="15" max="17" width="6.140625" style="61" customWidth="1"/>
    <col min="18" max="18" width="7.42578125" style="61" customWidth="1"/>
    <col min="19" max="19" width="7.5703125" style="61" customWidth="1"/>
    <col min="20" max="20" width="6.140625" style="61" customWidth="1"/>
    <col min="21" max="21" width="7.5703125" style="61" customWidth="1"/>
    <col min="22" max="22" width="8.7109375" style="61" customWidth="1"/>
    <col min="23" max="25" width="6.140625" style="61" customWidth="1"/>
    <col min="26" max="26" width="8.7109375" style="61" customWidth="1"/>
    <col min="27" max="27" width="6.140625" style="61" customWidth="1"/>
    <col min="28" max="28" width="13.140625" style="61" customWidth="1"/>
    <col min="29" max="29" width="18.140625" style="61" customWidth="1"/>
    <col min="30" max="16384" width="9.140625" style="61"/>
  </cols>
  <sheetData>
    <row r="1" spans="1:29" ht="18.75" x14ac:dyDescent="0.25">
      <c r="A1" s="62"/>
      <c r="B1" s="62"/>
      <c r="C1" s="62"/>
      <c r="D1" s="62"/>
      <c r="E1" s="62"/>
      <c r="F1" s="62"/>
      <c r="L1" s="62"/>
      <c r="M1" s="62"/>
      <c r="AC1" s="35" t="s">
        <v>69</v>
      </c>
    </row>
    <row r="2" spans="1:29" ht="18.75" x14ac:dyDescent="0.3">
      <c r="A2" s="62"/>
      <c r="B2" s="62"/>
      <c r="C2" s="62"/>
      <c r="D2" s="62"/>
      <c r="E2" s="62"/>
      <c r="F2" s="62"/>
      <c r="L2" s="62"/>
      <c r="M2" s="62"/>
      <c r="AC2" s="15" t="s">
        <v>10</v>
      </c>
    </row>
    <row r="3" spans="1:29" ht="18.75" x14ac:dyDescent="0.3">
      <c r="A3" s="62"/>
      <c r="B3" s="62"/>
      <c r="C3" s="62"/>
      <c r="D3" s="62"/>
      <c r="E3" s="62"/>
      <c r="F3" s="62"/>
      <c r="L3" s="62"/>
      <c r="M3" s="62"/>
      <c r="AC3" s="15" t="s">
        <v>68</v>
      </c>
    </row>
    <row r="4" spans="1:29" ht="18.75" customHeight="1" x14ac:dyDescent="0.25">
      <c r="A4" s="266" t="s">
        <v>587</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5" s="62"/>
      <c r="B5" s="62"/>
      <c r="C5" s="62"/>
      <c r="D5" s="62"/>
      <c r="E5" s="62"/>
      <c r="F5" s="62"/>
      <c r="L5" s="62"/>
      <c r="M5" s="62"/>
      <c r="AC5" s="15"/>
    </row>
    <row r="6" spans="1:29"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52"/>
      <c r="B7" s="152"/>
      <c r="C7" s="152"/>
      <c r="D7" s="152"/>
      <c r="E7" s="152"/>
      <c r="F7" s="152"/>
      <c r="G7" s="152"/>
      <c r="H7" s="152"/>
      <c r="I7" s="152"/>
      <c r="J7" s="67"/>
      <c r="K7" s="67"/>
      <c r="L7" s="67"/>
      <c r="M7" s="67"/>
      <c r="N7" s="67"/>
      <c r="O7" s="67"/>
      <c r="P7" s="67"/>
      <c r="Q7" s="67"/>
      <c r="R7" s="67"/>
      <c r="S7" s="67"/>
      <c r="T7" s="67"/>
      <c r="U7" s="67"/>
      <c r="V7" s="67"/>
      <c r="W7" s="67"/>
      <c r="X7" s="67"/>
      <c r="Y7" s="67"/>
      <c r="Z7" s="67"/>
      <c r="AA7" s="67"/>
      <c r="AB7" s="67"/>
      <c r="AC7" s="67"/>
    </row>
    <row r="8" spans="1:29" x14ac:dyDescent="0.25">
      <c r="A8" s="271" t="s">
        <v>525</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52"/>
      <c r="B10" s="152"/>
      <c r="C10" s="152"/>
      <c r="D10" s="152"/>
      <c r="E10" s="152"/>
      <c r="F10" s="152"/>
      <c r="G10" s="152"/>
      <c r="H10" s="152"/>
      <c r="I10" s="152"/>
      <c r="J10" s="67"/>
      <c r="K10" s="67"/>
      <c r="L10" s="67"/>
      <c r="M10" s="67"/>
      <c r="N10" s="67"/>
      <c r="O10" s="67"/>
      <c r="P10" s="67"/>
      <c r="Q10" s="67"/>
      <c r="R10" s="67"/>
      <c r="S10" s="67"/>
      <c r="T10" s="67"/>
      <c r="U10" s="67"/>
      <c r="V10" s="67"/>
      <c r="W10" s="67"/>
      <c r="X10" s="67"/>
      <c r="Y10" s="67"/>
      <c r="Z10" s="67"/>
      <c r="AA10" s="67"/>
      <c r="AB10" s="67"/>
      <c r="AC10" s="67"/>
    </row>
    <row r="11" spans="1:29" x14ac:dyDescent="0.25">
      <c r="A11" s="271" t="str">
        <f>'1. паспорт местоположение'!A12:C12</f>
        <v>N_NA1000.PR.0013</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29"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271"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00" t="s">
        <v>492</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2" x14ac:dyDescent="0.25">
      <c r="A19" s="62"/>
      <c r="B19" s="62"/>
      <c r="C19" s="62"/>
      <c r="D19" s="62"/>
      <c r="E19" s="204"/>
      <c r="F19" s="204"/>
      <c r="G19" s="204"/>
      <c r="L19" s="62"/>
      <c r="M19" s="62"/>
      <c r="N19" s="62"/>
      <c r="O19" s="62"/>
      <c r="P19" s="62"/>
      <c r="Q19" s="62"/>
      <c r="R19" s="62"/>
      <c r="S19" s="62"/>
      <c r="T19" s="62"/>
      <c r="U19" s="62"/>
      <c r="V19" s="62"/>
      <c r="W19" s="62"/>
      <c r="X19" s="62"/>
      <c r="Y19" s="62"/>
      <c r="Z19" s="62"/>
      <c r="AA19" s="62"/>
      <c r="AB19" s="62"/>
    </row>
    <row r="20" spans="1:32" ht="33" customHeight="1" x14ac:dyDescent="0.25">
      <c r="A20" s="401" t="s">
        <v>194</v>
      </c>
      <c r="B20" s="401" t="s">
        <v>193</v>
      </c>
      <c r="C20" s="404" t="s">
        <v>192</v>
      </c>
      <c r="D20" s="404"/>
      <c r="E20" s="405" t="s">
        <v>191</v>
      </c>
      <c r="F20" s="405"/>
      <c r="G20" s="406" t="s">
        <v>638</v>
      </c>
      <c r="H20" s="396" t="s">
        <v>540</v>
      </c>
      <c r="I20" s="397"/>
      <c r="J20" s="397"/>
      <c r="K20" s="397"/>
      <c r="L20" s="396" t="s">
        <v>541</v>
      </c>
      <c r="M20" s="397"/>
      <c r="N20" s="397"/>
      <c r="O20" s="397"/>
      <c r="P20" s="396" t="s">
        <v>542</v>
      </c>
      <c r="Q20" s="397"/>
      <c r="R20" s="397"/>
      <c r="S20" s="397"/>
      <c r="T20" s="396" t="s">
        <v>543</v>
      </c>
      <c r="U20" s="397"/>
      <c r="V20" s="397"/>
      <c r="W20" s="397"/>
      <c r="X20" s="396" t="s">
        <v>639</v>
      </c>
      <c r="Y20" s="397"/>
      <c r="Z20" s="397"/>
      <c r="AA20" s="397"/>
      <c r="AB20" s="395" t="s">
        <v>190</v>
      </c>
      <c r="AC20" s="395"/>
      <c r="AD20" s="205"/>
      <c r="AE20" s="205"/>
      <c r="AF20" s="205"/>
    </row>
    <row r="21" spans="1:32" ht="99.75" customHeight="1" x14ac:dyDescent="0.25">
      <c r="A21" s="402"/>
      <c r="B21" s="402"/>
      <c r="C21" s="404"/>
      <c r="D21" s="404"/>
      <c r="E21" s="405"/>
      <c r="F21" s="405"/>
      <c r="G21" s="407"/>
      <c r="H21" s="398" t="s">
        <v>2</v>
      </c>
      <c r="I21" s="398"/>
      <c r="J21" s="398" t="s">
        <v>188</v>
      </c>
      <c r="K21" s="398"/>
      <c r="L21" s="398" t="s">
        <v>2</v>
      </c>
      <c r="M21" s="398"/>
      <c r="N21" s="398" t="s">
        <v>188</v>
      </c>
      <c r="O21" s="398"/>
      <c r="P21" s="398" t="s">
        <v>2</v>
      </c>
      <c r="Q21" s="398"/>
      <c r="R21" s="398" t="s">
        <v>188</v>
      </c>
      <c r="S21" s="398"/>
      <c r="T21" s="398" t="s">
        <v>2</v>
      </c>
      <c r="U21" s="398"/>
      <c r="V21" s="398" t="s">
        <v>188</v>
      </c>
      <c r="W21" s="398"/>
      <c r="X21" s="398" t="s">
        <v>2</v>
      </c>
      <c r="Y21" s="398"/>
      <c r="Z21" s="398" t="s">
        <v>188</v>
      </c>
      <c r="AA21" s="398"/>
      <c r="AB21" s="395"/>
      <c r="AC21" s="395"/>
    </row>
    <row r="22" spans="1:32" ht="89.25" customHeight="1" x14ac:dyDescent="0.25">
      <c r="A22" s="403"/>
      <c r="B22" s="403"/>
      <c r="C22" s="248" t="s">
        <v>2</v>
      </c>
      <c r="D22" s="248" t="s">
        <v>188</v>
      </c>
      <c r="E22" s="249" t="s">
        <v>640</v>
      </c>
      <c r="F22" s="249" t="s">
        <v>641</v>
      </c>
      <c r="G22" s="408"/>
      <c r="H22" s="250" t="s">
        <v>472</v>
      </c>
      <c r="I22" s="250" t="s">
        <v>473</v>
      </c>
      <c r="J22" s="250" t="s">
        <v>472</v>
      </c>
      <c r="K22" s="250" t="s">
        <v>473</v>
      </c>
      <c r="L22" s="250" t="s">
        <v>472</v>
      </c>
      <c r="M22" s="250" t="s">
        <v>473</v>
      </c>
      <c r="N22" s="250" t="s">
        <v>472</v>
      </c>
      <c r="O22" s="250" t="s">
        <v>473</v>
      </c>
      <c r="P22" s="250" t="s">
        <v>472</v>
      </c>
      <c r="Q22" s="250" t="s">
        <v>473</v>
      </c>
      <c r="R22" s="250" t="s">
        <v>472</v>
      </c>
      <c r="S22" s="250" t="s">
        <v>473</v>
      </c>
      <c r="T22" s="250" t="s">
        <v>472</v>
      </c>
      <c r="U22" s="250" t="s">
        <v>473</v>
      </c>
      <c r="V22" s="250" t="s">
        <v>472</v>
      </c>
      <c r="W22" s="250" t="s">
        <v>473</v>
      </c>
      <c r="X22" s="250" t="s">
        <v>472</v>
      </c>
      <c r="Y22" s="250" t="s">
        <v>473</v>
      </c>
      <c r="Z22" s="250" t="s">
        <v>472</v>
      </c>
      <c r="AA22" s="250" t="s">
        <v>473</v>
      </c>
      <c r="AB22" s="248" t="s">
        <v>189</v>
      </c>
      <c r="AC22" s="248" t="s">
        <v>188</v>
      </c>
    </row>
    <row r="23" spans="1:32"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2" s="206" customFormat="1" ht="47.25" customHeight="1" x14ac:dyDescent="0.25">
      <c r="A24" s="171">
        <v>1</v>
      </c>
      <c r="B24" s="172" t="s">
        <v>187</v>
      </c>
      <c r="C24" s="193">
        <v>218.15039999999996</v>
      </c>
      <c r="D24" s="193">
        <v>218.15039999999996</v>
      </c>
      <c r="E24" s="193">
        <v>218.15039999999996</v>
      </c>
      <c r="F24" s="193">
        <v>170.87879999999996</v>
      </c>
      <c r="G24" s="193">
        <v>47.271599999999999</v>
      </c>
      <c r="H24" s="193">
        <v>119.61515999999999</v>
      </c>
      <c r="I24" s="193"/>
      <c r="J24" s="193">
        <v>104.86976200000001</v>
      </c>
      <c r="K24" s="193"/>
      <c r="L24" s="193">
        <v>51.263640000000002</v>
      </c>
      <c r="M24" s="193"/>
      <c r="N24" s="193">
        <v>66.00903799999999</v>
      </c>
      <c r="O24" s="193"/>
      <c r="P24" s="193">
        <v>0</v>
      </c>
      <c r="Q24" s="193"/>
      <c r="R24" s="193">
        <v>0</v>
      </c>
      <c r="S24" s="193"/>
      <c r="T24" s="193">
        <v>0</v>
      </c>
      <c r="U24" s="193"/>
      <c r="V24" s="193">
        <v>0</v>
      </c>
      <c r="W24" s="193"/>
      <c r="X24" s="193">
        <v>0</v>
      </c>
      <c r="Y24" s="193"/>
      <c r="Z24" s="193" t="s">
        <v>538</v>
      </c>
      <c r="AA24" s="193"/>
      <c r="AB24" s="193">
        <v>170.87879999999998</v>
      </c>
      <c r="AC24" s="193">
        <v>170.87880000000001</v>
      </c>
    </row>
    <row r="25" spans="1:32" s="206" customFormat="1" ht="24" customHeight="1" x14ac:dyDescent="0.25">
      <c r="A25" s="173" t="s">
        <v>186</v>
      </c>
      <c r="B25" s="174" t="s">
        <v>185</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538</v>
      </c>
      <c r="AA25" s="193"/>
      <c r="AB25" s="193">
        <v>0</v>
      </c>
      <c r="AC25" s="193">
        <v>0</v>
      </c>
    </row>
    <row r="26" spans="1:32" s="206" customFormat="1" x14ac:dyDescent="0.25">
      <c r="A26" s="173" t="s">
        <v>184</v>
      </c>
      <c r="B26" s="174" t="s">
        <v>183</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538</v>
      </c>
      <c r="AA26" s="193"/>
      <c r="AB26" s="193">
        <v>0</v>
      </c>
      <c r="AC26" s="193">
        <v>0</v>
      </c>
    </row>
    <row r="27" spans="1:32" s="206" customFormat="1" ht="31.5" x14ac:dyDescent="0.25">
      <c r="A27" s="173" t="s">
        <v>182</v>
      </c>
      <c r="B27" s="174" t="s">
        <v>430</v>
      </c>
      <c r="C27" s="193"/>
      <c r="D27" s="193"/>
      <c r="E27" s="193"/>
      <c r="F27" s="193"/>
      <c r="G27" s="193">
        <v>39.393000000000001</v>
      </c>
      <c r="H27" s="193">
        <v>0</v>
      </c>
      <c r="I27" s="193"/>
      <c r="J27" s="193">
        <v>87.39146833333335</v>
      </c>
      <c r="K27" s="193"/>
      <c r="L27" s="193">
        <v>0</v>
      </c>
      <c r="M27" s="193"/>
      <c r="N27" s="193">
        <v>55.007531666666658</v>
      </c>
      <c r="O27" s="193"/>
      <c r="P27" s="193">
        <v>0</v>
      </c>
      <c r="Q27" s="193"/>
      <c r="R27" s="193">
        <v>0</v>
      </c>
      <c r="S27" s="193"/>
      <c r="T27" s="193">
        <v>0</v>
      </c>
      <c r="U27" s="193"/>
      <c r="V27" s="193">
        <v>0</v>
      </c>
      <c r="W27" s="193"/>
      <c r="X27" s="193">
        <v>0</v>
      </c>
      <c r="Y27" s="193"/>
      <c r="Z27" s="193" t="s">
        <v>538</v>
      </c>
      <c r="AA27" s="193"/>
      <c r="AB27" s="193">
        <v>0</v>
      </c>
      <c r="AC27" s="193">
        <v>142.399</v>
      </c>
    </row>
    <row r="28" spans="1:32" s="206" customFormat="1" x14ac:dyDescent="0.25">
      <c r="A28" s="173" t="s">
        <v>181</v>
      </c>
      <c r="B28" s="174" t="s">
        <v>180</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2" s="206" customFormat="1" x14ac:dyDescent="0.25">
      <c r="A29" s="173" t="s">
        <v>179</v>
      </c>
      <c r="B29" s="175" t="s">
        <v>178</v>
      </c>
      <c r="C29" s="193"/>
      <c r="D29" s="193"/>
      <c r="E29" s="193"/>
      <c r="F29" s="193"/>
      <c r="G29" s="193">
        <v>7.8785999999999987</v>
      </c>
      <c r="H29" s="193">
        <v>119.61515999999999</v>
      </c>
      <c r="I29" s="193"/>
      <c r="J29" s="193">
        <v>17.478293666666659</v>
      </c>
      <c r="K29" s="193"/>
      <c r="L29" s="193">
        <v>51.263640000000002</v>
      </c>
      <c r="M29" s="193"/>
      <c r="N29" s="193">
        <v>11.001506333333332</v>
      </c>
      <c r="O29" s="193"/>
      <c r="P29" s="193">
        <v>0</v>
      </c>
      <c r="Q29" s="193"/>
      <c r="R29" s="193">
        <v>0</v>
      </c>
      <c r="S29" s="193"/>
      <c r="T29" s="193">
        <v>0</v>
      </c>
      <c r="U29" s="193"/>
      <c r="V29" s="193">
        <v>0</v>
      </c>
      <c r="W29" s="193"/>
      <c r="X29" s="193">
        <v>0</v>
      </c>
      <c r="Y29" s="193"/>
      <c r="Z29" s="193" t="s">
        <v>538</v>
      </c>
      <c r="AA29" s="193"/>
      <c r="AB29" s="193">
        <v>170.87879999999998</v>
      </c>
      <c r="AC29" s="193">
        <v>28.479800000000012</v>
      </c>
    </row>
    <row r="30" spans="1:32" s="206" customFormat="1" ht="47.25" x14ac:dyDescent="0.25">
      <c r="A30" s="171" t="s">
        <v>63</v>
      </c>
      <c r="B30" s="172" t="s">
        <v>177</v>
      </c>
      <c r="C30" s="193">
        <v>181.792</v>
      </c>
      <c r="D30" s="193">
        <v>181.792</v>
      </c>
      <c r="E30" s="193">
        <v>181.792</v>
      </c>
      <c r="F30" s="193">
        <v>142.399</v>
      </c>
      <c r="G30" s="193">
        <v>39.393000000000001</v>
      </c>
      <c r="H30" s="193">
        <v>142.399</v>
      </c>
      <c r="I30" s="193"/>
      <c r="J30" s="193">
        <v>142.399</v>
      </c>
      <c r="K30" s="193"/>
      <c r="L30" s="193">
        <v>0</v>
      </c>
      <c r="M30" s="193"/>
      <c r="N30" s="193">
        <v>0</v>
      </c>
      <c r="O30" s="193"/>
      <c r="P30" s="193">
        <v>0</v>
      </c>
      <c r="Q30" s="193"/>
      <c r="R30" s="193">
        <v>0</v>
      </c>
      <c r="S30" s="193"/>
      <c r="T30" s="193">
        <v>0</v>
      </c>
      <c r="U30" s="193"/>
      <c r="V30" s="193">
        <v>0</v>
      </c>
      <c r="W30" s="193"/>
      <c r="X30" s="193">
        <v>0</v>
      </c>
      <c r="Y30" s="193"/>
      <c r="Z30" s="193" t="s">
        <v>538</v>
      </c>
      <c r="AA30" s="193"/>
      <c r="AB30" s="193">
        <v>142.399</v>
      </c>
      <c r="AC30" s="193">
        <v>142.399</v>
      </c>
    </row>
    <row r="31" spans="1:32" s="206" customFormat="1" x14ac:dyDescent="0.25">
      <c r="A31" s="171" t="s">
        <v>176</v>
      </c>
      <c r="B31" s="174" t="s">
        <v>175</v>
      </c>
      <c r="C31" s="193">
        <v>0</v>
      </c>
      <c r="D31" s="193">
        <v>0</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2" s="206" customFormat="1" ht="31.5" x14ac:dyDescent="0.25">
      <c r="A32" s="171" t="s">
        <v>174</v>
      </c>
      <c r="B32" s="174" t="s">
        <v>173</v>
      </c>
      <c r="C32" s="193">
        <v>0</v>
      </c>
      <c r="D32" s="193">
        <v>0</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206" customFormat="1" x14ac:dyDescent="0.25">
      <c r="A33" s="171" t="s">
        <v>172</v>
      </c>
      <c r="B33" s="174" t="s">
        <v>171</v>
      </c>
      <c r="C33" s="193">
        <v>0</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206" customFormat="1" x14ac:dyDescent="0.25">
      <c r="A34" s="171" t="s">
        <v>170</v>
      </c>
      <c r="B34" s="174" t="s">
        <v>169</v>
      </c>
      <c r="C34" s="193">
        <v>181.792</v>
      </c>
      <c r="D34" s="193">
        <v>181.792</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206" customFormat="1" ht="31.5" x14ac:dyDescent="0.25">
      <c r="A35" s="171" t="s">
        <v>62</v>
      </c>
      <c r="B35" s="17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206" customFormat="1" x14ac:dyDescent="0.25">
      <c r="A36" s="173" t="s">
        <v>167</v>
      </c>
      <c r="B36" s="174" t="s">
        <v>546</v>
      </c>
      <c r="C36" s="193"/>
      <c r="D36" s="193"/>
      <c r="E36" s="193"/>
      <c r="F36" s="193"/>
      <c r="G36" s="193">
        <v>0</v>
      </c>
      <c r="H36" s="193">
        <v>0</v>
      </c>
      <c r="I36" s="252" t="s">
        <v>584</v>
      </c>
      <c r="J36" s="193">
        <v>0</v>
      </c>
      <c r="K36" s="252" t="s">
        <v>584</v>
      </c>
      <c r="L36" s="193">
        <v>0</v>
      </c>
      <c r="M36" s="252" t="s">
        <v>584</v>
      </c>
      <c r="N36" s="193">
        <v>0</v>
      </c>
      <c r="O36" s="252" t="s">
        <v>584</v>
      </c>
      <c r="P36" s="193">
        <v>0</v>
      </c>
      <c r="Q36" s="252" t="s">
        <v>584</v>
      </c>
      <c r="R36" s="193">
        <v>0</v>
      </c>
      <c r="S36" s="252" t="s">
        <v>584</v>
      </c>
      <c r="T36" s="193">
        <v>0</v>
      </c>
      <c r="U36" s="252" t="s">
        <v>584</v>
      </c>
      <c r="V36" s="193">
        <v>0</v>
      </c>
      <c r="W36" s="252" t="s">
        <v>584</v>
      </c>
      <c r="X36" s="193">
        <v>0</v>
      </c>
      <c r="Y36" s="252" t="s">
        <v>584</v>
      </c>
      <c r="Z36" s="193" t="s">
        <v>538</v>
      </c>
      <c r="AA36" s="252" t="s">
        <v>538</v>
      </c>
      <c r="AB36" s="193">
        <v>0</v>
      </c>
      <c r="AC36" s="193">
        <v>0</v>
      </c>
    </row>
    <row r="37" spans="1:29" s="206" customFormat="1" ht="31.5" x14ac:dyDescent="0.25">
      <c r="A37" s="173" t="s">
        <v>166</v>
      </c>
      <c r="B37" s="176" t="s">
        <v>544</v>
      </c>
      <c r="C37" s="193"/>
      <c r="D37" s="193"/>
      <c r="E37" s="193"/>
      <c r="F37" s="193"/>
      <c r="G37" s="193">
        <v>0</v>
      </c>
      <c r="H37" s="193">
        <v>0</v>
      </c>
      <c r="I37" s="252" t="s">
        <v>584</v>
      </c>
      <c r="J37" s="193">
        <v>0</v>
      </c>
      <c r="K37" s="252" t="s">
        <v>584</v>
      </c>
      <c r="L37" s="193">
        <v>0</v>
      </c>
      <c r="M37" s="252" t="s">
        <v>584</v>
      </c>
      <c r="N37" s="193">
        <v>0</v>
      </c>
      <c r="O37" s="252" t="s">
        <v>584</v>
      </c>
      <c r="P37" s="193">
        <v>0</v>
      </c>
      <c r="Q37" s="252" t="s">
        <v>584</v>
      </c>
      <c r="R37" s="193">
        <v>0</v>
      </c>
      <c r="S37" s="252" t="s">
        <v>584</v>
      </c>
      <c r="T37" s="193">
        <v>0</v>
      </c>
      <c r="U37" s="252" t="s">
        <v>584</v>
      </c>
      <c r="V37" s="193">
        <v>0</v>
      </c>
      <c r="W37" s="252" t="s">
        <v>584</v>
      </c>
      <c r="X37" s="193">
        <v>0</v>
      </c>
      <c r="Y37" s="252" t="s">
        <v>584</v>
      </c>
      <c r="Z37" s="193" t="s">
        <v>538</v>
      </c>
      <c r="AA37" s="252" t="s">
        <v>538</v>
      </c>
      <c r="AB37" s="193">
        <v>0</v>
      </c>
      <c r="AC37" s="193">
        <v>0</v>
      </c>
    </row>
    <row r="38" spans="1:29" s="206" customFormat="1" x14ac:dyDescent="0.25">
      <c r="A38" s="173" t="s">
        <v>165</v>
      </c>
      <c r="B38" s="176" t="s">
        <v>156</v>
      </c>
      <c r="C38" s="193"/>
      <c r="D38" s="193"/>
      <c r="E38" s="193"/>
      <c r="F38" s="193"/>
      <c r="G38" s="193">
        <v>0</v>
      </c>
      <c r="H38" s="193">
        <v>0</v>
      </c>
      <c r="I38" s="252" t="s">
        <v>584</v>
      </c>
      <c r="J38" s="193">
        <v>0</v>
      </c>
      <c r="K38" s="252" t="s">
        <v>584</v>
      </c>
      <c r="L38" s="193">
        <v>0</v>
      </c>
      <c r="M38" s="252" t="s">
        <v>584</v>
      </c>
      <c r="N38" s="193">
        <v>0</v>
      </c>
      <c r="O38" s="252" t="s">
        <v>584</v>
      </c>
      <c r="P38" s="193">
        <v>0</v>
      </c>
      <c r="Q38" s="252" t="s">
        <v>584</v>
      </c>
      <c r="R38" s="193">
        <v>0</v>
      </c>
      <c r="S38" s="252" t="s">
        <v>584</v>
      </c>
      <c r="T38" s="193">
        <v>0</v>
      </c>
      <c r="U38" s="252" t="s">
        <v>584</v>
      </c>
      <c r="V38" s="193">
        <v>0</v>
      </c>
      <c r="W38" s="252" t="s">
        <v>584</v>
      </c>
      <c r="X38" s="193">
        <v>0</v>
      </c>
      <c r="Y38" s="252" t="s">
        <v>584</v>
      </c>
      <c r="Z38" s="193" t="s">
        <v>538</v>
      </c>
      <c r="AA38" s="252" t="s">
        <v>538</v>
      </c>
      <c r="AB38" s="193">
        <v>0</v>
      </c>
      <c r="AC38" s="193">
        <v>0</v>
      </c>
    </row>
    <row r="39" spans="1:29" s="206" customFormat="1" x14ac:dyDescent="0.25">
      <c r="A39" s="173" t="s">
        <v>164</v>
      </c>
      <c r="B39" s="174" t="s">
        <v>545</v>
      </c>
      <c r="C39" s="193"/>
      <c r="D39" s="193"/>
      <c r="E39" s="193"/>
      <c r="F39" s="193"/>
      <c r="G39" s="193">
        <v>0</v>
      </c>
      <c r="H39" s="193">
        <v>0</v>
      </c>
      <c r="I39" s="252" t="s">
        <v>584</v>
      </c>
      <c r="J39" s="193">
        <v>0</v>
      </c>
      <c r="K39" s="252" t="s">
        <v>584</v>
      </c>
      <c r="L39" s="193">
        <v>0</v>
      </c>
      <c r="M39" s="252" t="s">
        <v>584</v>
      </c>
      <c r="N39" s="193">
        <v>0</v>
      </c>
      <c r="O39" s="252" t="s">
        <v>584</v>
      </c>
      <c r="P39" s="193">
        <v>0</v>
      </c>
      <c r="Q39" s="252" t="s">
        <v>584</v>
      </c>
      <c r="R39" s="193">
        <v>0</v>
      </c>
      <c r="S39" s="252" t="s">
        <v>584</v>
      </c>
      <c r="T39" s="193">
        <v>0</v>
      </c>
      <c r="U39" s="252" t="s">
        <v>584</v>
      </c>
      <c r="V39" s="193">
        <v>0</v>
      </c>
      <c r="W39" s="252" t="s">
        <v>584</v>
      </c>
      <c r="X39" s="193">
        <v>0</v>
      </c>
      <c r="Y39" s="252" t="s">
        <v>584</v>
      </c>
      <c r="Z39" s="193" t="s">
        <v>538</v>
      </c>
      <c r="AA39" s="252" t="s">
        <v>538</v>
      </c>
      <c r="AB39" s="193">
        <v>0</v>
      </c>
      <c r="AC39" s="193">
        <v>0</v>
      </c>
    </row>
    <row r="40" spans="1:29" s="206" customFormat="1" x14ac:dyDescent="0.25">
      <c r="A40" s="173" t="s">
        <v>163</v>
      </c>
      <c r="B40" s="174" t="s">
        <v>547</v>
      </c>
      <c r="C40" s="193"/>
      <c r="D40" s="193"/>
      <c r="E40" s="193"/>
      <c r="F40" s="193"/>
      <c r="G40" s="193">
        <v>0</v>
      </c>
      <c r="H40" s="193">
        <v>0</v>
      </c>
      <c r="I40" s="252" t="s">
        <v>584</v>
      </c>
      <c r="J40" s="193">
        <v>0</v>
      </c>
      <c r="K40" s="252" t="s">
        <v>584</v>
      </c>
      <c r="L40" s="193">
        <v>0</v>
      </c>
      <c r="M40" s="252" t="s">
        <v>584</v>
      </c>
      <c r="N40" s="193">
        <v>0</v>
      </c>
      <c r="O40" s="252" t="s">
        <v>584</v>
      </c>
      <c r="P40" s="193">
        <v>0</v>
      </c>
      <c r="Q40" s="252" t="s">
        <v>584</v>
      </c>
      <c r="R40" s="193">
        <v>0</v>
      </c>
      <c r="S40" s="252" t="s">
        <v>584</v>
      </c>
      <c r="T40" s="193">
        <v>0</v>
      </c>
      <c r="U40" s="252" t="s">
        <v>584</v>
      </c>
      <c r="V40" s="193">
        <v>0</v>
      </c>
      <c r="W40" s="252" t="s">
        <v>584</v>
      </c>
      <c r="X40" s="193">
        <v>0</v>
      </c>
      <c r="Y40" s="252" t="s">
        <v>584</v>
      </c>
      <c r="Z40" s="193" t="s">
        <v>538</v>
      </c>
      <c r="AA40" s="252" t="s">
        <v>538</v>
      </c>
      <c r="AB40" s="193">
        <v>0</v>
      </c>
      <c r="AC40" s="193">
        <v>0</v>
      </c>
    </row>
    <row r="41" spans="1:29" s="206" customFormat="1" x14ac:dyDescent="0.25">
      <c r="A41" s="173" t="s">
        <v>162</v>
      </c>
      <c r="B41" s="174" t="s">
        <v>548</v>
      </c>
      <c r="C41" s="193"/>
      <c r="D41" s="193"/>
      <c r="E41" s="193"/>
      <c r="F41" s="193"/>
      <c r="G41" s="193">
        <v>0</v>
      </c>
      <c r="H41" s="193">
        <v>0</v>
      </c>
      <c r="I41" s="252" t="s">
        <v>584</v>
      </c>
      <c r="J41" s="193">
        <v>0</v>
      </c>
      <c r="K41" s="252" t="s">
        <v>584</v>
      </c>
      <c r="L41" s="193">
        <v>0</v>
      </c>
      <c r="M41" s="252" t="s">
        <v>584</v>
      </c>
      <c r="N41" s="193">
        <v>0</v>
      </c>
      <c r="O41" s="252" t="s">
        <v>584</v>
      </c>
      <c r="P41" s="193">
        <v>0</v>
      </c>
      <c r="Q41" s="252" t="s">
        <v>584</v>
      </c>
      <c r="R41" s="193">
        <v>0</v>
      </c>
      <c r="S41" s="252" t="s">
        <v>584</v>
      </c>
      <c r="T41" s="193">
        <v>0</v>
      </c>
      <c r="U41" s="252" t="s">
        <v>584</v>
      </c>
      <c r="V41" s="193">
        <v>0</v>
      </c>
      <c r="W41" s="252" t="s">
        <v>584</v>
      </c>
      <c r="X41" s="193">
        <v>0</v>
      </c>
      <c r="Y41" s="252" t="s">
        <v>584</v>
      </c>
      <c r="Z41" s="193" t="s">
        <v>538</v>
      </c>
      <c r="AA41" s="252" t="s">
        <v>538</v>
      </c>
      <c r="AB41" s="193">
        <v>0</v>
      </c>
      <c r="AC41" s="193">
        <v>0</v>
      </c>
    </row>
    <row r="42" spans="1:29" s="206" customFormat="1" x14ac:dyDescent="0.25">
      <c r="A42" s="173" t="s">
        <v>161</v>
      </c>
      <c r="B42" s="174" t="s">
        <v>549</v>
      </c>
      <c r="C42" s="193"/>
      <c r="D42" s="193"/>
      <c r="E42" s="193"/>
      <c r="F42" s="193"/>
      <c r="G42" s="193">
        <v>0</v>
      </c>
      <c r="H42" s="193">
        <v>0</v>
      </c>
      <c r="I42" s="252" t="s">
        <v>584</v>
      </c>
      <c r="J42" s="193">
        <v>0</v>
      </c>
      <c r="K42" s="252" t="s">
        <v>584</v>
      </c>
      <c r="L42" s="193">
        <v>0</v>
      </c>
      <c r="M42" s="252" t="s">
        <v>584</v>
      </c>
      <c r="N42" s="193">
        <v>0</v>
      </c>
      <c r="O42" s="252" t="s">
        <v>584</v>
      </c>
      <c r="P42" s="193">
        <v>0</v>
      </c>
      <c r="Q42" s="252" t="s">
        <v>584</v>
      </c>
      <c r="R42" s="193">
        <v>0</v>
      </c>
      <c r="S42" s="252" t="s">
        <v>584</v>
      </c>
      <c r="T42" s="193">
        <v>0</v>
      </c>
      <c r="U42" s="252" t="s">
        <v>584</v>
      </c>
      <c r="V42" s="193">
        <v>0</v>
      </c>
      <c r="W42" s="252" t="s">
        <v>584</v>
      </c>
      <c r="X42" s="193">
        <v>0</v>
      </c>
      <c r="Y42" s="252" t="s">
        <v>584</v>
      </c>
      <c r="Z42" s="193" t="s">
        <v>538</v>
      </c>
      <c r="AA42" s="252" t="s">
        <v>538</v>
      </c>
      <c r="AB42" s="193">
        <v>0</v>
      </c>
      <c r="AC42" s="193">
        <v>0</v>
      </c>
    </row>
    <row r="43" spans="1:29" s="206" customFormat="1" x14ac:dyDescent="0.25">
      <c r="A43" s="173" t="s">
        <v>550</v>
      </c>
      <c r="B43" s="174" t="s">
        <v>551</v>
      </c>
      <c r="C43" s="193"/>
      <c r="D43" s="193"/>
      <c r="E43" s="193"/>
      <c r="F43" s="193"/>
      <c r="G43" s="193">
        <v>0</v>
      </c>
      <c r="H43" s="193">
        <v>0</v>
      </c>
      <c r="I43" s="252" t="s">
        <v>584</v>
      </c>
      <c r="J43" s="193">
        <v>0</v>
      </c>
      <c r="K43" s="252" t="s">
        <v>584</v>
      </c>
      <c r="L43" s="193">
        <v>0</v>
      </c>
      <c r="M43" s="252" t="s">
        <v>584</v>
      </c>
      <c r="N43" s="193">
        <v>0</v>
      </c>
      <c r="O43" s="252" t="s">
        <v>584</v>
      </c>
      <c r="P43" s="193">
        <v>0</v>
      </c>
      <c r="Q43" s="252" t="s">
        <v>584</v>
      </c>
      <c r="R43" s="193">
        <v>0</v>
      </c>
      <c r="S43" s="252" t="s">
        <v>584</v>
      </c>
      <c r="T43" s="193">
        <v>0</v>
      </c>
      <c r="U43" s="252" t="s">
        <v>584</v>
      </c>
      <c r="V43" s="193">
        <v>0</v>
      </c>
      <c r="W43" s="252" t="s">
        <v>584</v>
      </c>
      <c r="X43" s="193">
        <v>0</v>
      </c>
      <c r="Y43" s="252" t="s">
        <v>584</v>
      </c>
      <c r="Z43" s="193" t="s">
        <v>538</v>
      </c>
      <c r="AA43" s="252" t="s">
        <v>538</v>
      </c>
      <c r="AB43" s="193">
        <v>0</v>
      </c>
      <c r="AC43" s="193">
        <v>0</v>
      </c>
    </row>
    <row r="44" spans="1:29" s="206" customFormat="1" x14ac:dyDescent="0.25">
      <c r="A44" s="173" t="s">
        <v>552</v>
      </c>
      <c r="B44" s="174" t="s">
        <v>553</v>
      </c>
      <c r="C44" s="193"/>
      <c r="D44" s="193"/>
      <c r="E44" s="193"/>
      <c r="F44" s="193"/>
      <c r="G44" s="193">
        <v>0</v>
      </c>
      <c r="H44" s="193">
        <v>0</v>
      </c>
      <c r="I44" s="252" t="s">
        <v>584</v>
      </c>
      <c r="J44" s="193">
        <v>0</v>
      </c>
      <c r="K44" s="252" t="s">
        <v>584</v>
      </c>
      <c r="L44" s="193">
        <v>0</v>
      </c>
      <c r="M44" s="252" t="s">
        <v>584</v>
      </c>
      <c r="N44" s="193">
        <v>0</v>
      </c>
      <c r="O44" s="252" t="s">
        <v>584</v>
      </c>
      <c r="P44" s="193">
        <v>0</v>
      </c>
      <c r="Q44" s="252" t="s">
        <v>584</v>
      </c>
      <c r="R44" s="193">
        <v>0</v>
      </c>
      <c r="S44" s="252" t="s">
        <v>584</v>
      </c>
      <c r="T44" s="193">
        <v>0</v>
      </c>
      <c r="U44" s="252" t="s">
        <v>584</v>
      </c>
      <c r="V44" s="193">
        <v>0</v>
      </c>
      <c r="W44" s="252" t="s">
        <v>584</v>
      </c>
      <c r="X44" s="193">
        <v>0</v>
      </c>
      <c r="Y44" s="252" t="s">
        <v>584</v>
      </c>
      <c r="Z44" s="193" t="s">
        <v>538</v>
      </c>
      <c r="AA44" s="252" t="s">
        <v>538</v>
      </c>
      <c r="AB44" s="193">
        <v>0</v>
      </c>
      <c r="AC44" s="193">
        <v>0</v>
      </c>
    </row>
    <row r="45" spans="1:29" s="206" customFormat="1" x14ac:dyDescent="0.25">
      <c r="A45" s="173" t="s">
        <v>554</v>
      </c>
      <c r="B45" s="174" t="s">
        <v>555</v>
      </c>
      <c r="C45" s="193"/>
      <c r="D45" s="193"/>
      <c r="E45" s="193"/>
      <c r="F45" s="193"/>
      <c r="G45" s="193">
        <v>0</v>
      </c>
      <c r="H45" s="193">
        <v>0</v>
      </c>
      <c r="I45" s="252" t="s">
        <v>584</v>
      </c>
      <c r="J45" s="193">
        <v>0</v>
      </c>
      <c r="K45" s="252" t="s">
        <v>584</v>
      </c>
      <c r="L45" s="193">
        <v>0</v>
      </c>
      <c r="M45" s="252" t="s">
        <v>584</v>
      </c>
      <c r="N45" s="193">
        <v>0</v>
      </c>
      <c r="O45" s="252" t="s">
        <v>584</v>
      </c>
      <c r="P45" s="193">
        <v>0</v>
      </c>
      <c r="Q45" s="252" t="s">
        <v>584</v>
      </c>
      <c r="R45" s="193">
        <v>0</v>
      </c>
      <c r="S45" s="252" t="s">
        <v>584</v>
      </c>
      <c r="T45" s="193">
        <v>0</v>
      </c>
      <c r="U45" s="252" t="s">
        <v>584</v>
      </c>
      <c r="V45" s="193">
        <v>0</v>
      </c>
      <c r="W45" s="252" t="s">
        <v>584</v>
      </c>
      <c r="X45" s="193">
        <v>0</v>
      </c>
      <c r="Y45" s="252" t="s">
        <v>584</v>
      </c>
      <c r="Z45" s="193" t="s">
        <v>538</v>
      </c>
      <c r="AA45" s="252" t="s">
        <v>538</v>
      </c>
      <c r="AB45" s="193">
        <v>0</v>
      </c>
      <c r="AC45" s="193">
        <v>0</v>
      </c>
    </row>
    <row r="46" spans="1:29" s="206" customFormat="1" x14ac:dyDescent="0.25">
      <c r="A46" s="173" t="s">
        <v>556</v>
      </c>
      <c r="B46" s="174" t="s">
        <v>557</v>
      </c>
      <c r="C46" s="193"/>
      <c r="D46" s="193"/>
      <c r="E46" s="193"/>
      <c r="F46" s="193"/>
      <c r="G46" s="193">
        <v>0</v>
      </c>
      <c r="H46" s="193">
        <v>0</v>
      </c>
      <c r="I46" s="252" t="s">
        <v>584</v>
      </c>
      <c r="J46" s="193">
        <v>0</v>
      </c>
      <c r="K46" s="252" t="s">
        <v>584</v>
      </c>
      <c r="L46" s="193">
        <v>0</v>
      </c>
      <c r="M46" s="252" t="s">
        <v>584</v>
      </c>
      <c r="N46" s="193">
        <v>0</v>
      </c>
      <c r="O46" s="252" t="s">
        <v>584</v>
      </c>
      <c r="P46" s="193">
        <v>0</v>
      </c>
      <c r="Q46" s="252" t="s">
        <v>584</v>
      </c>
      <c r="R46" s="193">
        <v>0</v>
      </c>
      <c r="S46" s="252" t="s">
        <v>584</v>
      </c>
      <c r="T46" s="193">
        <v>0</v>
      </c>
      <c r="U46" s="252" t="s">
        <v>584</v>
      </c>
      <c r="V46" s="193">
        <v>0</v>
      </c>
      <c r="W46" s="252" t="s">
        <v>584</v>
      </c>
      <c r="X46" s="193">
        <v>0</v>
      </c>
      <c r="Y46" s="252" t="s">
        <v>584</v>
      </c>
      <c r="Z46" s="193" t="s">
        <v>538</v>
      </c>
      <c r="AA46" s="252" t="s">
        <v>538</v>
      </c>
      <c r="AB46" s="193">
        <v>0</v>
      </c>
      <c r="AC46" s="193">
        <v>0</v>
      </c>
    </row>
    <row r="47" spans="1:29" s="206" customFormat="1" x14ac:dyDescent="0.25">
      <c r="A47" s="171" t="s">
        <v>61</v>
      </c>
      <c r="B47" s="172" t="s">
        <v>160</v>
      </c>
      <c r="C47" s="193"/>
      <c r="D47" s="193"/>
      <c r="E47" s="193"/>
      <c r="F47" s="193"/>
      <c r="G47" s="193"/>
      <c r="H47" s="193"/>
      <c r="I47" s="193"/>
      <c r="J47" s="193"/>
      <c r="K47" s="193"/>
      <c r="L47" s="193"/>
      <c r="M47" s="193"/>
      <c r="N47" s="193"/>
      <c r="O47" s="193"/>
      <c r="P47" s="193"/>
      <c r="Q47" s="193"/>
      <c r="R47" s="193"/>
      <c r="S47" s="252"/>
      <c r="T47" s="193"/>
      <c r="U47" s="193"/>
      <c r="V47" s="193"/>
      <c r="W47" s="193"/>
      <c r="X47" s="193"/>
      <c r="Y47" s="193"/>
      <c r="Z47" s="193"/>
      <c r="AA47" s="193"/>
      <c r="AB47" s="193"/>
      <c r="AC47" s="193"/>
    </row>
    <row r="48" spans="1:29" s="206" customFormat="1" x14ac:dyDescent="0.25">
      <c r="A48" s="173" t="s">
        <v>159</v>
      </c>
      <c r="B48" s="174" t="s">
        <v>546</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538</v>
      </c>
      <c r="AA48" s="193"/>
      <c r="AB48" s="193">
        <v>0</v>
      </c>
      <c r="AC48" s="193">
        <v>0</v>
      </c>
    </row>
    <row r="49" spans="1:29" s="206" customFormat="1" ht="31.5" x14ac:dyDescent="0.25">
      <c r="A49" s="173" t="s">
        <v>158</v>
      </c>
      <c r="B49" s="176" t="s">
        <v>544</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538</v>
      </c>
      <c r="AA49" s="193"/>
      <c r="AB49" s="193">
        <v>0</v>
      </c>
      <c r="AC49" s="193">
        <v>0</v>
      </c>
    </row>
    <row r="50" spans="1:29" s="206" customFormat="1" x14ac:dyDescent="0.25">
      <c r="A50" s="173" t="s">
        <v>157</v>
      </c>
      <c r="B50" s="176" t="s">
        <v>156</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538</v>
      </c>
      <c r="AA50" s="193"/>
      <c r="AB50" s="193">
        <v>0</v>
      </c>
      <c r="AC50" s="193">
        <v>0</v>
      </c>
    </row>
    <row r="51" spans="1:29" s="206" customFormat="1" ht="31.5" x14ac:dyDescent="0.25">
      <c r="A51" s="173" t="s">
        <v>155</v>
      </c>
      <c r="B51" s="174" t="s">
        <v>154</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538</v>
      </c>
      <c r="AA51" s="193"/>
      <c r="AB51" s="193">
        <v>0</v>
      </c>
      <c r="AC51" s="193">
        <v>0</v>
      </c>
    </row>
    <row r="52" spans="1:29" s="206" customFormat="1" ht="31.5" x14ac:dyDescent="0.25">
      <c r="A52" s="173" t="s">
        <v>153</v>
      </c>
      <c r="B52" s="174" t="s">
        <v>152</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538</v>
      </c>
      <c r="AA52" s="193"/>
      <c r="AB52" s="193">
        <v>0</v>
      </c>
      <c r="AC52" s="193">
        <v>0</v>
      </c>
    </row>
    <row r="53" spans="1:29" s="206" customFormat="1" x14ac:dyDescent="0.25">
      <c r="A53" s="173" t="s">
        <v>151</v>
      </c>
      <c r="B53" s="174" t="s">
        <v>150</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538</v>
      </c>
      <c r="AA53" s="193"/>
      <c r="AB53" s="193">
        <v>0</v>
      </c>
      <c r="AC53" s="193">
        <v>0</v>
      </c>
    </row>
    <row r="54" spans="1:29" s="206" customFormat="1" x14ac:dyDescent="0.25">
      <c r="A54" s="173" t="s">
        <v>149</v>
      </c>
      <c r="B54" s="174" t="s">
        <v>547</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538</v>
      </c>
      <c r="AA54" s="193"/>
      <c r="AB54" s="193">
        <v>0</v>
      </c>
      <c r="AC54" s="193">
        <v>0</v>
      </c>
    </row>
    <row r="55" spans="1:29" s="206" customFormat="1" x14ac:dyDescent="0.25">
      <c r="A55" s="173" t="s">
        <v>558</v>
      </c>
      <c r="B55" s="174" t="s">
        <v>548</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538</v>
      </c>
      <c r="AA55" s="193"/>
      <c r="AB55" s="193">
        <v>0</v>
      </c>
      <c r="AC55" s="193">
        <v>0</v>
      </c>
    </row>
    <row r="56" spans="1:29" s="206" customFormat="1" x14ac:dyDescent="0.25">
      <c r="A56" s="173" t="s">
        <v>559</v>
      </c>
      <c r="B56" s="174" t="s">
        <v>549</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538</v>
      </c>
      <c r="AA56" s="193"/>
      <c r="AB56" s="193">
        <v>0</v>
      </c>
      <c r="AC56" s="193">
        <v>0</v>
      </c>
    </row>
    <row r="57" spans="1:29" s="206" customFormat="1" x14ac:dyDescent="0.25">
      <c r="A57" s="173" t="s">
        <v>560</v>
      </c>
      <c r="B57" s="174" t="s">
        <v>551</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538</v>
      </c>
      <c r="AA57" s="193"/>
      <c r="AB57" s="193">
        <v>0</v>
      </c>
      <c r="AC57" s="193">
        <v>0</v>
      </c>
    </row>
    <row r="58" spans="1:29" s="206" customFormat="1" x14ac:dyDescent="0.25">
      <c r="A58" s="173" t="s">
        <v>561</v>
      </c>
      <c r="B58" s="174" t="s">
        <v>553</v>
      </c>
      <c r="C58" s="193">
        <v>1</v>
      </c>
      <c r="D58" s="193">
        <v>1</v>
      </c>
      <c r="E58" s="193"/>
      <c r="F58" s="193"/>
      <c r="G58" s="193">
        <v>0</v>
      </c>
      <c r="H58" s="193">
        <v>1</v>
      </c>
      <c r="I58" s="193"/>
      <c r="J58" s="193">
        <v>0</v>
      </c>
      <c r="K58" s="193"/>
      <c r="L58" s="193">
        <v>0</v>
      </c>
      <c r="M58" s="193"/>
      <c r="N58" s="193">
        <v>1</v>
      </c>
      <c r="O58" s="193"/>
      <c r="P58" s="193">
        <v>0</v>
      </c>
      <c r="Q58" s="193"/>
      <c r="R58" s="193">
        <v>0</v>
      </c>
      <c r="S58" s="193"/>
      <c r="T58" s="193">
        <v>0</v>
      </c>
      <c r="U58" s="193"/>
      <c r="V58" s="193">
        <v>0</v>
      </c>
      <c r="W58" s="193"/>
      <c r="X58" s="193">
        <v>0</v>
      </c>
      <c r="Y58" s="193"/>
      <c r="Z58" s="193" t="s">
        <v>538</v>
      </c>
      <c r="AA58" s="193"/>
      <c r="AB58" s="193">
        <v>1</v>
      </c>
      <c r="AC58" s="193">
        <v>1</v>
      </c>
    </row>
    <row r="59" spans="1:29" s="206" customFormat="1" x14ac:dyDescent="0.25">
      <c r="A59" s="173" t="s">
        <v>562</v>
      </c>
      <c r="B59" s="174" t="s">
        <v>555</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538</v>
      </c>
      <c r="AA59" s="193"/>
      <c r="AB59" s="193">
        <v>0</v>
      </c>
      <c r="AC59" s="193">
        <v>0</v>
      </c>
    </row>
    <row r="60" spans="1:29" s="206" customFormat="1" x14ac:dyDescent="0.25">
      <c r="A60" s="173" t="s">
        <v>563</v>
      </c>
      <c r="B60" s="174" t="s">
        <v>557</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538</v>
      </c>
      <c r="AA60" s="193"/>
      <c r="AB60" s="193">
        <v>0</v>
      </c>
      <c r="AC60" s="193">
        <v>0</v>
      </c>
    </row>
    <row r="61" spans="1:29" s="206" customFormat="1" ht="35.25" customHeight="1" x14ac:dyDescent="0.25">
      <c r="A61" s="171" t="s">
        <v>59</v>
      </c>
      <c r="B61" s="17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206" customFormat="1" x14ac:dyDescent="0.25">
      <c r="A62" s="173" t="s">
        <v>147</v>
      </c>
      <c r="B62" s="174" t="s">
        <v>146</v>
      </c>
      <c r="C62" s="193">
        <v>181.792</v>
      </c>
      <c r="D62" s="193">
        <v>181.792</v>
      </c>
      <c r="E62" s="193"/>
      <c r="F62" s="193"/>
      <c r="G62" s="193">
        <v>0</v>
      </c>
      <c r="H62" s="193">
        <v>0</v>
      </c>
      <c r="I62" s="193"/>
      <c r="J62" s="193">
        <v>0</v>
      </c>
      <c r="K62" s="193"/>
      <c r="L62" s="193">
        <v>0</v>
      </c>
      <c r="M62" s="193"/>
      <c r="N62" s="193">
        <v>181.792</v>
      </c>
      <c r="O62" s="193"/>
      <c r="P62" s="193">
        <v>0</v>
      </c>
      <c r="Q62" s="193"/>
      <c r="R62" s="193">
        <v>0</v>
      </c>
      <c r="S62" s="193"/>
      <c r="T62" s="193">
        <v>0</v>
      </c>
      <c r="U62" s="193"/>
      <c r="V62" s="193">
        <v>0</v>
      </c>
      <c r="W62" s="193"/>
      <c r="X62" s="193">
        <v>0</v>
      </c>
      <c r="Y62" s="193"/>
      <c r="Z62" s="193" t="s">
        <v>538</v>
      </c>
      <c r="AA62" s="193"/>
      <c r="AB62" s="193">
        <v>0</v>
      </c>
      <c r="AC62" s="193">
        <v>181.792</v>
      </c>
    </row>
    <row r="63" spans="1:29" s="206" customFormat="1" x14ac:dyDescent="0.25">
      <c r="A63" s="173" t="s">
        <v>145</v>
      </c>
      <c r="B63" s="176" t="s">
        <v>139</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538</v>
      </c>
      <c r="AA63" s="193"/>
      <c r="AB63" s="193">
        <v>0</v>
      </c>
      <c r="AC63" s="193">
        <v>0</v>
      </c>
    </row>
    <row r="64" spans="1:29" s="206" customFormat="1" x14ac:dyDescent="0.25">
      <c r="A64" s="173" t="s">
        <v>144</v>
      </c>
      <c r="B64" s="174" t="s">
        <v>138</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538</v>
      </c>
      <c r="AA64" s="193"/>
      <c r="AB64" s="193">
        <v>0</v>
      </c>
      <c r="AC64" s="193">
        <v>0</v>
      </c>
    </row>
    <row r="65" spans="1:29" s="206" customFormat="1" x14ac:dyDescent="0.25">
      <c r="A65" s="173" t="s">
        <v>143</v>
      </c>
      <c r="B65" s="176" t="s">
        <v>137</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538</v>
      </c>
      <c r="AA65" s="193"/>
      <c r="AB65" s="193">
        <v>0</v>
      </c>
      <c r="AC65" s="193">
        <v>0</v>
      </c>
    </row>
    <row r="66" spans="1:29" s="206" customFormat="1" x14ac:dyDescent="0.25">
      <c r="A66" s="173" t="s">
        <v>142</v>
      </c>
      <c r="B66" s="176" t="s">
        <v>136</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538</v>
      </c>
      <c r="AA66" s="193"/>
      <c r="AB66" s="193">
        <v>0</v>
      </c>
      <c r="AC66" s="193">
        <v>0</v>
      </c>
    </row>
    <row r="67" spans="1:29" s="206" customFormat="1" x14ac:dyDescent="0.25">
      <c r="A67" s="173" t="s">
        <v>141</v>
      </c>
      <c r="B67" s="174" t="s">
        <v>547</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538</v>
      </c>
      <c r="AA67" s="193"/>
      <c r="AB67" s="193">
        <v>0</v>
      </c>
      <c r="AC67" s="193">
        <v>0</v>
      </c>
    </row>
    <row r="68" spans="1:29" s="206" customFormat="1" x14ac:dyDescent="0.25">
      <c r="A68" s="173" t="s">
        <v>564</v>
      </c>
      <c r="B68" s="174" t="s">
        <v>548</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538</v>
      </c>
      <c r="AA68" s="193"/>
      <c r="AB68" s="193">
        <v>0</v>
      </c>
      <c r="AC68" s="193">
        <v>0</v>
      </c>
    </row>
    <row r="69" spans="1:29" s="206" customFormat="1" x14ac:dyDescent="0.25">
      <c r="A69" s="173" t="s">
        <v>565</v>
      </c>
      <c r="B69" s="174" t="s">
        <v>549</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538</v>
      </c>
      <c r="AA69" s="193"/>
      <c r="AB69" s="193">
        <v>0</v>
      </c>
      <c r="AC69" s="193">
        <v>0</v>
      </c>
    </row>
    <row r="70" spans="1:29" s="206" customFormat="1" x14ac:dyDescent="0.25">
      <c r="A70" s="173" t="s">
        <v>566</v>
      </c>
      <c r="B70" s="174" t="s">
        <v>551</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538</v>
      </c>
      <c r="AA70" s="193"/>
      <c r="AB70" s="193">
        <v>0</v>
      </c>
      <c r="AC70" s="193">
        <v>0</v>
      </c>
    </row>
    <row r="71" spans="1:29" s="206" customFormat="1" x14ac:dyDescent="0.25">
      <c r="A71" s="173" t="s">
        <v>567</v>
      </c>
      <c r="B71" s="174" t="s">
        <v>553</v>
      </c>
      <c r="C71" s="193"/>
      <c r="D71" s="193"/>
      <c r="E71" s="193"/>
      <c r="F71" s="193"/>
      <c r="G71" s="193">
        <v>0</v>
      </c>
      <c r="H71" s="193">
        <v>1</v>
      </c>
      <c r="I71" s="193"/>
      <c r="J71" s="193">
        <v>0</v>
      </c>
      <c r="K71" s="193"/>
      <c r="L71" s="193">
        <v>0</v>
      </c>
      <c r="M71" s="193"/>
      <c r="N71" s="193">
        <v>1</v>
      </c>
      <c r="O71" s="193"/>
      <c r="P71" s="193">
        <v>0</v>
      </c>
      <c r="Q71" s="193"/>
      <c r="R71" s="193">
        <v>0</v>
      </c>
      <c r="S71" s="193"/>
      <c r="T71" s="193">
        <v>0</v>
      </c>
      <c r="U71" s="193"/>
      <c r="V71" s="193">
        <v>0</v>
      </c>
      <c r="W71" s="193"/>
      <c r="X71" s="193">
        <v>0</v>
      </c>
      <c r="Y71" s="193"/>
      <c r="Z71" s="193" t="s">
        <v>538</v>
      </c>
      <c r="AA71" s="193"/>
      <c r="AB71" s="193">
        <v>1</v>
      </c>
      <c r="AC71" s="193">
        <v>1</v>
      </c>
    </row>
    <row r="72" spans="1:29" s="206" customFormat="1" x14ac:dyDescent="0.25">
      <c r="A72" s="173" t="s">
        <v>568</v>
      </c>
      <c r="B72" s="174" t="s">
        <v>555</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538</v>
      </c>
      <c r="AA72" s="193"/>
      <c r="AB72" s="193">
        <v>0</v>
      </c>
      <c r="AC72" s="193">
        <v>0</v>
      </c>
    </row>
    <row r="73" spans="1:29" s="206" customFormat="1" x14ac:dyDescent="0.25">
      <c r="A73" s="173" t="s">
        <v>569</v>
      </c>
      <c r="B73" s="174" t="s">
        <v>557</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538</v>
      </c>
      <c r="AA73" s="193"/>
      <c r="AB73" s="193">
        <v>0</v>
      </c>
      <c r="AC73" s="193">
        <v>0</v>
      </c>
    </row>
    <row r="74" spans="1:29" s="206" customFormat="1" ht="36.75" customHeight="1" x14ac:dyDescent="0.25">
      <c r="A74" s="171" t="s">
        <v>58</v>
      </c>
      <c r="B74" s="177" t="s">
        <v>235</v>
      </c>
      <c r="C74" s="193"/>
      <c r="D74" s="193"/>
      <c r="E74" s="193"/>
      <c r="F74" s="193"/>
      <c r="G74" s="193">
        <v>0</v>
      </c>
      <c r="H74" s="193">
        <v>181.792</v>
      </c>
      <c r="I74" s="193"/>
      <c r="J74" s="193">
        <v>0</v>
      </c>
      <c r="K74" s="193"/>
      <c r="L74" s="193">
        <v>0</v>
      </c>
      <c r="M74" s="193"/>
      <c r="N74" s="193">
        <v>0</v>
      </c>
      <c r="O74" s="193"/>
      <c r="P74" s="193">
        <v>0</v>
      </c>
      <c r="Q74" s="193"/>
      <c r="R74" s="193">
        <v>0</v>
      </c>
      <c r="S74" s="193"/>
      <c r="T74" s="193">
        <v>0</v>
      </c>
      <c r="U74" s="193"/>
      <c r="V74" s="193">
        <v>0</v>
      </c>
      <c r="W74" s="193"/>
      <c r="X74" s="193">
        <v>0</v>
      </c>
      <c r="Y74" s="193"/>
      <c r="Z74" s="193" t="s">
        <v>538</v>
      </c>
      <c r="AA74" s="193"/>
      <c r="AB74" s="193">
        <v>181.792</v>
      </c>
      <c r="AC74" s="193">
        <v>0</v>
      </c>
    </row>
    <row r="75" spans="1:29" s="206" customFormat="1" x14ac:dyDescent="0.25">
      <c r="A75" s="171" t="s">
        <v>56</v>
      </c>
      <c r="B75" s="17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206" customFormat="1" x14ac:dyDescent="0.25">
      <c r="A76" s="173" t="s">
        <v>230</v>
      </c>
      <c r="B76" s="174" t="s">
        <v>546</v>
      </c>
      <c r="C76" s="194"/>
      <c r="D76" s="195"/>
      <c r="E76" s="196"/>
      <c r="F76" s="196"/>
      <c r="G76" s="193">
        <v>0</v>
      </c>
      <c r="H76" s="193">
        <v>0</v>
      </c>
      <c r="I76" s="196"/>
      <c r="J76" s="193">
        <v>0</v>
      </c>
      <c r="K76" s="195"/>
      <c r="L76" s="193">
        <v>0</v>
      </c>
      <c r="M76" s="195"/>
      <c r="N76" s="193">
        <v>0</v>
      </c>
      <c r="O76" s="195"/>
      <c r="P76" s="193">
        <v>0</v>
      </c>
      <c r="Q76" s="195"/>
      <c r="R76" s="193">
        <v>0</v>
      </c>
      <c r="S76" s="195"/>
      <c r="T76" s="193">
        <v>0</v>
      </c>
      <c r="U76" s="195"/>
      <c r="V76" s="193">
        <v>0</v>
      </c>
      <c r="W76" s="195"/>
      <c r="X76" s="193">
        <v>0</v>
      </c>
      <c r="Y76" s="195"/>
      <c r="Z76" s="193" t="s">
        <v>538</v>
      </c>
      <c r="AA76" s="195"/>
      <c r="AB76" s="193">
        <v>0</v>
      </c>
      <c r="AC76" s="193">
        <v>0</v>
      </c>
    </row>
    <row r="77" spans="1:29" s="206" customFormat="1" ht="31.5" x14ac:dyDescent="0.25">
      <c r="A77" s="173" t="s">
        <v>231</v>
      </c>
      <c r="B77" s="176" t="s">
        <v>544</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538</v>
      </c>
      <c r="AA77" s="193"/>
      <c r="AB77" s="193">
        <v>0</v>
      </c>
      <c r="AC77" s="193">
        <v>0</v>
      </c>
    </row>
    <row r="78" spans="1:29" s="206" customFormat="1" x14ac:dyDescent="0.25">
      <c r="A78" s="173" t="s">
        <v>232</v>
      </c>
      <c r="B78" s="176" t="s">
        <v>156</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538</v>
      </c>
      <c r="AA78" s="193"/>
      <c r="AB78" s="193">
        <v>0</v>
      </c>
      <c r="AC78" s="193">
        <v>0</v>
      </c>
    </row>
    <row r="79" spans="1:29" s="206" customFormat="1" x14ac:dyDescent="0.25">
      <c r="A79" s="173" t="s">
        <v>233</v>
      </c>
      <c r="B79" s="174" t="s">
        <v>570</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538</v>
      </c>
      <c r="AA79" s="193"/>
      <c r="AB79" s="193">
        <v>0</v>
      </c>
      <c r="AC79" s="193">
        <v>0</v>
      </c>
    </row>
    <row r="80" spans="1:29" s="206" customFormat="1" x14ac:dyDescent="0.25">
      <c r="A80" s="173" t="s">
        <v>234</v>
      </c>
      <c r="B80" s="174" t="s">
        <v>547</v>
      </c>
      <c r="C80" s="194"/>
      <c r="D80" s="195"/>
      <c r="E80" s="196"/>
      <c r="F80" s="196"/>
      <c r="G80" s="193">
        <v>0</v>
      </c>
      <c r="H80" s="193">
        <v>0</v>
      </c>
      <c r="I80" s="196"/>
      <c r="J80" s="193">
        <v>0</v>
      </c>
      <c r="K80" s="195"/>
      <c r="L80" s="193">
        <v>0</v>
      </c>
      <c r="M80" s="195"/>
      <c r="N80" s="193">
        <v>0</v>
      </c>
      <c r="O80" s="195"/>
      <c r="P80" s="193">
        <v>0</v>
      </c>
      <c r="Q80" s="195"/>
      <c r="R80" s="193">
        <v>0</v>
      </c>
      <c r="S80" s="195"/>
      <c r="T80" s="193">
        <v>0</v>
      </c>
      <c r="U80" s="195"/>
      <c r="V80" s="193">
        <v>0</v>
      </c>
      <c r="W80" s="195"/>
      <c r="X80" s="193">
        <v>0</v>
      </c>
      <c r="Y80" s="195"/>
      <c r="Z80" s="193" t="s">
        <v>538</v>
      </c>
      <c r="AA80" s="195"/>
      <c r="AB80" s="193">
        <v>0</v>
      </c>
      <c r="AC80" s="193">
        <v>0</v>
      </c>
    </row>
    <row r="81" spans="1:29" s="206" customFormat="1" x14ac:dyDescent="0.25">
      <c r="A81" s="173" t="s">
        <v>571</v>
      </c>
      <c r="B81" s="174" t="s">
        <v>548</v>
      </c>
      <c r="C81" s="194"/>
      <c r="D81" s="195"/>
      <c r="E81" s="196"/>
      <c r="F81" s="196"/>
      <c r="G81" s="193">
        <v>0</v>
      </c>
      <c r="H81" s="193">
        <v>0</v>
      </c>
      <c r="I81" s="196"/>
      <c r="J81" s="193">
        <v>0</v>
      </c>
      <c r="K81" s="195"/>
      <c r="L81" s="193">
        <v>0</v>
      </c>
      <c r="M81" s="195"/>
      <c r="N81" s="193">
        <v>0</v>
      </c>
      <c r="O81" s="195"/>
      <c r="P81" s="193">
        <v>0</v>
      </c>
      <c r="Q81" s="195"/>
      <c r="R81" s="193">
        <v>0</v>
      </c>
      <c r="S81" s="195"/>
      <c r="T81" s="193">
        <v>0</v>
      </c>
      <c r="U81" s="195"/>
      <c r="V81" s="193">
        <v>0</v>
      </c>
      <c r="W81" s="195"/>
      <c r="X81" s="193">
        <v>0</v>
      </c>
      <c r="Y81" s="195"/>
      <c r="Z81" s="193" t="s">
        <v>538</v>
      </c>
      <c r="AA81" s="195"/>
      <c r="AB81" s="193">
        <v>0</v>
      </c>
      <c r="AC81" s="193">
        <v>0</v>
      </c>
    </row>
    <row r="82" spans="1:29" s="206" customFormat="1" x14ac:dyDescent="0.25">
      <c r="A82" s="173" t="s">
        <v>572</v>
      </c>
      <c r="B82" s="174" t="s">
        <v>549</v>
      </c>
      <c r="C82" s="194"/>
      <c r="D82" s="195"/>
      <c r="E82" s="196"/>
      <c r="F82" s="196"/>
      <c r="G82" s="193">
        <v>0</v>
      </c>
      <c r="H82" s="193">
        <v>0</v>
      </c>
      <c r="I82" s="196"/>
      <c r="J82" s="193">
        <v>0</v>
      </c>
      <c r="K82" s="195"/>
      <c r="L82" s="193">
        <v>0</v>
      </c>
      <c r="M82" s="195"/>
      <c r="N82" s="193">
        <v>0</v>
      </c>
      <c r="O82" s="195"/>
      <c r="P82" s="193">
        <v>0</v>
      </c>
      <c r="Q82" s="195"/>
      <c r="R82" s="193">
        <v>0</v>
      </c>
      <c r="S82" s="195"/>
      <c r="T82" s="193">
        <v>0</v>
      </c>
      <c r="U82" s="195"/>
      <c r="V82" s="193">
        <v>0</v>
      </c>
      <c r="W82" s="195"/>
      <c r="X82" s="193">
        <v>0</v>
      </c>
      <c r="Y82" s="195"/>
      <c r="Z82" s="193" t="s">
        <v>538</v>
      </c>
      <c r="AA82" s="195"/>
      <c r="AB82" s="193">
        <v>0</v>
      </c>
      <c r="AC82" s="193">
        <v>0</v>
      </c>
    </row>
    <row r="83" spans="1:29" s="206" customFormat="1" x14ac:dyDescent="0.25">
      <c r="A83" s="173" t="s">
        <v>573</v>
      </c>
      <c r="B83" s="174" t="s">
        <v>551</v>
      </c>
      <c r="C83" s="194"/>
      <c r="D83" s="195"/>
      <c r="E83" s="196"/>
      <c r="F83" s="196"/>
      <c r="G83" s="193">
        <v>0</v>
      </c>
      <c r="H83" s="193">
        <v>0</v>
      </c>
      <c r="I83" s="196"/>
      <c r="J83" s="193">
        <v>0</v>
      </c>
      <c r="K83" s="195"/>
      <c r="L83" s="193">
        <v>0</v>
      </c>
      <c r="M83" s="195"/>
      <c r="N83" s="193">
        <v>0</v>
      </c>
      <c r="O83" s="195"/>
      <c r="P83" s="193">
        <v>0</v>
      </c>
      <c r="Q83" s="195"/>
      <c r="R83" s="193">
        <v>0</v>
      </c>
      <c r="S83" s="195"/>
      <c r="T83" s="193">
        <v>0</v>
      </c>
      <c r="U83" s="195"/>
      <c r="V83" s="193">
        <v>0</v>
      </c>
      <c r="W83" s="195"/>
      <c r="X83" s="193">
        <v>0</v>
      </c>
      <c r="Y83" s="195"/>
      <c r="Z83" s="193" t="s">
        <v>538</v>
      </c>
      <c r="AA83" s="195"/>
      <c r="AB83" s="193">
        <v>0</v>
      </c>
      <c r="AC83" s="193">
        <v>0</v>
      </c>
    </row>
    <row r="84" spans="1:29" s="206" customFormat="1" x14ac:dyDescent="0.25">
      <c r="A84" s="173" t="s">
        <v>574</v>
      </c>
      <c r="B84" s="174" t="s">
        <v>553</v>
      </c>
      <c r="C84" s="194"/>
      <c r="D84" s="195"/>
      <c r="E84" s="196"/>
      <c r="F84" s="196"/>
      <c r="G84" s="193">
        <v>0</v>
      </c>
      <c r="H84" s="193">
        <v>0</v>
      </c>
      <c r="I84" s="196"/>
      <c r="J84" s="193">
        <v>0</v>
      </c>
      <c r="K84" s="195"/>
      <c r="L84" s="193">
        <v>0</v>
      </c>
      <c r="M84" s="195"/>
      <c r="N84" s="193">
        <v>0</v>
      </c>
      <c r="O84" s="195"/>
      <c r="P84" s="193">
        <v>0</v>
      </c>
      <c r="Q84" s="195"/>
      <c r="R84" s="193">
        <v>0</v>
      </c>
      <c r="S84" s="195"/>
      <c r="T84" s="193">
        <v>0</v>
      </c>
      <c r="U84" s="195"/>
      <c r="V84" s="193">
        <v>0</v>
      </c>
      <c r="W84" s="195"/>
      <c r="X84" s="193">
        <v>0</v>
      </c>
      <c r="Y84" s="195"/>
      <c r="Z84" s="193" t="s">
        <v>538</v>
      </c>
      <c r="AA84" s="195"/>
      <c r="AB84" s="193">
        <v>0</v>
      </c>
      <c r="AC84" s="193">
        <v>0</v>
      </c>
    </row>
    <row r="85" spans="1:29" s="206" customFormat="1" x14ac:dyDescent="0.25">
      <c r="A85" s="173" t="s">
        <v>575</v>
      </c>
      <c r="B85" s="174" t="s">
        <v>555</v>
      </c>
      <c r="C85" s="194"/>
      <c r="D85" s="195"/>
      <c r="E85" s="196"/>
      <c r="F85" s="196"/>
      <c r="G85" s="193">
        <v>0</v>
      </c>
      <c r="H85" s="193">
        <v>0</v>
      </c>
      <c r="I85" s="196"/>
      <c r="J85" s="193">
        <v>0</v>
      </c>
      <c r="K85" s="195"/>
      <c r="L85" s="193">
        <v>0</v>
      </c>
      <c r="M85" s="195"/>
      <c r="N85" s="193">
        <v>0</v>
      </c>
      <c r="O85" s="195"/>
      <c r="P85" s="193">
        <v>0</v>
      </c>
      <c r="Q85" s="195"/>
      <c r="R85" s="193">
        <v>0</v>
      </c>
      <c r="S85" s="195"/>
      <c r="T85" s="193">
        <v>0</v>
      </c>
      <c r="U85" s="195"/>
      <c r="V85" s="193">
        <v>0</v>
      </c>
      <c r="W85" s="195"/>
      <c r="X85" s="193">
        <v>0</v>
      </c>
      <c r="Y85" s="195"/>
      <c r="Z85" s="193" t="s">
        <v>538</v>
      </c>
      <c r="AA85" s="195"/>
      <c r="AB85" s="193">
        <v>0</v>
      </c>
      <c r="AC85" s="193">
        <v>0</v>
      </c>
    </row>
    <row r="86" spans="1:29" s="206" customFormat="1" ht="13.5" customHeight="1" x14ac:dyDescent="0.25">
      <c r="A86" s="173" t="s">
        <v>576</v>
      </c>
      <c r="B86" s="174" t="s">
        <v>557</v>
      </c>
      <c r="C86" s="197"/>
      <c r="D86" s="195"/>
      <c r="E86" s="196"/>
      <c r="F86" s="196"/>
      <c r="G86" s="193">
        <v>0</v>
      </c>
      <c r="H86" s="193">
        <v>0</v>
      </c>
      <c r="I86" s="196"/>
      <c r="J86" s="193">
        <v>0</v>
      </c>
      <c r="K86" s="195"/>
      <c r="L86" s="193">
        <v>0</v>
      </c>
      <c r="M86" s="195"/>
      <c r="N86" s="193">
        <v>0</v>
      </c>
      <c r="O86" s="195"/>
      <c r="P86" s="193">
        <v>0</v>
      </c>
      <c r="Q86" s="195"/>
      <c r="R86" s="193">
        <v>0</v>
      </c>
      <c r="S86" s="195"/>
      <c r="T86" s="193">
        <v>0</v>
      </c>
      <c r="U86" s="195"/>
      <c r="V86" s="193">
        <v>0</v>
      </c>
      <c r="W86" s="195"/>
      <c r="X86" s="193">
        <v>0</v>
      </c>
      <c r="Y86" s="195"/>
      <c r="Z86" s="193" t="s">
        <v>538</v>
      </c>
      <c r="AA86" s="195"/>
      <c r="AB86" s="193">
        <v>0</v>
      </c>
      <c r="AC86" s="193">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B20:AC21"/>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Layout" topLeftCell="AA4" zoomScale="70" zoomScaleNormal="100" zoomScaleSheetLayoutView="55" zoomScalePageLayoutView="70" workbookViewId="0">
      <selection activeCell="AV27" sqref="AV27"/>
    </sheetView>
  </sheetViews>
  <sheetFormatPr defaultRowHeight="15" x14ac:dyDescent="0.25"/>
  <cols>
    <col min="1" max="1" width="6.140625" style="19" customWidth="1"/>
    <col min="2" max="2" width="9.7109375" style="19" customWidth="1"/>
    <col min="3" max="3" width="15.7109375" style="19" customWidth="1"/>
    <col min="4" max="4" width="15.140625" style="19" customWidth="1"/>
    <col min="5" max="12" width="7.7109375" style="19" customWidth="1"/>
    <col min="13" max="13" width="10.7109375" style="19" customWidth="1"/>
    <col min="14" max="14" width="40"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7" width="14.5703125" style="19" customWidth="1"/>
    <col min="38" max="41" width="1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6" t="str">
        <f>'1. паспорт местоположение'!A5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4" t="str">
        <f>'1. паспорт местоположение'!A9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4" t="str">
        <f>'1. паспорт местоположение'!A12</f>
        <v>N_NA1000.PR.0013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4"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23" t="s">
        <v>505</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14" t="s">
        <v>52</v>
      </c>
      <c r="B22" s="425" t="s">
        <v>24</v>
      </c>
      <c r="C22" s="414" t="s">
        <v>51</v>
      </c>
      <c r="D22" s="414" t="s">
        <v>50</v>
      </c>
      <c r="E22" s="428" t="s">
        <v>516</v>
      </c>
      <c r="F22" s="429"/>
      <c r="G22" s="429"/>
      <c r="H22" s="429"/>
      <c r="I22" s="429"/>
      <c r="J22" s="429"/>
      <c r="K22" s="429"/>
      <c r="L22" s="430"/>
      <c r="M22" s="414" t="s">
        <v>49</v>
      </c>
      <c r="N22" s="414" t="s">
        <v>48</v>
      </c>
      <c r="O22" s="414" t="s">
        <v>47</v>
      </c>
      <c r="P22" s="409" t="s">
        <v>265</v>
      </c>
      <c r="Q22" s="409" t="s">
        <v>46</v>
      </c>
      <c r="R22" s="409" t="s">
        <v>45</v>
      </c>
      <c r="S22" s="409" t="s">
        <v>44</v>
      </c>
      <c r="T22" s="409"/>
      <c r="U22" s="431" t="s">
        <v>43</v>
      </c>
      <c r="V22" s="431" t="s">
        <v>42</v>
      </c>
      <c r="W22" s="409" t="s">
        <v>41</v>
      </c>
      <c r="X22" s="409" t="s">
        <v>40</v>
      </c>
      <c r="Y22" s="409" t="s">
        <v>39</v>
      </c>
      <c r="Z22" s="416"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7" t="s">
        <v>25</v>
      </c>
    </row>
    <row r="23" spans="1:48" s="22" customFormat="1" ht="64.5" customHeight="1" x14ac:dyDescent="0.25">
      <c r="A23" s="424"/>
      <c r="B23" s="426"/>
      <c r="C23" s="424"/>
      <c r="D23" s="424"/>
      <c r="E23" s="419" t="s">
        <v>23</v>
      </c>
      <c r="F23" s="410" t="s">
        <v>139</v>
      </c>
      <c r="G23" s="410" t="s">
        <v>138</v>
      </c>
      <c r="H23" s="410" t="s">
        <v>137</v>
      </c>
      <c r="I23" s="412" t="s">
        <v>427</v>
      </c>
      <c r="J23" s="412" t="s">
        <v>428</v>
      </c>
      <c r="K23" s="412" t="s">
        <v>429</v>
      </c>
      <c r="L23" s="410" t="s">
        <v>80</v>
      </c>
      <c r="M23" s="424"/>
      <c r="N23" s="424"/>
      <c r="O23" s="424"/>
      <c r="P23" s="409"/>
      <c r="Q23" s="409"/>
      <c r="R23" s="409"/>
      <c r="S23" s="421" t="s">
        <v>2</v>
      </c>
      <c r="T23" s="421" t="s">
        <v>11</v>
      </c>
      <c r="U23" s="431"/>
      <c r="V23" s="431"/>
      <c r="W23" s="409"/>
      <c r="X23" s="409"/>
      <c r="Y23" s="409"/>
      <c r="Z23" s="409"/>
      <c r="AA23" s="409"/>
      <c r="AB23" s="409"/>
      <c r="AC23" s="409"/>
      <c r="AD23" s="409"/>
      <c r="AE23" s="409"/>
      <c r="AF23" s="409" t="s">
        <v>22</v>
      </c>
      <c r="AG23" s="409"/>
      <c r="AH23" s="409" t="s">
        <v>21</v>
      </c>
      <c r="AI23" s="409"/>
      <c r="AJ23" s="414" t="s">
        <v>20</v>
      </c>
      <c r="AK23" s="414" t="s">
        <v>19</v>
      </c>
      <c r="AL23" s="414" t="s">
        <v>18</v>
      </c>
      <c r="AM23" s="414" t="s">
        <v>17</v>
      </c>
      <c r="AN23" s="414" t="s">
        <v>16</v>
      </c>
      <c r="AO23" s="414" t="s">
        <v>15</v>
      </c>
      <c r="AP23" s="414" t="s">
        <v>14</v>
      </c>
      <c r="AQ23" s="432" t="s">
        <v>11</v>
      </c>
      <c r="AR23" s="409"/>
      <c r="AS23" s="409"/>
      <c r="AT23" s="409"/>
      <c r="AU23" s="409"/>
      <c r="AV23" s="418"/>
    </row>
    <row r="24" spans="1:48" s="22"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41" t="s">
        <v>13</v>
      </c>
      <c r="AG24" s="141" t="s">
        <v>12</v>
      </c>
      <c r="AH24" s="142" t="s">
        <v>2</v>
      </c>
      <c r="AI24" s="142" t="s">
        <v>11</v>
      </c>
      <c r="AJ24" s="415"/>
      <c r="AK24" s="415"/>
      <c r="AL24" s="415"/>
      <c r="AM24" s="415"/>
      <c r="AN24" s="415"/>
      <c r="AO24" s="415"/>
      <c r="AP24" s="415"/>
      <c r="AQ24" s="433"/>
      <c r="AR24" s="409"/>
      <c r="AS24" s="409"/>
      <c r="AT24" s="409"/>
      <c r="AU24" s="409"/>
      <c r="AV24" s="41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75" customHeight="1" x14ac:dyDescent="0.2">
      <c r="A26" s="240">
        <v>1</v>
      </c>
      <c r="B26" s="241" t="s">
        <v>623</v>
      </c>
      <c r="C26" s="241" t="s">
        <v>624</v>
      </c>
      <c r="D26" s="242">
        <v>45627</v>
      </c>
      <c r="E26" s="240" t="s">
        <v>370</v>
      </c>
      <c r="F26" s="240" t="s">
        <v>370</v>
      </c>
      <c r="G26" s="240" t="s">
        <v>370</v>
      </c>
      <c r="H26" s="240" t="s">
        <v>370</v>
      </c>
      <c r="I26" s="240" t="s">
        <v>370</v>
      </c>
      <c r="J26" s="240" t="s">
        <v>370</v>
      </c>
      <c r="K26" s="240" t="s">
        <v>370</v>
      </c>
      <c r="L26" s="240" t="s">
        <v>370</v>
      </c>
      <c r="M26" s="243" t="s">
        <v>625</v>
      </c>
      <c r="N26" s="241" t="s">
        <v>626</v>
      </c>
      <c r="O26" s="241" t="s">
        <v>623</v>
      </c>
      <c r="P26" s="244" t="s">
        <v>627</v>
      </c>
      <c r="Q26" s="244" t="s">
        <v>628</v>
      </c>
      <c r="R26" s="244" t="s">
        <v>629</v>
      </c>
      <c r="S26" s="244" t="s">
        <v>630</v>
      </c>
      <c r="T26" s="244" t="s">
        <v>630</v>
      </c>
      <c r="U26" s="245">
        <v>1</v>
      </c>
      <c r="V26" s="245">
        <v>1</v>
      </c>
      <c r="W26" s="244" t="s">
        <v>631</v>
      </c>
      <c r="X26" s="245">
        <v>181792</v>
      </c>
      <c r="Y26" s="244" t="s">
        <v>632</v>
      </c>
      <c r="Z26" s="244" t="s">
        <v>633</v>
      </c>
      <c r="AA26" s="244" t="s">
        <v>370</v>
      </c>
      <c r="AB26" s="245">
        <v>181792</v>
      </c>
      <c r="AC26" s="244" t="s">
        <v>631</v>
      </c>
      <c r="AD26" s="246">
        <v>218150</v>
      </c>
      <c r="AE26" s="246">
        <v>218150</v>
      </c>
      <c r="AF26" s="244" t="s">
        <v>634</v>
      </c>
      <c r="AG26" s="244" t="s">
        <v>634</v>
      </c>
      <c r="AH26" s="244" t="s">
        <v>634</v>
      </c>
      <c r="AI26" s="244" t="s">
        <v>634</v>
      </c>
      <c r="AJ26" s="244" t="s">
        <v>634</v>
      </c>
      <c r="AK26" s="244" t="s">
        <v>634</v>
      </c>
      <c r="AL26" s="244" t="s">
        <v>635</v>
      </c>
      <c r="AM26" s="244" t="s">
        <v>635</v>
      </c>
      <c r="AN26" s="244" t="s">
        <v>635</v>
      </c>
      <c r="AO26" s="244" t="s">
        <v>635</v>
      </c>
      <c r="AP26" s="244" t="s">
        <v>632</v>
      </c>
      <c r="AQ26" s="247">
        <v>45065</v>
      </c>
      <c r="AR26" s="244" t="s">
        <v>627</v>
      </c>
      <c r="AS26" s="247">
        <v>45047</v>
      </c>
      <c r="AT26" s="247">
        <v>45504</v>
      </c>
      <c r="AU26" s="243"/>
      <c r="AV26" s="241" t="s">
        <v>636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view="pageBreakPreview" zoomScale="85" zoomScaleNormal="90" zoomScaleSheetLayoutView="85" workbookViewId="0">
      <selection activeCell="B26" sqref="B26"/>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35" t="s">
        <v>69</v>
      </c>
    </row>
    <row r="2" spans="1:8" ht="18.75" x14ac:dyDescent="0.3">
      <c r="B2" s="15" t="s">
        <v>10</v>
      </c>
    </row>
    <row r="3" spans="1:8" ht="18.75" x14ac:dyDescent="0.3">
      <c r="B3" s="15" t="s">
        <v>524</v>
      </c>
    </row>
    <row r="4" spans="1:8" x14ac:dyDescent="0.25">
      <c r="B4" s="40"/>
    </row>
    <row r="5" spans="1:8" ht="18.75" x14ac:dyDescent="0.3">
      <c r="A5" s="440" t="str">
        <f>'1. паспорт местоположение'!A5</f>
        <v>Год раскрытия информации: 2024 год</v>
      </c>
      <c r="B5" s="440"/>
      <c r="C5" s="68"/>
      <c r="D5" s="68"/>
      <c r="E5" s="68"/>
      <c r="F5" s="68"/>
      <c r="G5" s="68"/>
      <c r="H5" s="68"/>
    </row>
    <row r="6" spans="1:8" ht="18.75" x14ac:dyDescent="0.3">
      <c r="A6" s="146"/>
      <c r="B6" s="146"/>
      <c r="C6" s="146"/>
      <c r="D6" s="146"/>
      <c r="E6" s="146"/>
      <c r="F6" s="146"/>
      <c r="G6" s="146"/>
      <c r="H6" s="146"/>
    </row>
    <row r="7" spans="1:8" ht="18.75" x14ac:dyDescent="0.25">
      <c r="A7" s="270" t="s">
        <v>9</v>
      </c>
      <c r="B7" s="270"/>
      <c r="C7" s="145"/>
      <c r="D7" s="145"/>
      <c r="E7" s="145"/>
      <c r="F7" s="145"/>
      <c r="G7" s="145"/>
      <c r="H7" s="145"/>
    </row>
    <row r="8" spans="1:8" ht="18.75" x14ac:dyDescent="0.25">
      <c r="A8" s="145"/>
      <c r="B8" s="145"/>
      <c r="C8" s="145"/>
      <c r="D8" s="145"/>
      <c r="E8" s="145"/>
      <c r="F8" s="145"/>
      <c r="G8" s="145"/>
      <c r="H8" s="145"/>
    </row>
    <row r="9" spans="1:8" ht="18.75" x14ac:dyDescent="0.3">
      <c r="A9" s="437" t="str">
        <f>'1. паспорт местоположение'!A9</f>
        <v>АО "Россети Тюмень"</v>
      </c>
      <c r="B9" s="437"/>
      <c r="C9" s="143"/>
      <c r="D9" s="143"/>
      <c r="E9" s="143"/>
      <c r="F9" s="143"/>
      <c r="G9" s="143"/>
      <c r="H9" s="143"/>
    </row>
    <row r="10" spans="1:8" x14ac:dyDescent="0.25">
      <c r="A10" s="267" t="s">
        <v>8</v>
      </c>
      <c r="B10" s="267"/>
      <c r="C10" s="144"/>
      <c r="D10" s="144"/>
      <c r="E10" s="144"/>
      <c r="F10" s="144"/>
      <c r="G10" s="144"/>
      <c r="H10" s="144"/>
    </row>
    <row r="11" spans="1:8" ht="18.75" x14ac:dyDescent="0.25">
      <c r="A11" s="145"/>
      <c r="B11" s="145"/>
      <c r="C11" s="145"/>
      <c r="D11" s="145"/>
      <c r="E11" s="145"/>
      <c r="F11" s="145"/>
      <c r="G11" s="145"/>
      <c r="H11" s="145"/>
    </row>
    <row r="12" spans="1:8" ht="18.75" x14ac:dyDescent="0.3">
      <c r="A12" s="437" t="str">
        <f>'1. паспорт местоположение'!A12</f>
        <v>N_NA1000.PR.0013</v>
      </c>
      <c r="B12" s="437"/>
      <c r="C12" s="143"/>
      <c r="D12" s="143"/>
      <c r="E12" s="143"/>
      <c r="F12" s="143"/>
      <c r="G12" s="143"/>
      <c r="H12" s="143"/>
    </row>
    <row r="13" spans="1:8" x14ac:dyDescent="0.25">
      <c r="A13" s="267" t="s">
        <v>7</v>
      </c>
      <c r="B13" s="267"/>
      <c r="C13" s="144"/>
      <c r="D13" s="144"/>
      <c r="E13" s="144"/>
      <c r="F13" s="144"/>
      <c r="G13" s="144"/>
      <c r="H13" s="144"/>
    </row>
    <row r="14" spans="1:8" ht="18.75" x14ac:dyDescent="0.25">
      <c r="A14" s="11"/>
      <c r="B14" s="11"/>
      <c r="C14" s="11"/>
      <c r="D14" s="11"/>
      <c r="E14" s="11"/>
      <c r="F14" s="11"/>
      <c r="G14" s="11"/>
      <c r="H14" s="11"/>
    </row>
    <row r="15" spans="1:8" ht="64.5" customHeight="1" x14ac:dyDescent="0.3">
      <c r="A15" s="437"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437"/>
      <c r="C15" s="143"/>
      <c r="D15" s="143"/>
      <c r="E15" s="143"/>
      <c r="F15" s="143"/>
      <c r="G15" s="143"/>
      <c r="H15" s="143"/>
    </row>
    <row r="16" spans="1:8" x14ac:dyDescent="0.25">
      <c r="A16" s="267" t="s">
        <v>6</v>
      </c>
      <c r="B16" s="267"/>
      <c r="C16" s="144"/>
      <c r="D16" s="144"/>
      <c r="E16" s="144"/>
      <c r="F16" s="144"/>
      <c r="G16" s="144"/>
      <c r="H16" s="144"/>
    </row>
    <row r="17" spans="1:2" x14ac:dyDescent="0.25">
      <c r="B17" s="112"/>
    </row>
    <row r="18" spans="1:2" ht="33.75" customHeight="1" x14ac:dyDescent="0.25">
      <c r="A18" s="438" t="s">
        <v>506</v>
      </c>
      <c r="B18" s="439"/>
    </row>
    <row r="19" spans="1:2" x14ac:dyDescent="0.25">
      <c r="B19" s="40"/>
    </row>
    <row r="20" spans="1:2" ht="16.5" thickBot="1" x14ac:dyDescent="0.3">
      <c r="B20" s="113"/>
    </row>
    <row r="21" spans="1:2" ht="45.75" thickBot="1" x14ac:dyDescent="0.3">
      <c r="A21" s="182" t="s">
        <v>377</v>
      </c>
      <c r="B21" s="115" t="s">
        <v>526</v>
      </c>
    </row>
    <row r="22" spans="1:2" ht="16.5" thickBot="1" x14ac:dyDescent="0.3">
      <c r="A22" s="114" t="s">
        <v>378</v>
      </c>
      <c r="B22" s="115" t="s">
        <v>579</v>
      </c>
    </row>
    <row r="23" spans="1:2" ht="16.5" thickBot="1" x14ac:dyDescent="0.3">
      <c r="A23" s="114" t="s">
        <v>343</v>
      </c>
      <c r="B23" s="116" t="s">
        <v>580</v>
      </c>
    </row>
    <row r="24" spans="1:2" ht="16.5" thickBot="1" x14ac:dyDescent="0.3">
      <c r="A24" s="114" t="s">
        <v>379</v>
      </c>
      <c r="B24" s="116"/>
    </row>
    <row r="25" spans="1:2" ht="16.5" thickBot="1" x14ac:dyDescent="0.3">
      <c r="A25" s="117" t="s">
        <v>380</v>
      </c>
      <c r="B25" s="115">
        <v>2025</v>
      </c>
    </row>
    <row r="26" spans="1:2" ht="16.5" thickBot="1" x14ac:dyDescent="0.3">
      <c r="A26" s="118" t="s">
        <v>381</v>
      </c>
      <c r="B26" s="119" t="str">
        <f>'3.3 паспорт описание'!C30</f>
        <v>Н</v>
      </c>
    </row>
    <row r="27" spans="1:2" ht="29.25" thickBot="1" x14ac:dyDescent="0.3">
      <c r="A27" s="126" t="s">
        <v>581</v>
      </c>
      <c r="B27" s="183">
        <f>'6.2. Паспорт фин осв ввод'!D24</f>
        <v>218.15039999999996</v>
      </c>
    </row>
    <row r="28" spans="1:2" ht="16.5" thickBot="1" x14ac:dyDescent="0.3">
      <c r="A28" s="121" t="s">
        <v>382</v>
      </c>
      <c r="B28" s="121" t="s">
        <v>595</v>
      </c>
    </row>
    <row r="29" spans="1:2" ht="29.25" thickBot="1" x14ac:dyDescent="0.3">
      <c r="A29" s="127" t="s">
        <v>383</v>
      </c>
      <c r="B29" s="183">
        <v>218.15</v>
      </c>
    </row>
    <row r="30" spans="1:2" ht="29.25" thickBot="1" x14ac:dyDescent="0.3">
      <c r="A30" s="127" t="s">
        <v>384</v>
      </c>
      <c r="B30" s="183">
        <v>218.15</v>
      </c>
    </row>
    <row r="31" spans="1:2" ht="16.5" thickBot="1" x14ac:dyDescent="0.3">
      <c r="A31" s="121" t="s">
        <v>385</v>
      </c>
      <c r="B31" s="121"/>
    </row>
    <row r="32" spans="1:2" ht="29.25" thickBot="1" x14ac:dyDescent="0.3">
      <c r="A32" s="127" t="s">
        <v>386</v>
      </c>
      <c r="B32" s="121"/>
    </row>
    <row r="33" spans="1:2" ht="16.5" thickBot="1" x14ac:dyDescent="0.3">
      <c r="A33" s="121" t="s">
        <v>387</v>
      </c>
      <c r="B33" s="121"/>
    </row>
    <row r="34" spans="1:2" ht="16.5" thickBot="1" x14ac:dyDescent="0.3">
      <c r="A34" s="121" t="s">
        <v>388</v>
      </c>
      <c r="B34" s="121"/>
    </row>
    <row r="35" spans="1:2" ht="16.5" thickBot="1" x14ac:dyDescent="0.3">
      <c r="A35" s="121" t="s">
        <v>389</v>
      </c>
      <c r="B35" s="121"/>
    </row>
    <row r="36" spans="1:2" ht="16.5" thickBot="1" x14ac:dyDescent="0.3">
      <c r="A36" s="121" t="s">
        <v>390</v>
      </c>
      <c r="B36" s="121"/>
    </row>
    <row r="37" spans="1:2" ht="29.25" thickBot="1" x14ac:dyDescent="0.3">
      <c r="A37" s="127" t="s">
        <v>391</v>
      </c>
      <c r="B37" s="121"/>
    </row>
    <row r="38" spans="1:2" ht="16.5" thickBot="1" x14ac:dyDescent="0.3">
      <c r="A38" s="121" t="s">
        <v>387</v>
      </c>
      <c r="B38" s="121"/>
    </row>
    <row r="39" spans="1:2" ht="16.5" thickBot="1" x14ac:dyDescent="0.3">
      <c r="A39" s="121" t="s">
        <v>388</v>
      </c>
      <c r="B39" s="121"/>
    </row>
    <row r="40" spans="1:2" ht="16.5" thickBot="1" x14ac:dyDescent="0.3">
      <c r="A40" s="121" t="s">
        <v>389</v>
      </c>
      <c r="B40" s="121"/>
    </row>
    <row r="41" spans="1:2" ht="16.5" thickBot="1" x14ac:dyDescent="0.3">
      <c r="A41" s="121" t="s">
        <v>390</v>
      </c>
      <c r="B41" s="121"/>
    </row>
    <row r="42" spans="1:2" ht="29.25" thickBot="1" x14ac:dyDescent="0.3">
      <c r="A42" s="127" t="s">
        <v>392</v>
      </c>
      <c r="B42" s="183">
        <v>218.15</v>
      </c>
    </row>
    <row r="43" spans="1:2" ht="45.75" thickBot="1" x14ac:dyDescent="0.3">
      <c r="A43" s="121" t="s">
        <v>596</v>
      </c>
      <c r="B43" s="207">
        <v>218.15039999999999</v>
      </c>
    </row>
    <row r="44" spans="1:2" ht="16.5" thickBot="1" x14ac:dyDescent="0.3">
      <c r="A44" s="121" t="s">
        <v>388</v>
      </c>
      <c r="B44" s="121">
        <v>100</v>
      </c>
    </row>
    <row r="45" spans="1:2" ht="16.5" thickBot="1" x14ac:dyDescent="0.3">
      <c r="A45" s="121" t="s">
        <v>389</v>
      </c>
      <c r="B45" s="207">
        <v>152.14136199999999</v>
      </c>
    </row>
    <row r="46" spans="1:2" ht="16.5" thickBot="1" x14ac:dyDescent="0.3">
      <c r="A46" s="121" t="s">
        <v>390</v>
      </c>
      <c r="B46" s="207">
        <v>126.784468333333</v>
      </c>
    </row>
    <row r="47" spans="1:2" ht="29.25" thickBot="1" x14ac:dyDescent="0.3">
      <c r="A47" s="120" t="s">
        <v>393</v>
      </c>
      <c r="B47" s="128"/>
    </row>
    <row r="48" spans="1:2" ht="16.5" thickBot="1" x14ac:dyDescent="0.3">
      <c r="A48" s="122" t="s">
        <v>385</v>
      </c>
      <c r="B48" s="128"/>
    </row>
    <row r="49" spans="1:2" ht="16.5" thickBot="1" x14ac:dyDescent="0.3">
      <c r="A49" s="122" t="s">
        <v>394</v>
      </c>
      <c r="B49" s="128"/>
    </row>
    <row r="50" spans="1:2" ht="16.5" thickBot="1" x14ac:dyDescent="0.3">
      <c r="A50" s="122" t="s">
        <v>395</v>
      </c>
      <c r="B50" s="128"/>
    </row>
    <row r="51" spans="1:2" ht="16.5" thickBot="1" x14ac:dyDescent="0.3">
      <c r="A51" s="122" t="s">
        <v>396</v>
      </c>
      <c r="B51" s="128"/>
    </row>
    <row r="52" spans="1:2" ht="16.5" thickBot="1" x14ac:dyDescent="0.3">
      <c r="A52" s="117" t="s">
        <v>397</v>
      </c>
      <c r="B52" s="262">
        <f>B53/B27</f>
        <v>0.69741500359385089</v>
      </c>
    </row>
    <row r="53" spans="1:2" ht="16.5" thickBot="1" x14ac:dyDescent="0.3">
      <c r="A53" s="117" t="s">
        <v>398</v>
      </c>
      <c r="B53" s="261">
        <v>152.14136199999999</v>
      </c>
    </row>
    <row r="54" spans="1:2" ht="16.5" thickBot="1" x14ac:dyDescent="0.3">
      <c r="A54" s="117" t="s">
        <v>399</v>
      </c>
      <c r="B54" s="262">
        <f>B55/B27</f>
        <v>0.58117916966154093</v>
      </c>
    </row>
    <row r="55" spans="1:2" ht="16.5" thickBot="1" x14ac:dyDescent="0.3">
      <c r="A55" s="118" t="s">
        <v>400</v>
      </c>
      <c r="B55" s="261">
        <v>126.784468333333</v>
      </c>
    </row>
    <row r="56" spans="1:2" ht="30" x14ac:dyDescent="0.25">
      <c r="A56" s="120" t="s">
        <v>401</v>
      </c>
      <c r="B56" s="122" t="s">
        <v>402</v>
      </c>
    </row>
    <row r="57" spans="1:2" x14ac:dyDescent="0.25">
      <c r="A57" s="124" t="s">
        <v>403</v>
      </c>
      <c r="B57" s="124" t="s">
        <v>525</v>
      </c>
    </row>
    <row r="58" spans="1:2" x14ac:dyDescent="0.25">
      <c r="A58" s="124" t="s">
        <v>404</v>
      </c>
      <c r="B58" s="124" t="s">
        <v>536</v>
      </c>
    </row>
    <row r="59" spans="1:2" x14ac:dyDescent="0.25">
      <c r="A59" s="124" t="s">
        <v>405</v>
      </c>
      <c r="B59" s="124" t="s">
        <v>536</v>
      </c>
    </row>
    <row r="60" spans="1:2" x14ac:dyDescent="0.25">
      <c r="A60" s="124" t="s">
        <v>406</v>
      </c>
      <c r="B60" s="124" t="s">
        <v>594</v>
      </c>
    </row>
    <row r="61" spans="1:2" ht="16.5" thickBot="1" x14ac:dyDescent="0.3">
      <c r="A61" s="125" t="s">
        <v>407</v>
      </c>
      <c r="B61" s="125" t="s">
        <v>536</v>
      </c>
    </row>
    <row r="62" spans="1:2" ht="30.75" thickBot="1" x14ac:dyDescent="0.3">
      <c r="A62" s="122" t="s">
        <v>408</v>
      </c>
      <c r="B62" s="123"/>
    </row>
    <row r="63" spans="1:2" ht="29.25" thickBot="1" x14ac:dyDescent="0.3">
      <c r="A63" s="117" t="s">
        <v>409</v>
      </c>
      <c r="B63" s="123"/>
    </row>
    <row r="64" spans="1:2" ht="16.5" thickBot="1" x14ac:dyDescent="0.3">
      <c r="A64" s="122" t="s">
        <v>385</v>
      </c>
      <c r="B64" s="130"/>
    </row>
    <row r="65" spans="1:2" ht="16.5" thickBot="1" x14ac:dyDescent="0.3">
      <c r="A65" s="122" t="s">
        <v>410</v>
      </c>
      <c r="B65" s="123"/>
    </row>
    <row r="66" spans="1:2" ht="16.5" thickBot="1" x14ac:dyDescent="0.3">
      <c r="A66" s="122" t="s">
        <v>411</v>
      </c>
      <c r="B66" s="130"/>
    </row>
    <row r="67" spans="1:2" ht="16.5" thickBot="1" x14ac:dyDescent="0.3">
      <c r="A67" s="131" t="s">
        <v>412</v>
      </c>
      <c r="B67" s="147" t="s">
        <v>536</v>
      </c>
    </row>
    <row r="68" spans="1:2" ht="16.5" thickBot="1" x14ac:dyDescent="0.3">
      <c r="A68" s="117" t="s">
        <v>413</v>
      </c>
      <c r="B68" s="129" t="s">
        <v>536</v>
      </c>
    </row>
    <row r="69" spans="1:2" ht="16.5" thickBot="1" x14ac:dyDescent="0.3">
      <c r="A69" s="124" t="s">
        <v>414</v>
      </c>
      <c r="B69" s="132"/>
    </row>
    <row r="70" spans="1:2" ht="16.5" thickBot="1" x14ac:dyDescent="0.3">
      <c r="A70" s="124" t="s">
        <v>415</v>
      </c>
      <c r="B70" s="132"/>
    </row>
    <row r="71" spans="1:2" ht="16.5" thickBot="1" x14ac:dyDescent="0.3">
      <c r="A71" s="124" t="s">
        <v>416</v>
      </c>
      <c r="B71" s="132"/>
    </row>
    <row r="72" spans="1:2" ht="29.25" thickBot="1" x14ac:dyDescent="0.3">
      <c r="A72" s="133" t="s">
        <v>417</v>
      </c>
      <c r="B72" s="184" t="s">
        <v>582</v>
      </c>
    </row>
    <row r="73" spans="1:2" ht="28.5" customHeight="1" x14ac:dyDescent="0.25">
      <c r="A73" s="120" t="s">
        <v>418</v>
      </c>
      <c r="B73" s="434" t="s">
        <v>583</v>
      </c>
    </row>
    <row r="74" spans="1:2" x14ac:dyDescent="0.25">
      <c r="A74" s="124" t="s">
        <v>419</v>
      </c>
      <c r="B74" s="435"/>
    </row>
    <row r="75" spans="1:2" x14ac:dyDescent="0.25">
      <c r="A75" s="124" t="s">
        <v>420</v>
      </c>
      <c r="B75" s="435"/>
    </row>
    <row r="76" spans="1:2" x14ac:dyDescent="0.25">
      <c r="A76" s="124" t="s">
        <v>421</v>
      </c>
      <c r="B76" s="435"/>
    </row>
    <row r="77" spans="1:2" x14ac:dyDescent="0.25">
      <c r="A77" s="124" t="s">
        <v>422</v>
      </c>
      <c r="B77" s="435"/>
    </row>
    <row r="78" spans="1:2" ht="16.5" thickBot="1" x14ac:dyDescent="0.3">
      <c r="A78" s="134" t="s">
        <v>423</v>
      </c>
      <c r="B78" s="436"/>
    </row>
    <row r="81" spans="1:2" x14ac:dyDescent="0.25">
      <c r="A81" s="135"/>
      <c r="B81" s="136"/>
    </row>
    <row r="82" spans="1:2" x14ac:dyDescent="0.25">
      <c r="B82" s="137"/>
    </row>
    <row r="83" spans="1:2" x14ac:dyDescent="0.25">
      <c r="B83" s="13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2024-11-29T05:00:58Z</dcterms:modified>
</cp:coreProperties>
</file>