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NS1100.PR.0008\"/>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8" i="17" l="1"/>
  <c r="A9" i="10" s="1"/>
  <c r="A9" i="19" s="1"/>
  <c r="A9" i="16" s="1"/>
  <c r="A8" i="15" s="1"/>
  <c r="A9" i="5" s="1"/>
  <c r="A9" i="22" s="1"/>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<sst xmlns="http://schemas.openxmlformats.org/spreadsheetml/2006/main" count="1207" uniqueCount="628">
  <si>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</si>
  <si>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</si>
  <si>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</si>
  <si>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</si>
  <si>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</si>
  <si>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</si>
  <si>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</si>
  <si>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</si>
  <si>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</si>
  <si>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</si>
  <si>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</si>
  <si>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</si>
  <si>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</si>
  <si>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</si>
  <si>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</si>
  <si>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</si>
  <si>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</si>
  <si>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</si>
  <si>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</si>
  <si>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</si>
  <si>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</si>
  <si>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</si>
  <si>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</si>
  <si>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</si>
  <si>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</si>
  <si>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</si>
  <si>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</si>
  <si>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</si>
  <si>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</si>
  <si>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</si>
  <si>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</si>
  <si>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</si>
  <si>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</si>
  <si>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</si>
  <si>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</si>
  <si>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</si>
  <si>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</si>
  <si>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</si>
  <si>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</si>
  <si>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</si>
  <si>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</si>
  <si>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</si>
  <si>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</si>
  <si>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</si>
  <si>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</si>
  <si>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</si>
  <si>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</si>
  <si>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</si>
  <si>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</si>
  <si>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</si>
  <si>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</si>
  <si>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</si>
  <si>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</si>
  <si>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</si>
  <si>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</si>
  <si>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</si>
  <si>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</si>
  <si>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</si>
  <si>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</si>
  <si>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</si>
  <si>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</si>
  <si>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</si>
  <si>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</si>
  <si>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</si>
  <si>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</si>
  <si>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</si>
  <si>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</si>
  <si>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</si>
  <si>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</si>
  <si>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</si>
  <si>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</si>
  <si>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</si>
  <si>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</si>
  <si>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</si>
  <si>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</si>
  <si>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</si>
  <si>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</si>
  <si>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</si>
  <si>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</si>
  <si>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</si>
  <si>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</si>
  <si>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</si>
  <si>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</si>
  <si>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</si>
  <si>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</si>
  <si>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</si>
  <si>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</si>
  <si>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</si>
  <si>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</si>
  <si>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</si>
  <si>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</si>
  <si>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</si>
  <si>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</si>
  <si>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</si>
  <si>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</si>
  <si>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</si>
  <si>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</si>
  <si>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</si>
  <si>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</si>
  <si>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</si>
  <si>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</si>
  <si>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</si>
  <si>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</si>
  <si>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</si>
  <si>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</si>
  <si>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</si>
  <si>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</si>
  <si>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</si>
  <si>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</si>
  <si>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</si>
  <si>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</si>
  <si>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</si>
  <si>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</si>
  <si>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</si>
  <si>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</si>
  <si>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</si>
  <si>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</si>
  <si>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</si>
  <si>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</si>
  <si>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</si>
  <si>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</si>
  <si>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</si>
  <si>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</si>
  <si>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</si>
  <si>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</si>
  <si>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</si>
  <si>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</si>
  <si>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</si>
  <si>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</si>
  <si>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</si>
  <si>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</si>
  <si>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</si>
  <si>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</si>
  <si>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</si>
  <si>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</si>
  <si>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</si>
  <si>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</si>
  <si>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</si>
  <si>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</si>
  <si>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</si>
  <si>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</si>
  <si>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</si>
  <si>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</si>
  <si>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</si>
  <si>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</si>
  <si>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</si>
  <si>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</si>
  <si>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</si>
  <si>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</si>
  <si>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</si>
  <si>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</si>
  <si>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</si>
  <si>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</si>
  <si>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</si>
  <si>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</si>
  <si>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</si>
  <si>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</si>
  <si>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</si>
  <si>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</si>
  <si>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</si>
  <si>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</si>
  <si>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</si>
  <si>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</si>
  <si>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</si>
  <si>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</si>
  <si>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</si>
  <si>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</si>
  <si>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</si>
  <si>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</si>
  <si>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</si>
  <si>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</si>
  <si>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</si>
  <si>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</si>
  <si>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</si>
  <si>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</si>
  <si>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</si>
  <si>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</si>
  <si>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</si>
  <si>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</si>
  <si>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</si>
  <si>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</si>
  <si>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</si>
  <si>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</si>
  <si>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</si>
  <si>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</si>
  <si>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</si>
  <si>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</si>
  <si>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</si>
  <si>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</si>
  <si>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</si>
  <si>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</si>
  <si>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</si>
  <si>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</si>
  <si>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</si>
  <si>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</si>
  <si>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</si>
  <si>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</si>
  <si>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</si>
  <si>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</si>
  <si>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</si>
  <si>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</si>
  <si>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</si>
  <si>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</si>
  <si>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</si>
  <si>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</si>
  <si>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</si>
  <si>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</si>
  <si>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</si>
  <si>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</si>
  <si>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</si>
  <si>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</si>
  <si>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</si>
  <si>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</si>
  <si>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</si>
  <si>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</si>
  <si>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</si>
  <si>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</si>
  <si>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</si>
  <si>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</si>
  <si>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</si>
  <si>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</si>
  <si>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</si>
  <si>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</si>
  <si>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</si>
  <si>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</si>
  <si>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</si>
  <si>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</si>
  <si>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</si>
  <si>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</si>
  <si>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</si>
  <si>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</si>
  <si>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</si>
  <si>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</si>
  <si>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</si>
  <si>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</si>
  <si>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</si>
  <si>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</si>
  <si>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</si>
  <si>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</si>
  <si>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</si>
  <si>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</si>
  <si>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</si>
  <si>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</si>
  <si>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</si>
  <si>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</si>
  <si>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</si>
  <si>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</si>
  <si>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</si>
  <si>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</si>
  <si>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</si>
  <si>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</si>
  <si>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</si>
  <si>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</si>
  <si>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</si>
  <si>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</si>
  <si>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</si>
  <si>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</si>
  <si>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</si>
  <si>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</si>
  <si>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</si>
  <si>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</si>
  <si>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</si>
  <si>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</si>
  <si>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</si>
  <si>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</si>
  <si>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</si>
  <si>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</si>
  <si>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</si>
  <si>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</si>
  <si>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</si>
  <si>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</si>
  <si>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</si>
  <si>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</si>
  <si>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</si>
  <si>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</si>
  <si>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</si>
  <si>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</si>
  <si>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</si>
  <si>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</si>
  <si>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</si>
  <si>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</si>
  <si>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</si>
  <si>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</si>
  <si>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</si>
  <si>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</si>
  <si>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</si>
  <si>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</si>
  <si>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</si>
  <si>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</si>
  <si>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</si>
  <si>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</si>
  <si>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</si>
  <si>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</si>
  <si>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</si>
  <si>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</si>
  <si>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</si>
  <si>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</si>
  <si>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</si>
  <si>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</si>
  <si>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</si>
  <si>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</si>
  <si>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</si>
  <si>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</si>
  <si>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</si>
  <si>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</si>
  <si>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</si>
  <si>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</si>
  <si>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</si>
  <si>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</si>
  <si>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</si>
  <si>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</si>
  <si>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</si>
  <si>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</si>
  <si>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</si>
  <si>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</si>
  <si>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</si>
  <si>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</si>
  <si>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</si>
  <si>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</si>
  <si>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</si>
  <si>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</si>
  <si>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</si>
  <si>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</si>
  <si>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</si>
  <si>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</si>
  <si>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</si>
  <si>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</si>
  <si>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</si>
  <si>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</si>
  <si>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</si>
  <si>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</si>
  <si>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</si>
  <si>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</si>
  <si>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</si>
  <si>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</si>
  <si>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</si>
  <si>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</si>
  <si>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</si>
  <si>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</si>
  <si>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</si>
  <si>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</si>
  <si>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</si>
  <si>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</si>
  <si>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</si>
  <si>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</si>
  <si>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</si>
  <si>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</si>
  <si>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</si>
  <si>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</si>
  <si>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</si>
  <si>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</si>
  <si>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</si>
  <si>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</si>
  <si>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</si>
  <si>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</si>
  <si>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</si>
  <si>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</si>
  <si>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</si>
  <si>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</si>
  <si>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</si>
  <si>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</si>
  <si>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</si>
  <si>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</si>
  <si>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</si>
  <si>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</si>
  <si>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</si>
  <si>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</si>
  <si>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</si>
  <si>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</si>
  <si>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</si>
  <si>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</si>
  <si>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</si>
  <si>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</si>
  <si>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</si>
  <si>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</si>
  <si>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</si>
  <si>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</si>
  <si>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</si>
  <si>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</si>
  <si>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</si>
  <si>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</si>
  <si>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</si>
  <si>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</si>
  <si>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</si>
  <si>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</si>
  <si>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</si>
  <si>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</si>
  <si>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</si>
  <si>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</si>
  <si>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</si>
  <si>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</si>
  <si>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</si>
  <si>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</si>
  <si>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</si>
  <si>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</si>
  <si>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</si>
  <si>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</si>
  <si>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</si>
  <si>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</si>
  <si>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</si>
  <si>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</si>
  <si>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</si>
  <si>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</si>
  <si>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</si>
  <si>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</si>
  <si>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</si>
  <si>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</si>
  <si>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</si>
  <si>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</si>
  <si>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</si>
  <si>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</si>
  <si>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</si>
  <si>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</si>
  <si>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</si>
  <si>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</si>
  <si>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</si>
  <si>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</si>
  <si>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</si>
  <si>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</si>
  <si>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</si>
  <si>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</si>
  <si>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</si>
  <si>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</si>
  <si>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</si>
  <si>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</si>
  <si>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</si>
  <si>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</si>
  <si>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</si>
  <si>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</si>
  <si>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</si>
  <si>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</si>
  <si>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</si>
  <si>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</si>
  <si>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</si>
  <si>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</si>
  <si>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</si>
  <si>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</si>
  <si>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</si>
  <si>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</si>
  <si>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</si>
  <si>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</si>
  <si>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</si>
  <si>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</si>
  <si>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</si>
  <si>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</si>
  <si>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</si>
  <si>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</si>
  <si>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</si>
  <si>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</si>
  <si>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</si>
  <si>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</si>
  <si>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</si>
  <si>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</si>
  <si>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</si>
  <si>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</si>
  <si>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</si>
  <si>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</si>
  <si>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</si>
  <si>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</si>
  <si>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</si>
  <si>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</si>
  <si>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</si>
  <si>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</si>
  <si>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</si>
  <si>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</si>
  <si>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</si>
  <si>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</si>
  <si>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</si>
  <si>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</si>
  <si>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</si>
  <si>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</si>
  <si>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</si>
  <si>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</si>
  <si>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</si>
  <si>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</si>
  <si>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</si>
  <si>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</si>
  <si>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</si>
  <si>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</si>
  <si>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</si>
  <si>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</si>
  <si>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</si>
  <si>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</si>
  <si>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</si>
  <si>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</si>
  <si>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</si>
  <si>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</si>
  <si>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</si>
  <si>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</si>
  <si>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</si>
  <si>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</si>
  <si>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</si>
  <si>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</si>
  <si>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</si>
  <si>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</si>
  <si>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</si>
  <si>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</si>
  <si>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</si>
  <si>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</si>
  <si>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</si>
  <si>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</si>
  <si>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</si>
  <si>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</si>
  <si>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</si>
  <si>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</si>
  <si>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</si>
  <si>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</si>
  <si>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</si>
  <si>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</si>
  <si>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</si>
  <si>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</si>
  <si>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</si>
  <si>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</si>
  <si>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</si>
  <si>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</si>
  <si>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</si>
  <si>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</si>
  <si>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</si>
  <si>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</si>
  <si>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</si>
  <si>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</si>
  <si>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</si>
  <si>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</si>
  <si>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</si>
  <si>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</si>
  <si>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N_NS1100.PR.0008</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</si>
  <si>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</si>
  <si>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</si>
  <si>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</si>
  <si>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</si>
  <si>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</si>
  <si>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</si>
  <si>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</si>
  <si>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</si>
  <si>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</si>
  <si>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</si>
  <si>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</si>
  <si>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</si>
  <si>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</si>
  <si>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</si>
  <si>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</si>
  <si>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</si>
  <si>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</si>
  <si>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</si>
  <si>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</si>
  <si>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</si>
  <si>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</si>
  <si>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</si>
  <si>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</si>
  <si>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</si>
  <si>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</si>
  <si>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</si>
  <si>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</si>
  <si>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</si>
  <si>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</si>
  <si>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</si>
  <si>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</si>
  <si>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</si>
  <si>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</si>
  <si>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</si>
  <si>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</si>
  <si>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</si>
  <si>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</si>
  <si>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</si>
  <si>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</si>
  <si>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</si>
  <si>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</si>
  <si>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</si>
  <si>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</si>
  <si>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</si>
  <si>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</si>
  <si>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</si>
  <si>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</si>
  <si>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</si>
  <si>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</si>
  <si>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Сургутский район</t>
  </si>
  <si>
    <t>не требуется</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</si>
  <si>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</si>
  <si>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</si>
  <si>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</si>
  <si>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Проектирование волоконно-оптической линии связи</t>
  </si>
  <si>
    <t>нет</t>
  </si>
  <si>
    <t xml:space="preserve">не требуется </t>
  </si>
  <si>
    <t>Сметная стоимость проекта в ценах 2024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</si>
  <si>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</si>
  <si>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</si>
  <si>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</si>
  <si>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</si>
  <si>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новое строительство</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</si>
  <si>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</si>
  <si>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</si>
  <si>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</si>
  <si>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</si>
  <si>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</si>
  <si>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</si>
  <si>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</si>
  <si>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</si>
  <si>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</si>
  <si>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</si>
  <si>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</si>
  <si>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</si>
  <si>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</si>
  <si>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</si>
  <si>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</si>
  <si>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</si>
  <si>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</si>
  <si>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</si>
  <si>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</si>
  <si>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</si>
  <si>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</si>
  <si>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</si>
  <si>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</si>
  <si>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</si>
  <si>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</si>
  <si>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</si>
  <si>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</si>
  <si>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</si>
  <si>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Проектирование строительства волоконно-оптической инфраструктуры Тюмень - Сургут. Участок ПС 110 кВ Островная - ПС 220 кВ Сургут </t>
  </si>
  <si>
    <t>1,465 млн руб. без НДС за 1 проект</t>
  </si>
  <si>
    <t>Год раскрытия информации: 2024 год</t>
  </si>
  <si>
    <t xml:space="preserve"> - отсутствие собственного ВОК, существенный износ стороннего ВОК размещенного по договорам сервитута (год постройки 2002-2006) и его несоответствие требованиям предъявляемых к ВОЛС Положением ПАО «Россети» «О единой технической политике в электросетевом комплексе».
 - организация цифровых каналов связи и передачи данных для задач оперативно-диспетчерского, оперативно-технологического и корпоративного управления;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</si>
  <si>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Приложений №4, 5 к Соглашению № СТВ-12/2020 о технологическом взаимодействии между АО «СО ЕЭС» и АО «Россети Тюмень» в целях обеспечения надежности функционирования ЕЭС России от 25.02.2020;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t>
  </si>
  <si>
    <t>1.6 Прочие инвестиционные проекты</t>
  </si>
  <si>
    <t xml:space="preserve">Факт 2023 года </t>
  </si>
  <si>
    <t>Год 2028</t>
  </si>
  <si>
    <t xml:space="preserve"> по состоянию на 01.01.2023</t>
  </si>
  <si>
    <t>по состоянию на 01.01.2024</t>
  </si>
  <si>
    <t>Титул исключен из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</si>
</sst>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xf numFmtId="164" fontId="62" fillId="0" borderId="0" applyFont="0" applyFill="0" applyBorder="0" applyAlignment="0" applyProtection="0"/>
    <xf numFmtId="0" fontId="62" fillId="0" borderId="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0" fontId="1" fillId="0" borderId="0"/>
    <xf numFmtId="0" fontId="11" fillId="0" borderId="0"/>
    <xf numFmtId="170" fontId="1" fillId="0" borderId="0" applyFon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1" fillId="0" borderId="0" xfId="50"/>
    <xf numFmtId="0" fontId="38" fillId="0" borderId="0" xfId="50" applyFont="1"/>
    <xf numFmtId="2" fontId="41" fillId="0" borderId="29"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36" xfId="0" applyFont="1" applyFill="1" applyBorder="1" applyAlignment="1">
      <alignment horizontal="left" vertical="center"/>
    </xf>
    <xf numFmtId="0" fontId="7" fillId="0" borderId="1" xfId="1" applyFont="1" applyBorder="1" applyAlignment="1">
      <alignment vertical="center"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6" xfId="0" applyNumberFormat="1" applyFont="1" applyBorder="1" applyAlignment="1">
      <alignment horizontal="left" vertical="center"/>
    </xf>
    <xf numFmtId="2" fontId="63" fillId="0" borderId="1" xfId="1" applyNumberFormat="1" applyFont="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38" xfId="50" applyFont="1" applyBorder="1" applyAlignment="1">
      <alignment horizontal="center" vertical="center"/>
    </xf>
    <xf numFmtId="0" fontId="1" fillId="0" borderId="0" xfId="50" applyAlignment="1"/>
    <xf numFmtId="0" fontId="65" fillId="0" borderId="0" xfId="50" applyFont="1"/>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8"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vertical="top" wrapText="1"/>
    </xf>
    <xf numFmtId="14" fontId="11" fillId="25"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61" fillId="0" borderId="0" xfId="1" applyFont="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3 2" xfId="73"/>
    <cellStyle name="Обычный 2 4" xfId="7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48 3" xfId="77"/>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5"/>
    <cellStyle name="Финансовый 2 2 2 2 2" xfId="59"/>
    <cellStyle name="Финансовый 24 3" xfId="67"/>
    <cellStyle name="Финансовый 24 4" xfId="76"/>
    <cellStyle name="Финансовый 24 5 2" xfId="74"/>
    <cellStyle name="Финансовый 3" xfId="60"/>
    <cellStyle name="Финансовый 4" xfId="72"/>
    <cellStyle name="Финансовый 5" xfId="7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CC-4896-8B6A-3B18BF9ACB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CC-4896-8B6A-3B18BF9ACB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PR.0008+/&#1056;&#1069;&#1060;%20&#1042;&#1054;&#1051;&#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27</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9" t="s">
        <v>619</v>
      </c>
      <c r="B5" s="319"/>
      <c r="C5" s="319"/>
      <c r="D5" s="178"/>
      <c r="E5" s="178"/>
      <c r="F5" s="178"/>
      <c r="G5" s="178"/>
      <c r="H5" s="178"/>
      <c r="I5" s="178"/>
      <c r="J5" s="178"/>
    </row>
    <row r="6" spans="1:22" s="12" customFormat="1" ht="18.75" x14ac:dyDescent="0.3">
      <c r="A6" s="17"/>
      <c r="F6" s="16"/>
      <c r="G6" s="16"/>
      <c r="H6" s="15"/>
    </row>
    <row r="7" spans="1:22" s="12" customFormat="1" ht="18.75" x14ac:dyDescent="0.2">
      <c r="A7" s="323" t="s">
        <v>10</v>
      </c>
      <c r="B7" s="323"/>
      <c r="C7" s="3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4" t="s">
        <v>524</v>
      </c>
      <c r="B9" s="324"/>
      <c r="C9" s="324"/>
      <c r="D9" s="8"/>
      <c r="E9" s="8"/>
      <c r="F9" s="8"/>
      <c r="G9" s="8"/>
      <c r="H9" s="8"/>
      <c r="I9" s="13"/>
      <c r="J9" s="13"/>
      <c r="K9" s="13"/>
      <c r="L9" s="13"/>
      <c r="M9" s="13"/>
      <c r="N9" s="13"/>
      <c r="O9" s="13"/>
      <c r="P9" s="13"/>
      <c r="Q9" s="13"/>
      <c r="R9" s="13"/>
      <c r="S9" s="13"/>
      <c r="T9" s="13"/>
      <c r="U9" s="13"/>
      <c r="V9" s="13"/>
    </row>
    <row r="10" spans="1:22" s="12" customFormat="1" ht="18.75" x14ac:dyDescent="0.2">
      <c r="A10" s="320" t="s">
        <v>9</v>
      </c>
      <c r="B10" s="320"/>
      <c r="C10" s="3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525</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20" t="s">
        <v>8</v>
      </c>
      <c r="B13" s="320"/>
      <c r="C13" s="3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25" t="s">
        <v>587</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20" t="s">
        <v>7</v>
      </c>
      <c r="B16" s="320"/>
      <c r="C16" s="3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1" t="s">
        <v>506</v>
      </c>
      <c r="B18" s="322"/>
      <c r="C18" s="3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341</v>
      </c>
      <c r="C22" s="41" t="s">
        <v>622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578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6"/>
      <c r="B24" s="317"/>
      <c r="C24" s="3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5" t="s">
        <v>453</v>
      </c>
      <c r="C25" s="39" t="s">
        <v>573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5" t="s">
        <v>76</v>
      </c>
      <c r="C26" s="39" t="s">
        <v>574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5" t="s">
        <v>75</v>
      </c>
      <c r="C27" s="39"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5" t="s">
        <v>454</v>
      </c>
      <c r="C28" s="39" t="s">
        <v>576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5" t="s">
        <v>455</v>
      </c>
      <c r="C29" s="39" t="s">
        <v>576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5" t="s">
        <v>456</v>
      </c>
      <c r="C30" s="39" t="s">
        <v>576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457</v>
      </c>
      <c r="C31" s="39" t="s">
        <v>576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458</v>
      </c>
      <c r="C32" s="39" t="s">
        <v>576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459</v>
      </c>
      <c r="C33" s="44" t="s">
        <v>577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475</v>
      </c>
      <c r="B34" s="44" t="s">
        <v>460</v>
      </c>
      <c r="C34" s="29" t="s">
        <v>576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44" t="s">
        <v>73</v>
      </c>
      <c r="C35" s="29" t="s">
        <v>576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44" t="s">
        <v>461</v>
      </c>
      <c r="C36" s="29" t="s">
        <v>576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44" t="s">
        <v>462</v>
      </c>
      <c r="C37" s="29" t="s">
        <v>367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44" t="s">
        <v>239</v>
      </c>
      <c r="C38" s="29" t="s">
        <v>576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6"/>
      <c r="B39" s="317"/>
      <c r="C39" s="318"/>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44" t="s">
        <v>519</v>
      </c>
      <c r="C40" s="204" t="str">
        <f>CONCATENATE((ROUND(C48,2))," ","млн. руб.")</f>
        <v>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44" t="s">
        <v>501</v>
      </c>
      <c r="C41" s="204"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44" t="s">
        <v>516</v>
      </c>
      <c r="C42" s="204"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44" t="s">
        <v>482</v>
      </c>
      <c r="C43" s="204" t="s">
        <v>570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44" t="s">
        <v>507</v>
      </c>
      <c r="C44" s="204" t="s">
        <v>570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44" t="s">
        <v>508</v>
      </c>
      <c r="C45" s="204" t="s">
        <v>579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44" t="s">
        <v>509</v>
      </c>
      <c r="C46" s="204" t="s">
        <v>579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6"/>
      <c r="B47" s="317"/>
      <c r="C47" s="3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44" t="s">
        <v>517</v>
      </c>
      <c r="C48" s="217">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44" t="s">
        <v>518</v>
      </c>
      <c r="C49" s="217">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7" t="str">
        <f>'1. паспорт местоположение'!A12:C12</f>
        <v>N_NS1100.PR.0008</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36.75" customHeight="1" x14ac:dyDescent="0.2">
      <c r="A14" s="325" t="str">
        <f>'1. паспорт местоположение'!A15:C15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1" t="s">
        <v>480</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6" t="s">
        <v>6</v>
      </c>
      <c r="B19" s="326" t="s">
        <v>109</v>
      </c>
      <c r="C19" s="328" t="s">
        <v>373</v>
      </c>
      <c r="D19" s="326" t="s">
        <v>372</v>
      </c>
      <c r="E19" s="326" t="s">
        <v>108</v>
      </c>
      <c r="F19" s="326" t="s">
        <v>107</v>
      </c>
      <c r="G19" s="326" t="s">
        <v>368</v>
      </c>
      <c r="H19" s="326" t="s">
        <v>106</v>
      </c>
      <c r="I19" s="326" t="s">
        <v>105</v>
      </c>
      <c r="J19" s="326" t="s">
        <v>104</v>
      </c>
      <c r="K19" s="326" t="s">
        <v>103</v>
      </c>
      <c r="L19" s="326" t="s">
        <v>102</v>
      </c>
      <c r="M19" s="326" t="s">
        <v>101</v>
      </c>
      <c r="N19" s="326" t="s">
        <v>100</v>
      </c>
      <c r="O19" s="326" t="s">
        <v>99</v>
      </c>
      <c r="P19" s="326" t="s">
        <v>98</v>
      </c>
      <c r="Q19" s="326" t="s">
        <v>371</v>
      </c>
      <c r="R19" s="326"/>
      <c r="S19" s="330" t="s">
        <v>472</v>
      </c>
      <c r="T19" s="4"/>
      <c r="U19" s="4"/>
      <c r="V19" s="4"/>
      <c r="W19" s="4"/>
      <c r="X19" s="4"/>
      <c r="Y19" s="4"/>
    </row>
    <row r="20" spans="1:28" s="3" customFormat="1" ht="180.75" customHeight="1" x14ac:dyDescent="0.2">
      <c r="A20" s="326"/>
      <c r="B20" s="326"/>
      <c r="C20" s="329"/>
      <c r="D20" s="326"/>
      <c r="E20" s="326"/>
      <c r="F20" s="326"/>
      <c r="G20" s="326"/>
      <c r="H20" s="326"/>
      <c r="I20" s="326"/>
      <c r="J20" s="326"/>
      <c r="K20" s="326"/>
      <c r="L20" s="326"/>
      <c r="M20" s="326"/>
      <c r="N20" s="326"/>
      <c r="O20" s="326"/>
      <c r="P20" s="326"/>
      <c r="Q20" s="46" t="s">
        <v>369</v>
      </c>
      <c r="R20" s="47" t="s">
        <v>370</v>
      </c>
      <c r="S20" s="330"/>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473</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50"/>
      <c r="B25" s="51" t="s">
        <v>93</v>
      </c>
      <c r="C25" s="51"/>
      <c r="D25" s="51"/>
      <c r="E25" s="51" t="s">
        <v>92</v>
      </c>
      <c r="F25" s="51" t="s">
        <v>91</v>
      </c>
      <c r="G25" s="51" t="s">
        <v>474</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27"/>
      <c r="B29" s="51" t="s">
        <v>366</v>
      </c>
      <c r="C29" s="51"/>
      <c r="D29" s="51"/>
      <c r="E29" s="127" t="s">
        <v>367</v>
      </c>
      <c r="F29" s="127" t="s">
        <v>367</v>
      </c>
      <c r="G29" s="127" t="s">
        <v>367</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'2. паспорт  ТП'!A4:S4</f>
        <v>Год раскрытия информации: 2024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7" t="str">
        <f>'2. паспорт  ТП'!A8:S8</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7" t="str">
        <f>'2. паспорт  ТП'!A11:S11</f>
        <v>N_NS1100.PR.0008</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48.75" customHeight="1" x14ac:dyDescent="0.2">
      <c r="A16" s="325" t="str">
        <f>'2. паспорт  ТП'!A14:S14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2" t="s">
        <v>485</v>
      </c>
      <c r="B19" s="322"/>
      <c r="C19" s="322"/>
      <c r="D19" s="322"/>
      <c r="E19" s="322"/>
      <c r="F19" s="322"/>
      <c r="G19" s="322"/>
      <c r="H19" s="322"/>
      <c r="I19" s="322"/>
      <c r="J19" s="322"/>
      <c r="K19" s="322"/>
      <c r="L19" s="322"/>
      <c r="M19" s="322"/>
      <c r="N19" s="322"/>
      <c r="O19" s="322"/>
      <c r="P19" s="322"/>
      <c r="Q19" s="322"/>
      <c r="R19" s="322"/>
      <c r="S19" s="322"/>
      <c r="T19" s="322"/>
    </row>
    <row r="20" spans="1:113" s="63"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2" t="s">
        <v>6</v>
      </c>
      <c r="B21" s="335" t="s">
        <v>230</v>
      </c>
      <c r="C21" s="336"/>
      <c r="D21" s="339" t="s">
        <v>131</v>
      </c>
      <c r="E21" s="335" t="s">
        <v>514</v>
      </c>
      <c r="F21" s="336"/>
      <c r="G21" s="335" t="s">
        <v>280</v>
      </c>
      <c r="H21" s="336"/>
      <c r="I21" s="335" t="s">
        <v>130</v>
      </c>
      <c r="J21" s="336"/>
      <c r="K21" s="339" t="s">
        <v>129</v>
      </c>
      <c r="L21" s="335" t="s">
        <v>128</v>
      </c>
      <c r="M21" s="336"/>
      <c r="N21" s="335" t="s">
        <v>510</v>
      </c>
      <c r="O21" s="336"/>
      <c r="P21" s="339" t="s">
        <v>127</v>
      </c>
      <c r="Q21" s="345" t="s">
        <v>126</v>
      </c>
      <c r="R21" s="346"/>
      <c r="S21" s="345" t="s">
        <v>125</v>
      </c>
      <c r="T21" s="347"/>
    </row>
    <row r="22" spans="1:113" ht="204.75" customHeight="1" x14ac:dyDescent="0.25">
      <c r="A22" s="343"/>
      <c r="B22" s="337"/>
      <c r="C22" s="338"/>
      <c r="D22" s="341"/>
      <c r="E22" s="337"/>
      <c r="F22" s="338"/>
      <c r="G22" s="337"/>
      <c r="H22" s="338"/>
      <c r="I22" s="337"/>
      <c r="J22" s="338"/>
      <c r="K22" s="340"/>
      <c r="L22" s="337"/>
      <c r="M22" s="338"/>
      <c r="N22" s="337"/>
      <c r="O22" s="338"/>
      <c r="P22" s="340"/>
      <c r="Q22" s="110" t="s">
        <v>124</v>
      </c>
      <c r="R22" s="110" t="s">
        <v>484</v>
      </c>
      <c r="S22" s="110" t="s">
        <v>123</v>
      </c>
      <c r="T22" s="110" t="s">
        <v>122</v>
      </c>
    </row>
    <row r="23" spans="1:113" ht="51.75" customHeight="1" x14ac:dyDescent="0.25">
      <c r="A23" s="344"/>
      <c r="B23" s="176" t="s">
        <v>120</v>
      </c>
      <c r="C23" s="176" t="s">
        <v>121</v>
      </c>
      <c r="D23" s="340"/>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110" t="s">
        <v>120</v>
      </c>
      <c r="R23" s="110" t="s">
        <v>120</v>
      </c>
      <c r="S23" s="110" t="s">
        <v>120</v>
      </c>
      <c r="T23" s="11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9"/>
      <c r="R25" s="65"/>
      <c r="S25" s="17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4" t="s">
        <v>520</v>
      </c>
      <c r="C29" s="334"/>
      <c r="D29" s="334"/>
      <c r="E29" s="334"/>
      <c r="F29" s="334"/>
      <c r="G29" s="334"/>
      <c r="H29" s="334"/>
      <c r="I29" s="334"/>
      <c r="J29" s="334"/>
      <c r="K29" s="334"/>
      <c r="L29" s="334"/>
      <c r="M29" s="334"/>
      <c r="N29" s="334"/>
      <c r="O29" s="334"/>
      <c r="P29" s="334"/>
      <c r="Q29" s="334"/>
      <c r="R29" s="33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6"/>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'3.1. паспорт Техсостояние ПС'!A6:T6</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7" t="str">
        <f>'3.1. паспорт Техсостояние ПС'!A10:T10</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7" t="str">
        <f>'3.1. паспорт Техсостояние ПС'!A13:T13</f>
        <v>N_NS1100.PR.0008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25" t="str">
        <f>'2. паспорт  ТП'!A14:S14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487</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3" customFormat="1" ht="21" customHeight="1" x14ac:dyDescent="0.25"/>
    <row r="21" spans="1:27" ht="15.75" customHeight="1" x14ac:dyDescent="0.25">
      <c r="A21" s="349" t="s">
        <v>6</v>
      </c>
      <c r="B21" s="352" t="s">
        <v>494</v>
      </c>
      <c r="C21" s="353"/>
      <c r="D21" s="352" t="s">
        <v>496</v>
      </c>
      <c r="E21" s="353"/>
      <c r="F21" s="345" t="s">
        <v>103</v>
      </c>
      <c r="G21" s="347"/>
      <c r="H21" s="347"/>
      <c r="I21" s="346"/>
      <c r="J21" s="349" t="s">
        <v>497</v>
      </c>
      <c r="K21" s="352" t="s">
        <v>498</v>
      </c>
      <c r="L21" s="353"/>
      <c r="M21" s="352" t="s">
        <v>499</v>
      </c>
      <c r="N21" s="353"/>
      <c r="O21" s="352" t="s">
        <v>486</v>
      </c>
      <c r="P21" s="353"/>
      <c r="Q21" s="352" t="s">
        <v>136</v>
      </c>
      <c r="R21" s="353"/>
      <c r="S21" s="349" t="s">
        <v>135</v>
      </c>
      <c r="T21" s="349" t="s">
        <v>500</v>
      </c>
      <c r="U21" s="349" t="s">
        <v>495</v>
      </c>
      <c r="V21" s="352" t="s">
        <v>134</v>
      </c>
      <c r="W21" s="353"/>
      <c r="X21" s="345" t="s">
        <v>126</v>
      </c>
      <c r="Y21" s="347"/>
      <c r="Z21" s="345" t="s">
        <v>125</v>
      </c>
      <c r="AA21" s="347"/>
    </row>
    <row r="22" spans="1:27" ht="216" customHeight="1" x14ac:dyDescent="0.25">
      <c r="A22" s="350"/>
      <c r="B22" s="354"/>
      <c r="C22" s="355"/>
      <c r="D22" s="354"/>
      <c r="E22" s="355"/>
      <c r="F22" s="345" t="s">
        <v>133</v>
      </c>
      <c r="G22" s="346"/>
      <c r="H22" s="345" t="s">
        <v>132</v>
      </c>
      <c r="I22" s="346"/>
      <c r="J22" s="351"/>
      <c r="K22" s="354"/>
      <c r="L22" s="355"/>
      <c r="M22" s="354"/>
      <c r="N22" s="355"/>
      <c r="O22" s="354"/>
      <c r="P22" s="355"/>
      <c r="Q22" s="354"/>
      <c r="R22" s="355"/>
      <c r="S22" s="351"/>
      <c r="T22" s="351"/>
      <c r="U22" s="351"/>
      <c r="V22" s="354"/>
      <c r="W22" s="355"/>
      <c r="X22" s="110" t="s">
        <v>124</v>
      </c>
      <c r="Y22" s="110" t="s">
        <v>484</v>
      </c>
      <c r="Z22" s="110" t="s">
        <v>123</v>
      </c>
      <c r="AA22" s="110" t="s">
        <v>122</v>
      </c>
    </row>
    <row r="23" spans="1:27" ht="60" customHeight="1" x14ac:dyDescent="0.25">
      <c r="A23" s="351"/>
      <c r="B23" s="174" t="s">
        <v>120</v>
      </c>
      <c r="C23" s="174"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3"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6"/>
      <c r="AA26" s="56"/>
    </row>
    <row r="27" spans="1:27" s="61" customFormat="1" ht="12.75" x14ac:dyDescent="0.2">
      <c r="A27" s="62"/>
      <c r="B27" s="62"/>
      <c r="C27" s="62"/>
      <c r="E27" s="62"/>
      <c r="X27" s="114"/>
      <c r="Y27" s="114"/>
      <c r="Z27" s="114"/>
      <c r="AA27" s="11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'3.2 паспорт Техсостояние ЛЭП'!A5:AA5</f>
        <v>Год раскрытия информации: 2024 год</v>
      </c>
      <c r="B5" s="319"/>
      <c r="C5" s="31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7" t="str">
        <f>'3.2 паспорт Техсостояние ЛЭП'!A9:AA9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'3.2 паспорт Техсостояние ЛЭП'!A12:AA12</f>
        <v>N_NS1100.PR.0008</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25" t="str">
        <f>'3.2 паспорт Техсостояние ЛЭП'!A15:AA15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1" t="s">
        <v>479</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89" x14ac:dyDescent="0.2">
      <c r="A22" s="28" t="s">
        <v>66</v>
      </c>
      <c r="B22" s="34" t="s">
        <v>492</v>
      </c>
      <c r="C22" s="202"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213"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213"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581</v>
      </c>
      <c r="D26" s="27"/>
      <c r="E26" s="27"/>
      <c r="F26" s="27"/>
      <c r="G26" s="27"/>
      <c r="H26" s="27"/>
      <c r="I26" s="27"/>
      <c r="J26" s="27"/>
      <c r="K26" s="27"/>
      <c r="L26" s="27"/>
      <c r="M26" s="27"/>
      <c r="N26" s="27"/>
      <c r="O26" s="27"/>
      <c r="P26" s="27"/>
      <c r="Q26" s="27"/>
      <c r="R26" s="27"/>
      <c r="S26" s="27"/>
      <c r="T26" s="27"/>
      <c r="U26" s="27"/>
    </row>
    <row r="27" spans="1:21" ht="330.75" x14ac:dyDescent="0.25">
      <c r="A27" s="28" t="s">
        <v>59</v>
      </c>
      <c r="B27" s="30" t="s">
        <v>493</v>
      </c>
      <c r="C27" s="202"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t="s">
        <v>570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9" t="str">
        <f>'3.3 паспорт описание'!A5:C5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71"/>
      <c r="AB6" s="171"/>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71"/>
      <c r="AB7" s="171"/>
    </row>
    <row r="8" spans="1:28" x14ac:dyDescent="0.25">
      <c r="A8" s="327" t="str">
        <f>'3.3 паспорт описание'!A9:C9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72"/>
      <c r="AB8" s="172"/>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73"/>
      <c r="AB9" s="173"/>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71"/>
      <c r="AB10" s="171"/>
    </row>
    <row r="11" spans="1:28" x14ac:dyDescent="0.25">
      <c r="A11" s="327" t="str">
        <f>'3.3 паспорт описание'!A12:C12</f>
        <v>N_NS1100.PR.0008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72"/>
      <c r="AB11" s="172"/>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73"/>
      <c r="AB12" s="173"/>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48" customHeight="1" x14ac:dyDescent="0.25">
      <c r="A14" s="325" t="str">
        <f>'3.3 паспорт описание'!A15:C15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72"/>
      <c r="AB14" s="172"/>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73"/>
      <c r="AB15" s="173"/>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82"/>
      <c r="AB16" s="182"/>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82"/>
      <c r="AB17" s="182"/>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82"/>
      <c r="AB18" s="182"/>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82"/>
      <c r="AB19" s="182"/>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83"/>
      <c r="AB20" s="183"/>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83"/>
      <c r="AB21" s="183"/>
    </row>
    <row r="22" spans="1:28" x14ac:dyDescent="0.25">
      <c r="A22" s="357" t="s">
        <v>511</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84"/>
      <c r="AB22" s="184"/>
    </row>
    <row r="23" spans="1:28" ht="32.25" customHeight="1" x14ac:dyDescent="0.25">
      <c r="A23" s="359" t="s">
        <v>364</v>
      </c>
      <c r="B23" s="360"/>
      <c r="C23" s="360"/>
      <c r="D23" s="360"/>
      <c r="E23" s="360"/>
      <c r="F23" s="360"/>
      <c r="G23" s="360"/>
      <c r="H23" s="360"/>
      <c r="I23" s="360"/>
      <c r="J23" s="360"/>
      <c r="K23" s="360"/>
      <c r="L23" s="361"/>
      <c r="M23" s="358" t="s">
        <v>365</v>
      </c>
      <c r="N23" s="358"/>
      <c r="O23" s="358"/>
      <c r="P23" s="358"/>
      <c r="Q23" s="358"/>
      <c r="R23" s="358"/>
      <c r="S23" s="358"/>
      <c r="T23" s="358"/>
      <c r="U23" s="358"/>
      <c r="V23" s="358"/>
      <c r="W23" s="358"/>
      <c r="X23" s="358"/>
      <c r="Y23" s="358"/>
      <c r="Z23" s="358"/>
    </row>
    <row r="24" spans="1:28" ht="151.5" customHeight="1" x14ac:dyDescent="0.25">
      <c r="A24" s="107" t="s">
        <v>240</v>
      </c>
      <c r="B24" s="108" t="s">
        <v>269</v>
      </c>
      <c r="C24" s="107" t="s">
        <v>358</v>
      </c>
      <c r="D24" s="107" t="s">
        <v>241</v>
      </c>
      <c r="E24" s="107" t="s">
        <v>359</v>
      </c>
      <c r="F24" s="107" t="s">
        <v>361</v>
      </c>
      <c r="G24" s="107" t="s">
        <v>360</v>
      </c>
      <c r="H24" s="107" t="s">
        <v>242</v>
      </c>
      <c r="I24" s="107" t="s">
        <v>362</v>
      </c>
      <c r="J24" s="107" t="s">
        <v>274</v>
      </c>
      <c r="K24" s="108" t="s">
        <v>268</v>
      </c>
      <c r="L24" s="108" t="s">
        <v>243</v>
      </c>
      <c r="M24" s="109" t="s">
        <v>288</v>
      </c>
      <c r="N24" s="108" t="s">
        <v>522</v>
      </c>
      <c r="O24" s="107" t="s">
        <v>285</v>
      </c>
      <c r="P24" s="107" t="s">
        <v>286</v>
      </c>
      <c r="Q24" s="107" t="s">
        <v>284</v>
      </c>
      <c r="R24" s="107" t="s">
        <v>242</v>
      </c>
      <c r="S24" s="107" t="s">
        <v>283</v>
      </c>
      <c r="T24" s="107" t="s">
        <v>282</v>
      </c>
      <c r="U24" s="107" t="s">
        <v>357</v>
      </c>
      <c r="V24" s="107" t="s">
        <v>284</v>
      </c>
      <c r="W24" s="122" t="s">
        <v>267</v>
      </c>
      <c r="X24" s="122" t="s">
        <v>299</v>
      </c>
      <c r="Y24" s="122" t="s">
        <v>300</v>
      </c>
      <c r="Z24" s="124" t="s">
        <v>297</v>
      </c>
    </row>
    <row r="25" spans="1:28" ht="16.5" customHeight="1" x14ac:dyDescent="0.25">
      <c r="A25" s="107">
        <v>1</v>
      </c>
      <c r="B25" s="108">
        <v>2</v>
      </c>
      <c r="C25" s="107">
        <v>3</v>
      </c>
      <c r="D25" s="108">
        <v>4</v>
      </c>
      <c r="E25" s="107">
        <v>5</v>
      </c>
      <c r="F25" s="108">
        <v>6</v>
      </c>
      <c r="G25" s="107">
        <v>7</v>
      </c>
      <c r="H25" s="108">
        <v>8</v>
      </c>
      <c r="I25" s="107">
        <v>9</v>
      </c>
      <c r="J25" s="108">
        <v>10</v>
      </c>
      <c r="K25" s="185">
        <v>11</v>
      </c>
      <c r="L25" s="108">
        <v>12</v>
      </c>
      <c r="M25" s="185">
        <v>13</v>
      </c>
      <c r="N25" s="108">
        <v>14</v>
      </c>
      <c r="O25" s="185">
        <v>15</v>
      </c>
      <c r="P25" s="108">
        <v>16</v>
      </c>
      <c r="Q25" s="185">
        <v>17</v>
      </c>
      <c r="R25" s="108">
        <v>18</v>
      </c>
      <c r="S25" s="185">
        <v>19</v>
      </c>
      <c r="T25" s="108">
        <v>20</v>
      </c>
      <c r="U25" s="185">
        <v>21</v>
      </c>
      <c r="V25" s="108">
        <v>22</v>
      </c>
      <c r="W25" s="185">
        <v>23</v>
      </c>
      <c r="X25" s="108">
        <v>24</v>
      </c>
      <c r="Y25" s="185">
        <v>25</v>
      </c>
      <c r="Z25" s="108">
        <v>26</v>
      </c>
    </row>
    <row r="26" spans="1:28" ht="45.75" customHeight="1" x14ac:dyDescent="0.25">
      <c r="A26" s="100" t="s">
        <v>342</v>
      </c>
      <c r="B26" s="106"/>
      <c r="C26" s="102" t="s">
        <v>344</v>
      </c>
      <c r="D26" s="102" t="s">
        <v>345</v>
      </c>
      <c r="E26" s="102" t="s">
        <v>346</v>
      </c>
      <c r="F26" s="102" t="s">
        <v>279</v>
      </c>
      <c r="G26" s="102" t="s">
        <v>347</v>
      </c>
      <c r="H26" s="102" t="s">
        <v>242</v>
      </c>
      <c r="I26" s="102" t="s">
        <v>348</v>
      </c>
      <c r="J26" s="102" t="s">
        <v>349</v>
      </c>
      <c r="K26" s="99"/>
      <c r="L26" s="103" t="s">
        <v>265</v>
      </c>
      <c r="M26" s="105" t="s">
        <v>281</v>
      </c>
      <c r="N26" s="99"/>
      <c r="O26" s="99"/>
      <c r="P26" s="99"/>
      <c r="Q26" s="99"/>
      <c r="R26" s="99"/>
      <c r="S26" s="99"/>
      <c r="T26" s="99"/>
      <c r="U26" s="99"/>
      <c r="V26" s="99"/>
      <c r="W26" s="99"/>
      <c r="X26" s="99"/>
      <c r="Y26" s="99"/>
      <c r="Z26" s="101" t="s">
        <v>298</v>
      </c>
    </row>
    <row r="27" spans="1:28" x14ac:dyDescent="0.25">
      <c r="A27" s="99" t="s">
        <v>244</v>
      </c>
      <c r="B27" s="99" t="s">
        <v>270</v>
      </c>
      <c r="C27" s="99" t="s">
        <v>249</v>
      </c>
      <c r="D27" s="99" t="s">
        <v>250</v>
      </c>
      <c r="E27" s="99" t="s">
        <v>289</v>
      </c>
      <c r="F27" s="102" t="s">
        <v>245</v>
      </c>
      <c r="G27" s="102" t="s">
        <v>293</v>
      </c>
      <c r="H27" s="99" t="s">
        <v>242</v>
      </c>
      <c r="I27" s="102" t="s">
        <v>275</v>
      </c>
      <c r="J27" s="102" t="s">
        <v>257</v>
      </c>
      <c r="K27" s="103" t="s">
        <v>261</v>
      </c>
      <c r="L27" s="99"/>
      <c r="M27" s="103" t="s">
        <v>287</v>
      </c>
      <c r="N27" s="99"/>
      <c r="O27" s="99"/>
      <c r="P27" s="99"/>
      <c r="Q27" s="99"/>
      <c r="R27" s="99"/>
      <c r="S27" s="99"/>
      <c r="T27" s="99"/>
      <c r="U27" s="99"/>
      <c r="V27" s="99"/>
      <c r="W27" s="99"/>
      <c r="X27" s="99"/>
      <c r="Y27" s="99"/>
      <c r="Z27" s="99"/>
    </row>
    <row r="28" spans="1:28" x14ac:dyDescent="0.25">
      <c r="A28" s="99" t="s">
        <v>244</v>
      </c>
      <c r="B28" s="99" t="s">
        <v>271</v>
      </c>
      <c r="C28" s="99" t="s">
        <v>251</v>
      </c>
      <c r="D28" s="99" t="s">
        <v>252</v>
      </c>
      <c r="E28" s="99" t="s">
        <v>290</v>
      </c>
      <c r="F28" s="102" t="s">
        <v>246</v>
      </c>
      <c r="G28" s="102" t="s">
        <v>294</v>
      </c>
      <c r="H28" s="99" t="s">
        <v>242</v>
      </c>
      <c r="I28" s="102" t="s">
        <v>276</v>
      </c>
      <c r="J28" s="102" t="s">
        <v>258</v>
      </c>
      <c r="K28" s="103" t="s">
        <v>262</v>
      </c>
      <c r="L28" s="104"/>
      <c r="M28" s="103" t="s">
        <v>0</v>
      </c>
      <c r="N28" s="103"/>
      <c r="O28" s="103"/>
      <c r="P28" s="103"/>
      <c r="Q28" s="103"/>
      <c r="R28" s="103"/>
      <c r="S28" s="103"/>
      <c r="T28" s="103"/>
      <c r="U28" s="103"/>
      <c r="V28" s="103"/>
      <c r="W28" s="103"/>
      <c r="X28" s="103"/>
      <c r="Y28" s="103"/>
      <c r="Z28" s="103"/>
    </row>
    <row r="29" spans="1:28" x14ac:dyDescent="0.25">
      <c r="A29" s="99" t="s">
        <v>244</v>
      </c>
      <c r="B29" s="99" t="s">
        <v>272</v>
      </c>
      <c r="C29" s="99" t="s">
        <v>253</v>
      </c>
      <c r="D29" s="99" t="s">
        <v>254</v>
      </c>
      <c r="E29" s="99" t="s">
        <v>291</v>
      </c>
      <c r="F29" s="102" t="s">
        <v>247</v>
      </c>
      <c r="G29" s="102" t="s">
        <v>295</v>
      </c>
      <c r="H29" s="99" t="s">
        <v>242</v>
      </c>
      <c r="I29" s="102" t="s">
        <v>277</v>
      </c>
      <c r="J29" s="102" t="s">
        <v>259</v>
      </c>
      <c r="K29" s="103" t="s">
        <v>263</v>
      </c>
      <c r="L29" s="104"/>
      <c r="M29" s="99"/>
      <c r="N29" s="99"/>
      <c r="O29" s="99"/>
      <c r="P29" s="99"/>
      <c r="Q29" s="99"/>
      <c r="R29" s="99"/>
      <c r="S29" s="99"/>
      <c r="T29" s="99"/>
      <c r="U29" s="99"/>
      <c r="V29" s="99"/>
      <c r="W29" s="99"/>
      <c r="X29" s="99"/>
      <c r="Y29" s="99"/>
      <c r="Z29" s="99"/>
    </row>
    <row r="30" spans="1:28" x14ac:dyDescent="0.25">
      <c r="A30" s="99" t="s">
        <v>244</v>
      </c>
      <c r="B30" s="99" t="s">
        <v>273</v>
      </c>
      <c r="C30" s="99" t="s">
        <v>255</v>
      </c>
      <c r="D30" s="99" t="s">
        <v>256</v>
      </c>
      <c r="E30" s="99" t="s">
        <v>292</v>
      </c>
      <c r="F30" s="102" t="s">
        <v>248</v>
      </c>
      <c r="G30" s="102" t="s">
        <v>296</v>
      </c>
      <c r="H30" s="99" t="s">
        <v>242</v>
      </c>
      <c r="I30" s="102" t="s">
        <v>278</v>
      </c>
      <c r="J30" s="102" t="s">
        <v>260</v>
      </c>
      <c r="K30" s="103" t="s">
        <v>264</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343</v>
      </c>
      <c r="B32" s="106"/>
      <c r="C32" s="102" t="s">
        <v>350</v>
      </c>
      <c r="D32" s="102" t="s">
        <v>351</v>
      </c>
      <c r="E32" s="102" t="s">
        <v>352</v>
      </c>
      <c r="F32" s="102" t="s">
        <v>353</v>
      </c>
      <c r="G32" s="102" t="s">
        <v>354</v>
      </c>
      <c r="H32" s="102" t="s">
        <v>242</v>
      </c>
      <c r="I32" s="102" t="s">
        <v>355</v>
      </c>
      <c r="J32" s="102" t="s">
        <v>356</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'3.4. Паспорт надежность'!A4:Z4</f>
        <v>Год раскрытия информации: 2024 год</v>
      </c>
      <c r="B5" s="319"/>
      <c r="C5" s="319"/>
      <c r="D5" s="319"/>
      <c r="E5" s="319"/>
      <c r="F5" s="319"/>
      <c r="G5" s="319"/>
      <c r="H5" s="319"/>
      <c r="I5" s="319"/>
      <c r="J5" s="319"/>
      <c r="K5" s="319"/>
      <c r="L5" s="319"/>
      <c r="M5" s="319"/>
      <c r="N5" s="319"/>
      <c r="O5" s="31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7" t="str">
        <f>'3.4. Паспорт надежность'!A8:Z8</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7" t="str">
        <f>'3.4. Паспорт надежность'!A11:Z11</f>
        <v>N_NS1100.PR.0008</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57" customHeight="1" x14ac:dyDescent="0.2">
      <c r="A15" s="325" t="str">
        <f>'3.4. Паспорт надежность'!A14:Z14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6" t="s">
        <v>488</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3" t="s">
        <v>87</v>
      </c>
      <c r="F19" s="364"/>
      <c r="G19" s="364"/>
      <c r="H19" s="364"/>
      <c r="I19" s="365"/>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Z11" sqref="AZ11"/>
    </sheetView>
  </sheetViews>
  <sheetFormatPr defaultRowHeight="15" x14ac:dyDescent="0.25"/>
  <cols>
    <col min="1" max="1" width="64.85546875" style="205" bestFit="1" customWidth="1"/>
    <col min="2" max="2" width="13.5703125" style="205" hidden="1" customWidth="1"/>
    <col min="3" max="3" width="14.42578125" style="205" hidden="1" customWidth="1"/>
    <col min="4" max="4" width="24" style="205" hidden="1" customWidth="1"/>
    <col min="5" max="5" width="15.140625" style="205" hidden="1" customWidth="1"/>
    <col min="6" max="6" width="14.7109375" style="205" hidden="1" customWidth="1"/>
    <col min="7" max="7" width="14.42578125" style="205" hidden="1" customWidth="1"/>
    <col min="8" max="8" width="15.140625" style="205" hidden="1" customWidth="1"/>
    <col min="9" max="9" width="14.42578125" style="205" hidden="1" customWidth="1"/>
    <col min="10" max="10" width="14.85546875" style="205" hidden="1" customWidth="1"/>
    <col min="11" max="11" width="15.28515625" style="205" hidden="1" customWidth="1"/>
    <col min="12" max="12" width="14.85546875" style="205" hidden="1" customWidth="1"/>
    <col min="13" max="13" width="13.7109375" style="205" hidden="1" customWidth="1"/>
    <col min="14" max="36" width="14" style="205" hidden="1" customWidth="1"/>
    <col min="37" max="37" width="14" style="205" bestFit="1" customWidth="1"/>
    <col min="38" max="44" width="14" style="205" customWidth="1"/>
    <col min="45" max="52" width="14" style="125" bestFit="1" customWidth="1"/>
    <col min="53" max="16384" width="9.140625" style="12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218" t="str">
        <f>'4. паспортбюджет'!A5:O5</f>
        <v>Год раскрытия информации: 2024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2" customFormat="1" ht="18.75" x14ac:dyDescent="0.2">
      <c r="A8" s="221"/>
      <c r="B8" s="221"/>
      <c r="C8" s="221"/>
      <c r="D8" s="221"/>
      <c r="E8" s="221"/>
      <c r="F8" s="221"/>
      <c r="G8" s="221"/>
      <c r="H8" s="221"/>
      <c r="I8" s="221"/>
      <c r="J8" s="221"/>
      <c r="K8" s="221"/>
      <c r="L8" s="171"/>
      <c r="M8" s="171"/>
      <c r="N8" s="171"/>
      <c r="O8" s="171"/>
      <c r="P8" s="171"/>
      <c r="Q8" s="171"/>
      <c r="R8" s="171"/>
      <c r="S8" s="171"/>
      <c r="T8" s="171"/>
      <c r="U8" s="171"/>
      <c r="V8" s="171"/>
      <c r="W8" s="171"/>
      <c r="X8" s="171"/>
      <c r="Y8" s="171"/>
    </row>
    <row r="9" spans="1:44" s="12" customFormat="1" ht="18.75" customHeight="1" x14ac:dyDescent="0.2">
      <c r="A9" s="223" t="str">
        <f>'4. паспортбюджет'!A9:O9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221"/>
      <c r="B11" s="221"/>
      <c r="C11" s="221"/>
      <c r="D11" s="221"/>
      <c r="E11" s="221"/>
      <c r="F11" s="221"/>
      <c r="G11" s="221"/>
      <c r="H11" s="221"/>
      <c r="I11" s="221"/>
      <c r="J11" s="221"/>
      <c r="K11" s="221"/>
      <c r="L11" s="171"/>
      <c r="M11" s="171"/>
      <c r="N11" s="171"/>
      <c r="O11" s="171"/>
      <c r="P11" s="171"/>
      <c r="Q11" s="171"/>
      <c r="R11" s="171"/>
      <c r="S11" s="171"/>
      <c r="T11" s="171"/>
      <c r="U11" s="171"/>
      <c r="V11" s="171"/>
      <c r="W11" s="171"/>
      <c r="X11" s="171"/>
      <c r="Y11" s="171"/>
    </row>
    <row r="12" spans="1:44" s="12" customFormat="1" ht="18.75" customHeight="1" x14ac:dyDescent="0.2">
      <c r="A12" s="223" t="str">
        <f>'4. паспортбюджет'!A12:O12</f>
        <v>N_NS1100.PR.0008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187" customFormat="1" ht="90.75" customHeight="1" x14ac:dyDescent="0.2">
      <c r="A15" s="222" t="str">
        <f>'4. паспортбюджет'!A15:O15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20" t="s">
        <v>489</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26"/>
      <c r="AP19" s="126"/>
      <c r="AQ19" s="126"/>
      <c r="AR19" s="43"/>
    </row>
    <row r="20" spans="1:45" ht="11.25" customHeight="1" x14ac:dyDescent="0.25">
      <c r="A20" s="206"/>
    </row>
    <row r="21" spans="1:45" x14ac:dyDescent="0.25">
      <c r="A21" s="206"/>
    </row>
    <row r="24" spans="1:45" s="205" customFormat="1" ht="14.25" customHeight="1" thickBot="1" x14ac:dyDescent="0.3">
      <c r="A24" s="226" t="s">
        <v>338</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t="s">
        <v>1</v>
      </c>
      <c r="AL24" s="226"/>
      <c r="AM24" s="206"/>
      <c r="AN24" s="206"/>
      <c r="AO24" s="227"/>
      <c r="AP24" s="227"/>
      <c r="AQ24" s="227"/>
      <c r="AR24" s="227"/>
      <c r="AS24" s="228"/>
    </row>
    <row r="25" spans="1:45" s="205" customFormat="1" ht="12.75" customHeight="1" x14ac:dyDescent="0.25">
      <c r="A25" s="229" t="s">
        <v>589</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232"/>
      <c r="AN25" s="233" t="s">
        <v>337</v>
      </c>
      <c r="AO25" s="233"/>
      <c r="AP25" s="233"/>
      <c r="AQ25" s="234"/>
      <c r="AR25" s="234"/>
      <c r="AS25" s="228"/>
    </row>
    <row r="26" spans="1:45" s="205" customFormat="1" ht="17.25" customHeight="1" x14ac:dyDescent="0.25">
      <c r="A26" s="235" t="s">
        <v>336</v>
      </c>
      <c r="B26" s="236"/>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64"/>
      <c r="AL26" s="264"/>
      <c r="AM26" s="232"/>
      <c r="AN26" s="237" t="s">
        <v>335</v>
      </c>
      <c r="AO26" s="238"/>
      <c r="AP26" s="239"/>
      <c r="AQ26" s="240"/>
      <c r="AR26" s="241"/>
      <c r="AS26" s="228"/>
    </row>
    <row r="27" spans="1:45" s="205" customFormat="1" ht="17.25" customHeight="1" x14ac:dyDescent="0.25">
      <c r="A27" s="235" t="s">
        <v>334</v>
      </c>
      <c r="B27" s="236"/>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6"/>
      <c r="AK27" s="264"/>
      <c r="AL27" s="264"/>
      <c r="AM27" s="232"/>
      <c r="AN27" s="237" t="s">
        <v>333</v>
      </c>
      <c r="AO27" s="238"/>
      <c r="AP27" s="239"/>
      <c r="AQ27" s="240"/>
      <c r="AR27" s="241"/>
      <c r="AS27" s="228"/>
    </row>
    <row r="28" spans="1:45" s="205" customFormat="1" ht="27.75" customHeight="1" thickBot="1" x14ac:dyDescent="0.3">
      <c r="A28" s="242" t="s">
        <v>332</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4"/>
      <c r="AK28" s="265"/>
      <c r="AL28" s="265"/>
      <c r="AM28" s="232"/>
      <c r="AN28" s="245" t="s">
        <v>590</v>
      </c>
      <c r="AO28" s="246"/>
      <c r="AP28" s="247"/>
      <c r="AQ28" s="240"/>
      <c r="AR28" s="241"/>
      <c r="AS28" s="228"/>
    </row>
    <row r="29" spans="1:45" s="205" customFormat="1" ht="17.25" customHeight="1" x14ac:dyDescent="0.25">
      <c r="A29" s="248" t="s">
        <v>331</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31"/>
      <c r="AL29" s="231"/>
      <c r="AM29" s="232"/>
      <c r="AN29" s="251"/>
      <c r="AO29" s="252"/>
      <c r="AP29" s="252"/>
      <c r="AQ29" s="240"/>
      <c r="AR29" s="253"/>
      <c r="AS29" s="228"/>
    </row>
    <row r="30" spans="1:45" s="205" customFormat="1" ht="17.25" customHeight="1" x14ac:dyDescent="0.25">
      <c r="A30" s="235" t="s">
        <v>591</v>
      </c>
      <c r="B30" s="236"/>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64"/>
      <c r="AL30" s="264"/>
      <c r="AM30" s="232"/>
      <c r="AS30" s="228"/>
    </row>
    <row r="31" spans="1:45" s="205" customFormat="1" ht="17.25" customHeight="1" x14ac:dyDescent="0.25">
      <c r="A31" s="235" t="s">
        <v>330</v>
      </c>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64"/>
      <c r="AL31" s="264"/>
      <c r="AM31" s="232"/>
      <c r="AN31" s="232"/>
      <c r="AO31" s="254"/>
      <c r="AP31" s="254"/>
      <c r="AQ31" s="254"/>
      <c r="AR31" s="254"/>
      <c r="AS31" s="228"/>
    </row>
    <row r="32" spans="1:45" s="205" customFormat="1" ht="17.25" customHeight="1" x14ac:dyDescent="0.25">
      <c r="A32" s="235" t="s">
        <v>314</v>
      </c>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64"/>
      <c r="AL32" s="264"/>
      <c r="AM32" s="232"/>
      <c r="AN32" s="232"/>
      <c r="AO32" s="232"/>
      <c r="AP32" s="232"/>
      <c r="AQ32" s="232"/>
      <c r="AR32" s="232"/>
      <c r="AS32" s="228"/>
    </row>
    <row r="33" spans="1:45" s="205" customFormat="1" ht="17.25" customHeight="1" x14ac:dyDescent="0.25">
      <c r="A33" s="235" t="s">
        <v>329</v>
      </c>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74"/>
      <c r="AL33" s="274"/>
      <c r="AM33" s="232"/>
      <c r="AN33" s="232"/>
      <c r="AO33" s="232"/>
      <c r="AP33" s="232"/>
      <c r="AQ33" s="232"/>
      <c r="AR33" s="232"/>
      <c r="AS33" s="228"/>
    </row>
    <row r="34" spans="1:45" s="205" customFormat="1" ht="17.25" customHeight="1" x14ac:dyDescent="0.25">
      <c r="A34" s="235" t="s">
        <v>328</v>
      </c>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c r="AG34" s="236"/>
      <c r="AH34" s="236"/>
      <c r="AI34" s="236"/>
      <c r="AJ34" s="236"/>
      <c r="AK34" s="264"/>
      <c r="AL34" s="264"/>
      <c r="AM34" s="232"/>
      <c r="AN34" s="232"/>
      <c r="AO34" s="232"/>
      <c r="AP34" s="232"/>
      <c r="AQ34" s="232"/>
      <c r="AR34" s="232"/>
      <c r="AS34" s="228"/>
    </row>
    <row r="35" spans="1:45" s="205" customFormat="1" ht="17.25" customHeight="1" x14ac:dyDescent="0.25">
      <c r="A35" s="235"/>
      <c r="B35" s="236"/>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c r="AG35" s="236"/>
      <c r="AH35" s="236"/>
      <c r="AI35" s="236"/>
      <c r="AJ35" s="236"/>
      <c r="AK35" s="264"/>
      <c r="AL35" s="264"/>
      <c r="AM35" s="232"/>
      <c r="AN35" s="232"/>
      <c r="AO35" s="232"/>
      <c r="AP35" s="232"/>
      <c r="AQ35" s="232"/>
      <c r="AR35" s="232"/>
      <c r="AS35" s="228"/>
    </row>
    <row r="36" spans="1:45" s="205" customFormat="1" ht="17.25" customHeight="1" thickBot="1" x14ac:dyDescent="0.3">
      <c r="A36" s="255" t="s">
        <v>307</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65"/>
      <c r="AL36" s="265"/>
      <c r="AM36" s="232"/>
      <c r="AN36" s="232"/>
      <c r="AO36" s="232"/>
      <c r="AP36" s="232"/>
      <c r="AQ36" s="232"/>
      <c r="AR36" s="232"/>
      <c r="AS36" s="228"/>
    </row>
    <row r="37" spans="1:45" s="205" customFormat="1"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232"/>
      <c r="AN37" s="232"/>
      <c r="AO37" s="232"/>
      <c r="AP37" s="232"/>
      <c r="AQ37" s="232"/>
      <c r="AR37" s="232"/>
      <c r="AS37" s="228"/>
    </row>
    <row r="38" spans="1:45" s="205" customFormat="1" ht="17.25" customHeight="1" x14ac:dyDescent="0.25">
      <c r="A38" s="235" t="s">
        <v>327</v>
      </c>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264"/>
      <c r="AL38" s="264"/>
      <c r="AM38" s="232"/>
      <c r="AN38" s="232"/>
      <c r="AO38" s="232"/>
      <c r="AP38" s="232"/>
      <c r="AQ38" s="232"/>
      <c r="AR38" s="232"/>
      <c r="AS38" s="228"/>
    </row>
    <row r="39" spans="1:45" s="205" customFormat="1" ht="17.25" customHeight="1" thickBot="1" x14ac:dyDescent="0.3">
      <c r="A39" s="255" t="s">
        <v>326</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6"/>
      <c r="AK39" s="265"/>
      <c r="AL39" s="265"/>
      <c r="AM39" s="232"/>
      <c r="AN39" s="232"/>
      <c r="AO39" s="232"/>
      <c r="AP39" s="232"/>
      <c r="AQ39" s="232"/>
      <c r="AR39" s="232"/>
      <c r="AS39" s="228"/>
    </row>
    <row r="40" spans="1:45" s="205" customFormat="1" ht="17.25" customHeight="1" x14ac:dyDescent="0.25">
      <c r="A40" s="229" t="s">
        <v>592</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232"/>
      <c r="AN40" s="232"/>
      <c r="AO40" s="232"/>
      <c r="AP40" s="232"/>
      <c r="AQ40" s="232"/>
      <c r="AR40" s="232"/>
      <c r="AS40" s="228"/>
    </row>
    <row r="41" spans="1:45" s="205" customFormat="1" ht="17.25" customHeight="1" x14ac:dyDescent="0.25">
      <c r="A41" s="235" t="s">
        <v>325</v>
      </c>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64"/>
      <c r="AL41" s="264"/>
      <c r="AM41" s="232"/>
      <c r="AN41" s="232"/>
      <c r="AO41" s="232"/>
      <c r="AP41" s="232"/>
      <c r="AQ41" s="232"/>
      <c r="AR41" s="232"/>
      <c r="AS41" s="228"/>
    </row>
    <row r="42" spans="1:45" s="205" customFormat="1" ht="17.25" customHeight="1" x14ac:dyDescent="0.25">
      <c r="A42" s="235" t="s">
        <v>324</v>
      </c>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64"/>
      <c r="AL42" s="264"/>
      <c r="AM42" s="232"/>
      <c r="AN42" s="232"/>
      <c r="AO42" s="232"/>
      <c r="AP42" s="232"/>
      <c r="AQ42" s="232"/>
      <c r="AR42" s="232"/>
      <c r="AS42" s="228"/>
    </row>
    <row r="43" spans="1:45" s="205" customFormat="1" ht="17.25" customHeight="1" x14ac:dyDescent="0.25">
      <c r="A43" s="235" t="s">
        <v>323</v>
      </c>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64"/>
      <c r="AL43" s="264"/>
      <c r="AM43" s="232"/>
      <c r="AN43" s="232"/>
      <c r="AO43" s="232"/>
      <c r="AP43" s="232"/>
      <c r="AQ43" s="232"/>
      <c r="AR43" s="232"/>
      <c r="AS43" s="228"/>
    </row>
    <row r="44" spans="1:45" s="205" customFormat="1" ht="17.25" customHeight="1" x14ac:dyDescent="0.25">
      <c r="A44" s="235" t="s">
        <v>322</v>
      </c>
      <c r="B44" s="236"/>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c r="AD44" s="236"/>
      <c r="AE44" s="236"/>
      <c r="AF44" s="236"/>
      <c r="AG44" s="236"/>
      <c r="AH44" s="236"/>
      <c r="AI44" s="236"/>
      <c r="AJ44" s="236"/>
      <c r="AK44" s="264"/>
      <c r="AL44" s="264"/>
      <c r="AM44" s="232"/>
      <c r="AN44" s="232"/>
      <c r="AO44" s="232"/>
      <c r="AP44" s="232"/>
      <c r="AQ44" s="232"/>
      <c r="AR44" s="232"/>
      <c r="AS44" s="228"/>
    </row>
    <row r="45" spans="1:45" s="205" customFormat="1" ht="17.25" customHeight="1" x14ac:dyDescent="0.25">
      <c r="A45" s="235" t="s">
        <v>321</v>
      </c>
      <c r="B45" s="236"/>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64"/>
      <c r="AL45" s="264"/>
      <c r="AM45" s="232"/>
      <c r="AN45" s="232"/>
      <c r="AO45" s="232"/>
      <c r="AP45" s="232"/>
      <c r="AQ45" s="232"/>
      <c r="AR45" s="232"/>
      <c r="AS45" s="228"/>
    </row>
    <row r="46" spans="1:45" s="205" customFormat="1" ht="17.25" customHeight="1" thickBot="1" x14ac:dyDescent="0.3">
      <c r="A46" s="257" t="s">
        <v>593</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9"/>
      <c r="AL46" s="259"/>
      <c r="AM46" s="232"/>
      <c r="AN46" s="232"/>
      <c r="AO46" s="232"/>
      <c r="AP46" s="232"/>
      <c r="AQ46" s="232"/>
      <c r="AR46" s="232"/>
      <c r="AS46" s="228"/>
    </row>
    <row r="47" spans="1:45" s="205" customFormat="1" ht="24" customHeight="1" x14ac:dyDescent="0.25">
      <c r="A47" s="260" t="s">
        <v>320</v>
      </c>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2"/>
      <c r="AK47" s="231" t="s">
        <v>5</v>
      </c>
      <c r="AL47" s="231"/>
      <c r="AM47" s="263" t="s">
        <v>594</v>
      </c>
      <c r="AN47" s="263"/>
      <c r="AO47" s="263" t="s">
        <v>595</v>
      </c>
      <c r="AP47" s="263" t="s">
        <v>596</v>
      </c>
      <c r="AQ47" s="228"/>
    </row>
    <row r="48" spans="1:45" s="205" customFormat="1" ht="12" customHeight="1" x14ac:dyDescent="0.25">
      <c r="A48" s="235" t="s">
        <v>319</v>
      </c>
      <c r="B48" s="236"/>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c r="AD48" s="236"/>
      <c r="AE48" s="236"/>
      <c r="AF48" s="236"/>
      <c r="AG48" s="236"/>
      <c r="AH48" s="236"/>
      <c r="AI48" s="236"/>
      <c r="AJ48" s="236"/>
      <c r="AK48" s="264"/>
      <c r="AL48" s="264"/>
      <c r="AM48" s="264"/>
      <c r="AN48" s="264"/>
      <c r="AO48" s="264"/>
      <c r="AP48" s="264"/>
      <c r="AQ48" s="228"/>
    </row>
    <row r="49" spans="1:43" s="205" customFormat="1" ht="12" customHeight="1" x14ac:dyDescent="0.25">
      <c r="A49" s="235" t="s">
        <v>318</v>
      </c>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c r="AD49" s="236"/>
      <c r="AE49" s="236"/>
      <c r="AF49" s="236"/>
      <c r="AG49" s="236"/>
      <c r="AH49" s="236"/>
      <c r="AI49" s="236"/>
      <c r="AJ49" s="236"/>
      <c r="AK49" s="264"/>
      <c r="AL49" s="264"/>
      <c r="AM49" s="264"/>
      <c r="AN49" s="264"/>
      <c r="AO49" s="264"/>
      <c r="AP49" s="264"/>
      <c r="AQ49" s="228"/>
    </row>
    <row r="50" spans="1:43" s="205" customFormat="1" ht="12" customHeight="1" thickBot="1" x14ac:dyDescent="0.3">
      <c r="A50" s="255" t="s">
        <v>597</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6"/>
      <c r="AK50" s="265"/>
      <c r="AL50" s="265"/>
      <c r="AM50" s="265"/>
      <c r="AN50" s="265"/>
      <c r="AO50" s="265"/>
      <c r="AP50" s="265"/>
      <c r="AQ50" s="228"/>
    </row>
    <row r="51" spans="1:43" s="205" customFormat="1"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s="205" customFormat="1" ht="24" customHeight="1" x14ac:dyDescent="0.25">
      <c r="A52" s="270" t="s">
        <v>598</v>
      </c>
      <c r="B52" s="271"/>
      <c r="C52" s="271"/>
      <c r="D52" s="271"/>
      <c r="E52" s="271"/>
      <c r="F52" s="271"/>
      <c r="G52" s="271"/>
      <c r="H52" s="271"/>
      <c r="I52" s="271"/>
      <c r="J52" s="271"/>
      <c r="K52" s="271"/>
      <c r="L52" s="271"/>
      <c r="M52" s="271"/>
      <c r="N52" s="271"/>
      <c r="O52" s="271"/>
      <c r="P52" s="271"/>
      <c r="Q52" s="271"/>
      <c r="R52" s="271"/>
      <c r="S52" s="271"/>
      <c r="T52" s="271"/>
      <c r="U52" s="271"/>
      <c r="V52" s="271"/>
      <c r="W52" s="271"/>
      <c r="X52" s="271"/>
      <c r="Y52" s="271"/>
      <c r="Z52" s="271"/>
      <c r="AA52" s="271"/>
      <c r="AB52" s="271"/>
      <c r="AC52" s="271"/>
      <c r="AD52" s="271"/>
      <c r="AE52" s="271"/>
      <c r="AF52" s="271"/>
      <c r="AG52" s="271"/>
      <c r="AH52" s="271"/>
      <c r="AI52" s="271"/>
      <c r="AJ52" s="271"/>
      <c r="AK52" s="263" t="s">
        <v>5</v>
      </c>
      <c r="AL52" s="263"/>
      <c r="AM52" s="263" t="s">
        <v>594</v>
      </c>
      <c r="AN52" s="263"/>
      <c r="AO52" s="263" t="s">
        <v>595</v>
      </c>
      <c r="AP52" s="263" t="s">
        <v>596</v>
      </c>
      <c r="AQ52" s="228"/>
    </row>
    <row r="53" spans="1:43" s="205" customFormat="1" ht="11.25" customHeight="1" x14ac:dyDescent="0.25">
      <c r="A53" s="272" t="s">
        <v>599</v>
      </c>
      <c r="B53" s="273"/>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c r="AA53" s="273"/>
      <c r="AB53" s="273"/>
      <c r="AC53" s="273"/>
      <c r="AD53" s="273"/>
      <c r="AE53" s="273"/>
      <c r="AF53" s="273"/>
      <c r="AG53" s="273"/>
      <c r="AH53" s="273"/>
      <c r="AI53" s="273"/>
      <c r="AJ53" s="273"/>
      <c r="AK53" s="274"/>
      <c r="AL53" s="274"/>
      <c r="AM53" s="274"/>
      <c r="AN53" s="274"/>
      <c r="AO53" s="274"/>
      <c r="AP53" s="274"/>
      <c r="AQ53" s="228"/>
    </row>
    <row r="54" spans="1:43" s="205" customFormat="1" ht="12" customHeight="1" x14ac:dyDescent="0.25">
      <c r="A54" s="235" t="s">
        <v>600</v>
      </c>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c r="AC54" s="236"/>
      <c r="AD54" s="236"/>
      <c r="AE54" s="236"/>
      <c r="AF54" s="236"/>
      <c r="AG54" s="236"/>
      <c r="AH54" s="236"/>
      <c r="AI54" s="236"/>
      <c r="AJ54" s="236"/>
      <c r="AK54" s="264"/>
      <c r="AL54" s="264"/>
      <c r="AM54" s="264"/>
      <c r="AN54" s="264"/>
      <c r="AO54" s="264"/>
      <c r="AP54" s="264"/>
      <c r="AQ54" s="228"/>
    </row>
    <row r="55" spans="1:43" s="205" customFormat="1" ht="12" customHeight="1" x14ac:dyDescent="0.25">
      <c r="A55" s="235" t="s">
        <v>601</v>
      </c>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64"/>
      <c r="AL55" s="264"/>
      <c r="AM55" s="264"/>
      <c r="AN55" s="264"/>
      <c r="AO55" s="264"/>
      <c r="AP55" s="264"/>
      <c r="AQ55" s="228"/>
    </row>
    <row r="56" spans="1:43" s="205" customFormat="1" ht="12" customHeight="1" thickBot="1" x14ac:dyDescent="0.3">
      <c r="A56" s="255" t="s">
        <v>602</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65"/>
      <c r="AL56" s="265"/>
      <c r="AM56" s="265"/>
      <c r="AN56" s="265"/>
      <c r="AO56" s="265"/>
      <c r="AP56" s="265"/>
      <c r="AQ56" s="228"/>
    </row>
    <row r="57" spans="1:43" s="205" customFormat="1"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32"/>
      <c r="AN57" s="232"/>
      <c r="AO57" s="276"/>
      <c r="AP57" s="276"/>
      <c r="AQ57" s="206"/>
    </row>
    <row r="58" spans="1:43" s="205" customFormat="1" ht="24" customHeight="1" x14ac:dyDescent="0.25">
      <c r="A58" s="270" t="s">
        <v>603</v>
      </c>
      <c r="B58" s="271"/>
      <c r="C58" s="271"/>
      <c r="D58" s="271"/>
      <c r="E58" s="271"/>
      <c r="F58" s="271"/>
      <c r="G58" s="271"/>
      <c r="H58" s="271"/>
      <c r="I58" s="271"/>
      <c r="J58" s="271"/>
      <c r="K58" s="271"/>
      <c r="L58" s="271"/>
      <c r="M58" s="271"/>
      <c r="N58" s="271"/>
      <c r="O58" s="271"/>
      <c r="P58" s="271"/>
      <c r="Q58" s="271"/>
      <c r="R58" s="271"/>
      <c r="S58" s="271"/>
      <c r="T58" s="271"/>
      <c r="U58" s="271"/>
      <c r="V58" s="271"/>
      <c r="W58" s="271"/>
      <c r="X58" s="271"/>
      <c r="Y58" s="271"/>
      <c r="Z58" s="271"/>
      <c r="AA58" s="271"/>
      <c r="AB58" s="271"/>
      <c r="AC58" s="271"/>
      <c r="AD58" s="271"/>
      <c r="AE58" s="271"/>
      <c r="AF58" s="271"/>
      <c r="AG58" s="271"/>
      <c r="AH58" s="271"/>
      <c r="AI58" s="271"/>
      <c r="AJ58" s="271"/>
      <c r="AK58" s="263" t="s">
        <v>5</v>
      </c>
      <c r="AL58" s="263"/>
      <c r="AM58" s="263" t="s">
        <v>594</v>
      </c>
      <c r="AN58" s="263"/>
      <c r="AO58" s="263" t="s">
        <v>595</v>
      </c>
      <c r="AP58" s="263" t="s">
        <v>596</v>
      </c>
      <c r="AQ58" s="228"/>
    </row>
    <row r="59" spans="1:43" s="205" customFormat="1" ht="12.75" customHeight="1" x14ac:dyDescent="0.25">
      <c r="A59" s="277" t="s">
        <v>317</v>
      </c>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9"/>
      <c r="AL59" s="279"/>
      <c r="AM59" s="279"/>
      <c r="AN59" s="279"/>
      <c r="AO59" s="279"/>
      <c r="AP59" s="279"/>
      <c r="AQ59" s="280"/>
    </row>
    <row r="60" spans="1:43" s="205" customFormat="1" ht="12" customHeight="1" x14ac:dyDescent="0.25">
      <c r="A60" s="235" t="s">
        <v>316</v>
      </c>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64"/>
      <c r="AL60" s="264"/>
      <c r="AM60" s="264"/>
      <c r="AN60" s="264"/>
      <c r="AO60" s="264"/>
      <c r="AP60" s="264"/>
      <c r="AQ60" s="228"/>
    </row>
    <row r="61" spans="1:43" s="205" customFormat="1" ht="12" customHeight="1" x14ac:dyDescent="0.25">
      <c r="A61" s="235" t="s">
        <v>315</v>
      </c>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64"/>
      <c r="AL61" s="264"/>
      <c r="AM61" s="264"/>
      <c r="AN61" s="264"/>
      <c r="AO61" s="264"/>
      <c r="AP61" s="264"/>
      <c r="AQ61" s="228"/>
    </row>
    <row r="62" spans="1:43" s="205" customFormat="1" ht="12" customHeight="1" x14ac:dyDescent="0.25">
      <c r="A62" s="235" t="s">
        <v>314</v>
      </c>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64"/>
      <c r="AL62" s="264"/>
      <c r="AM62" s="264"/>
      <c r="AN62" s="264"/>
      <c r="AO62" s="264"/>
      <c r="AP62" s="264"/>
      <c r="AQ62" s="228"/>
    </row>
    <row r="63" spans="1:43" s="205" customFormat="1" ht="9.75" customHeight="1" x14ac:dyDescent="0.25">
      <c r="A63" s="235"/>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64"/>
      <c r="AL63" s="264"/>
      <c r="AM63" s="264"/>
      <c r="AN63" s="264"/>
      <c r="AO63" s="264"/>
      <c r="AP63" s="264"/>
      <c r="AQ63" s="228"/>
    </row>
    <row r="64" spans="1:43" s="205" customFormat="1" ht="9.75" customHeight="1" x14ac:dyDescent="0.25">
      <c r="A64" s="235"/>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64"/>
      <c r="AL64" s="264"/>
      <c r="AM64" s="264"/>
      <c r="AN64" s="264"/>
      <c r="AO64" s="264"/>
      <c r="AP64" s="264"/>
      <c r="AQ64" s="228"/>
    </row>
    <row r="65" spans="1:43" s="205" customFormat="1" ht="12" customHeight="1" x14ac:dyDescent="0.25">
      <c r="A65" s="235" t="s">
        <v>313</v>
      </c>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64"/>
      <c r="AL65" s="264"/>
      <c r="AM65" s="264"/>
      <c r="AN65" s="264"/>
      <c r="AO65" s="264"/>
      <c r="AP65" s="264"/>
      <c r="AQ65" s="228"/>
    </row>
    <row r="66" spans="1:43" s="205" customFormat="1" ht="27.75" customHeight="1" x14ac:dyDescent="0.25">
      <c r="A66" s="281" t="s">
        <v>604</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284"/>
      <c r="AP66" s="284"/>
      <c r="AQ66" s="280"/>
    </row>
    <row r="67" spans="1:43" s="205" customFormat="1" ht="11.25" customHeight="1" x14ac:dyDescent="0.25">
      <c r="A67" s="235" t="s">
        <v>309</v>
      </c>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64"/>
      <c r="AL67" s="264"/>
      <c r="AM67" s="264"/>
      <c r="AN67" s="264"/>
      <c r="AO67" s="264"/>
      <c r="AP67" s="264"/>
      <c r="AQ67" s="228"/>
    </row>
    <row r="68" spans="1:43" s="205" customFormat="1" ht="25.5" customHeight="1" x14ac:dyDescent="0.25">
      <c r="A68" s="281" t="s">
        <v>605</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284"/>
      <c r="AP68" s="284"/>
      <c r="AQ68" s="280"/>
    </row>
    <row r="69" spans="1:43" s="205" customFormat="1" ht="12" customHeight="1" x14ac:dyDescent="0.25">
      <c r="A69" s="235" t="s">
        <v>308</v>
      </c>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64"/>
      <c r="AL69" s="264"/>
      <c r="AM69" s="264"/>
      <c r="AN69" s="264"/>
      <c r="AO69" s="264"/>
      <c r="AP69" s="264"/>
      <c r="AQ69" s="228"/>
    </row>
    <row r="70" spans="1:43" s="205" customFormat="1" ht="12.75" customHeight="1" x14ac:dyDescent="0.25">
      <c r="A70" s="285" t="s">
        <v>312</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84"/>
      <c r="AL70" s="284"/>
      <c r="AM70" s="284"/>
      <c r="AN70" s="284"/>
      <c r="AO70" s="284"/>
      <c r="AP70" s="284"/>
      <c r="AQ70" s="280"/>
    </row>
    <row r="71" spans="1:43" s="205" customFormat="1" ht="12" customHeight="1" x14ac:dyDescent="0.25">
      <c r="A71" s="235" t="s">
        <v>307</v>
      </c>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64"/>
      <c r="AL71" s="264"/>
      <c r="AM71" s="264"/>
      <c r="AN71" s="264"/>
      <c r="AO71" s="264"/>
      <c r="AP71" s="264"/>
      <c r="AQ71" s="228"/>
    </row>
    <row r="72" spans="1:43" s="205" customFormat="1" ht="12.75" customHeight="1" thickBot="1" x14ac:dyDescent="0.3">
      <c r="A72" s="286" t="s">
        <v>311</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289"/>
      <c r="AP72" s="289"/>
      <c r="AQ72" s="280"/>
    </row>
    <row r="73" spans="1:43" s="205" customFormat="1"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32"/>
      <c r="AN73" s="232"/>
      <c r="AO73" s="276"/>
      <c r="AP73" s="276"/>
      <c r="AQ73" s="206"/>
    </row>
    <row r="74" spans="1:43" s="205" customFormat="1" ht="25.5" customHeight="1" x14ac:dyDescent="0.25">
      <c r="A74" s="270" t="s">
        <v>310</v>
      </c>
      <c r="B74" s="271"/>
      <c r="C74" s="271"/>
      <c r="D74" s="271"/>
      <c r="E74" s="271"/>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71"/>
      <c r="AD74" s="271"/>
      <c r="AE74" s="271"/>
      <c r="AF74" s="271"/>
      <c r="AG74" s="271"/>
      <c r="AH74" s="271"/>
      <c r="AI74" s="271"/>
      <c r="AJ74" s="271"/>
      <c r="AK74" s="263" t="s">
        <v>5</v>
      </c>
      <c r="AL74" s="263"/>
      <c r="AM74" s="263" t="s">
        <v>594</v>
      </c>
      <c r="AN74" s="263"/>
      <c r="AO74" s="263" t="s">
        <v>595</v>
      </c>
      <c r="AP74" s="263" t="s">
        <v>596</v>
      </c>
      <c r="AQ74" s="228"/>
    </row>
    <row r="75" spans="1:43" s="205" customFormat="1" ht="25.5" customHeight="1" x14ac:dyDescent="0.25">
      <c r="A75" s="281" t="s">
        <v>605</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90"/>
      <c r="AN75" s="290"/>
      <c r="AO75" s="290"/>
      <c r="AP75" s="290"/>
      <c r="AQ75" s="280"/>
    </row>
    <row r="76" spans="1:43" s="205" customFormat="1" ht="12" customHeight="1" x14ac:dyDescent="0.25">
      <c r="A76" s="235" t="s">
        <v>309</v>
      </c>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64"/>
      <c r="AL76" s="264"/>
      <c r="AM76" s="291"/>
      <c r="AN76" s="291"/>
      <c r="AO76" s="291"/>
      <c r="AP76" s="291"/>
      <c r="AQ76" s="228"/>
    </row>
    <row r="77" spans="1:43" s="205" customFormat="1" ht="12" customHeight="1" x14ac:dyDescent="0.25">
      <c r="A77" s="235" t="s">
        <v>308</v>
      </c>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64"/>
      <c r="AL77" s="264"/>
      <c r="AM77" s="291"/>
      <c r="AN77" s="291"/>
      <c r="AO77" s="291"/>
      <c r="AP77" s="291"/>
      <c r="AQ77" s="228"/>
    </row>
    <row r="78" spans="1:43" s="205" customFormat="1" ht="12" customHeight="1" x14ac:dyDescent="0.25">
      <c r="A78" s="235" t="s">
        <v>307</v>
      </c>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64"/>
      <c r="AL78" s="264"/>
      <c r="AM78" s="291"/>
      <c r="AN78" s="291"/>
      <c r="AO78" s="291"/>
      <c r="AP78" s="291"/>
      <c r="AQ78" s="228"/>
    </row>
    <row r="79" spans="1:43" s="205" customFormat="1" ht="12" customHeight="1" x14ac:dyDescent="0.25">
      <c r="A79" s="235" t="s">
        <v>306</v>
      </c>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264"/>
      <c r="AL79" s="264"/>
      <c r="AM79" s="291"/>
      <c r="AN79" s="291"/>
      <c r="AO79" s="291"/>
      <c r="AP79" s="291"/>
      <c r="AQ79" s="228"/>
    </row>
    <row r="80" spans="1:43" s="205" customFormat="1" ht="12" customHeight="1" x14ac:dyDescent="0.25">
      <c r="A80" s="235" t="s">
        <v>305</v>
      </c>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264"/>
      <c r="AL80" s="264"/>
      <c r="AM80" s="291"/>
      <c r="AN80" s="291"/>
      <c r="AO80" s="291"/>
      <c r="AP80" s="291"/>
      <c r="AQ80" s="228"/>
    </row>
    <row r="81" spans="1:45" s="205" customFormat="1" ht="12.75" customHeight="1" x14ac:dyDescent="0.25">
      <c r="A81" s="235" t="s">
        <v>304</v>
      </c>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c r="AC81" s="236"/>
      <c r="AD81" s="236"/>
      <c r="AE81" s="236"/>
      <c r="AF81" s="236"/>
      <c r="AG81" s="236"/>
      <c r="AH81" s="236"/>
      <c r="AI81" s="236"/>
      <c r="AJ81" s="236"/>
      <c r="AK81" s="264"/>
      <c r="AL81" s="264"/>
      <c r="AM81" s="291"/>
      <c r="AN81" s="291"/>
      <c r="AO81" s="291"/>
      <c r="AP81" s="291"/>
      <c r="AQ81" s="228"/>
    </row>
    <row r="82" spans="1:45" s="205" customFormat="1" ht="12.75" customHeight="1" x14ac:dyDescent="0.25">
      <c r="A82" s="235" t="s">
        <v>303</v>
      </c>
      <c r="B82" s="236"/>
      <c r="C82" s="236"/>
      <c r="D82" s="236"/>
      <c r="E82" s="236"/>
      <c r="F82" s="236"/>
      <c r="G82" s="236"/>
      <c r="H82" s="236"/>
      <c r="I82" s="236"/>
      <c r="J82" s="236"/>
      <c r="K82" s="236"/>
      <c r="L82" s="236"/>
      <c r="M82" s="236"/>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64"/>
      <c r="AL82" s="264"/>
      <c r="AM82" s="291"/>
      <c r="AN82" s="291"/>
      <c r="AO82" s="291"/>
      <c r="AP82" s="291"/>
      <c r="AQ82" s="228"/>
    </row>
    <row r="83" spans="1:45" s="205" customFormat="1" ht="12" customHeight="1" x14ac:dyDescent="0.25">
      <c r="A83" s="285" t="s">
        <v>302</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4"/>
      <c r="AL83" s="284"/>
      <c r="AM83" s="290"/>
      <c r="AN83" s="290"/>
      <c r="AO83" s="290"/>
      <c r="AP83" s="290"/>
      <c r="AQ83" s="280"/>
    </row>
    <row r="84" spans="1:45" s="205" customFormat="1" ht="12" customHeight="1" x14ac:dyDescent="0.25">
      <c r="A84" s="285" t="s">
        <v>606</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4"/>
      <c r="AL84" s="284"/>
      <c r="AM84" s="290"/>
      <c r="AN84" s="290"/>
      <c r="AO84" s="290"/>
      <c r="AP84" s="290"/>
      <c r="AQ84" s="280"/>
    </row>
    <row r="85" spans="1:45" s="205" customFormat="1" ht="12" customHeight="1" x14ac:dyDescent="0.25">
      <c r="A85" s="235" t="s">
        <v>301</v>
      </c>
      <c r="B85" s="236"/>
      <c r="C85" s="236"/>
      <c r="D85" s="236"/>
      <c r="E85" s="236"/>
      <c r="F85" s="236"/>
      <c r="G85" s="236"/>
      <c r="H85" s="236"/>
      <c r="I85" s="236"/>
      <c r="J85" s="236"/>
      <c r="K85" s="236"/>
      <c r="L85" s="236"/>
      <c r="M85" s="236"/>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64"/>
      <c r="AL85" s="264"/>
      <c r="AM85" s="291"/>
      <c r="AN85" s="291"/>
      <c r="AO85" s="291"/>
      <c r="AP85" s="291"/>
      <c r="AQ85" s="206"/>
    </row>
    <row r="86" spans="1:45" s="205" customFormat="1" ht="27.75" customHeight="1" x14ac:dyDescent="0.25">
      <c r="A86" s="281" t="s">
        <v>607</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90"/>
      <c r="AN86" s="290"/>
      <c r="AO86" s="290"/>
      <c r="AP86" s="290"/>
      <c r="AQ86" s="280"/>
    </row>
    <row r="87" spans="1:45" s="205" customFormat="1" x14ac:dyDescent="0.25">
      <c r="A87" s="281" t="s">
        <v>608</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90"/>
      <c r="AN87" s="290"/>
      <c r="AO87" s="290"/>
      <c r="AP87" s="290"/>
      <c r="AQ87" s="280"/>
    </row>
    <row r="88" spans="1:45" s="205" customFormat="1" ht="14.25" customHeight="1" x14ac:dyDescent="0.25">
      <c r="A88" s="292" t="s">
        <v>609</v>
      </c>
      <c r="B88" s="293"/>
      <c r="C88" s="293"/>
      <c r="D88" s="294"/>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296"/>
      <c r="AL88" s="297"/>
      <c r="AM88" s="298"/>
      <c r="AN88" s="299"/>
      <c r="AO88" s="290"/>
      <c r="AP88" s="290"/>
      <c r="AQ88" s="280"/>
    </row>
    <row r="89" spans="1:45" s="205" customFormat="1" x14ac:dyDescent="0.25">
      <c r="A89" s="292" t="s">
        <v>610</v>
      </c>
      <c r="B89" s="293"/>
      <c r="C89" s="293"/>
      <c r="D89" s="294"/>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296"/>
      <c r="AL89" s="297"/>
      <c r="AM89" s="298"/>
      <c r="AN89" s="299"/>
      <c r="AO89" s="290"/>
      <c r="AP89" s="290"/>
      <c r="AQ89" s="206"/>
    </row>
    <row r="90" spans="1:45" s="205" customFormat="1" ht="12" customHeight="1" thickBot="1" x14ac:dyDescent="0.3">
      <c r="A90" s="300" t="s">
        <v>611</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302"/>
      <c r="AL90" s="303"/>
      <c r="AM90" s="304"/>
      <c r="AN90" s="305"/>
      <c r="AO90" s="306"/>
      <c r="AP90" s="306"/>
      <c r="AQ90" s="228"/>
    </row>
    <row r="91" spans="1:45" s="205" customFormat="1"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307"/>
    </row>
    <row r="92" spans="1:45" s="205" customFormat="1" ht="13.5" customHeight="1" x14ac:dyDescent="0.25">
      <c r="A92" s="232" t="s">
        <v>612</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307"/>
    </row>
    <row r="93" spans="1:45" s="205" customFormat="1" ht="13.5" customHeight="1" x14ac:dyDescent="0.25">
      <c r="A93" s="308" t="s">
        <v>613</v>
      </c>
      <c r="B93" s="309"/>
      <c r="C93" s="310"/>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7"/>
      <c r="AQ93" s="307"/>
      <c r="AR93" s="307"/>
      <c r="AS93" s="307"/>
    </row>
    <row r="94" spans="1:45" s="205" customFormat="1" ht="11.25" customHeight="1" x14ac:dyDescent="0.25">
      <c r="A94" s="308" t="s">
        <v>614</v>
      </c>
      <c r="B94" s="309"/>
      <c r="C94" s="310"/>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7"/>
      <c r="AQ94" s="307"/>
      <c r="AR94" s="307"/>
      <c r="AS94" s="206"/>
    </row>
    <row r="95" spans="1:45" s="205" customFormat="1" x14ac:dyDescent="0.25">
      <c r="A95" s="308" t="s">
        <v>615</v>
      </c>
      <c r="B95" s="309"/>
      <c r="C95" s="310"/>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7"/>
      <c r="AQ95" s="307"/>
      <c r="AR95" s="307"/>
      <c r="AS95" s="206"/>
    </row>
    <row r="96" spans="1:45" s="205" customFormat="1" x14ac:dyDescent="0.25">
      <c r="A96" s="232" t="s">
        <v>616</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pageMargins left="1.1023622047244095" right="0.70866141732283472" top="0.39370078740157483" bottom="0.27559055118110237" header="0.19685039370078741" footer="0.15748031496062992"/>
  <pageSetup paperSize="8" scale="6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70" zoomScaleSheetLayoutView="70" workbookViewId="0">
      <selection activeCell="I33" sqref="I33"/>
    </sheetView>
  </sheetViews>
  <sheetFormatPr defaultRowHeight="15.75" x14ac:dyDescent="0.25"/>
  <cols>
    <col min="1" max="1" width="9.140625" style="70"/>
    <col min="2" max="2" width="37.7109375" style="70" customWidth="1"/>
    <col min="3" max="3" width="14.85546875" style="70" customWidth="1"/>
    <col min="4" max="4" width="1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9" t="str">
        <f>'5. анализ эконом эфф'!A5:AR5</f>
        <v>Год раскрытия информации: 2024 год</v>
      </c>
      <c r="B5" s="319"/>
      <c r="C5" s="319"/>
      <c r="D5" s="319"/>
      <c r="E5" s="319"/>
      <c r="F5" s="319"/>
      <c r="G5" s="319"/>
      <c r="H5" s="319"/>
      <c r="I5" s="319"/>
      <c r="J5" s="319"/>
      <c r="K5" s="319"/>
      <c r="L5" s="31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7" t="str">
        <f>'5. анализ эконом эфф'!A9:AR9</f>
        <v>АО "Россети Тюмень"</v>
      </c>
      <c r="B9" s="327"/>
      <c r="C9" s="327"/>
      <c r="D9" s="327"/>
      <c r="E9" s="327"/>
      <c r="F9" s="327"/>
      <c r="G9" s="327"/>
      <c r="H9" s="327"/>
      <c r="I9" s="327"/>
      <c r="J9" s="327"/>
      <c r="K9" s="327"/>
      <c r="L9" s="327"/>
    </row>
    <row r="10" spans="1:44" x14ac:dyDescent="0.25">
      <c r="A10" s="320" t="s">
        <v>9</v>
      </c>
      <c r="B10" s="320"/>
      <c r="C10" s="320"/>
      <c r="D10" s="320"/>
      <c r="E10" s="320"/>
      <c r="F10" s="320"/>
      <c r="G10" s="320"/>
      <c r="H10" s="320"/>
      <c r="I10" s="320"/>
      <c r="J10" s="320"/>
      <c r="K10" s="320"/>
      <c r="L10" s="320"/>
    </row>
    <row r="11" spans="1:44" x14ac:dyDescent="0.25">
      <c r="A11" s="379"/>
      <c r="B11" s="379"/>
      <c r="C11" s="379"/>
      <c r="D11" s="379"/>
      <c r="E11" s="379"/>
      <c r="F11" s="379"/>
      <c r="G11" s="379"/>
      <c r="H11" s="379"/>
      <c r="I11" s="379"/>
      <c r="J11" s="379"/>
      <c r="K11" s="379"/>
      <c r="L11" s="379"/>
    </row>
    <row r="12" spans="1:44" x14ac:dyDescent="0.25">
      <c r="A12" s="324" t="str">
        <f>'5. анализ эконом эфф'!A12:AR12</f>
        <v>N_NS1100.PR.0008</v>
      </c>
      <c r="B12" s="324"/>
      <c r="C12" s="324"/>
      <c r="D12" s="324"/>
      <c r="E12" s="324"/>
      <c r="F12" s="324"/>
      <c r="G12" s="324"/>
      <c r="H12" s="324"/>
      <c r="I12" s="324"/>
      <c r="J12" s="324"/>
      <c r="K12" s="324"/>
      <c r="L12" s="324"/>
    </row>
    <row r="13" spans="1:44" x14ac:dyDescent="0.25">
      <c r="A13" s="320" t="s">
        <v>8</v>
      </c>
      <c r="B13" s="320"/>
      <c r="C13" s="320"/>
      <c r="D13" s="320"/>
      <c r="E13" s="320"/>
      <c r="F13" s="320"/>
      <c r="G13" s="320"/>
      <c r="H13" s="320"/>
      <c r="I13" s="320"/>
      <c r="J13" s="320"/>
      <c r="K13" s="320"/>
      <c r="L13" s="320"/>
    </row>
    <row r="14" spans="1:44" x14ac:dyDescent="0.25">
      <c r="A14" s="377"/>
      <c r="B14" s="377"/>
      <c r="C14" s="377"/>
      <c r="D14" s="377"/>
      <c r="E14" s="377"/>
      <c r="F14" s="377"/>
      <c r="G14" s="377"/>
      <c r="H14" s="377"/>
      <c r="I14" s="377"/>
      <c r="J14" s="377"/>
      <c r="K14" s="377"/>
      <c r="L14" s="377"/>
    </row>
    <row r="15" spans="1:44" ht="61.5" customHeight="1" x14ac:dyDescent="0.25">
      <c r="A15" s="380" t="str">
        <f>'5. анализ эконом эфф'!A15:AR15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80"/>
      <c r="C15" s="380"/>
      <c r="D15" s="380"/>
      <c r="E15" s="380"/>
      <c r="F15" s="380"/>
      <c r="G15" s="380"/>
      <c r="H15" s="380"/>
      <c r="I15" s="380"/>
      <c r="J15" s="380"/>
      <c r="K15" s="380"/>
      <c r="L15" s="380"/>
    </row>
    <row r="16" spans="1:44" x14ac:dyDescent="0.25">
      <c r="A16" s="320" t="s">
        <v>7</v>
      </c>
      <c r="B16" s="320"/>
      <c r="C16" s="320"/>
      <c r="D16" s="320"/>
      <c r="E16" s="320"/>
      <c r="F16" s="320"/>
      <c r="G16" s="320"/>
      <c r="H16" s="320"/>
      <c r="I16" s="320"/>
      <c r="J16" s="320"/>
      <c r="K16" s="320"/>
      <c r="L16" s="320"/>
    </row>
    <row r="17" spans="1:12" ht="15.75" customHeight="1" x14ac:dyDescent="0.25">
      <c r="L17" s="311"/>
    </row>
    <row r="18" spans="1:12" x14ac:dyDescent="0.25">
      <c r="K18" s="98"/>
    </row>
    <row r="19" spans="1:12" ht="15.75" customHeight="1" x14ac:dyDescent="0.25">
      <c r="A19" s="378" t="s">
        <v>490</v>
      </c>
      <c r="B19" s="378"/>
      <c r="C19" s="378"/>
      <c r="D19" s="378"/>
      <c r="E19" s="378"/>
      <c r="F19" s="378"/>
      <c r="G19" s="378"/>
      <c r="H19" s="378"/>
      <c r="I19" s="378"/>
      <c r="J19" s="378"/>
      <c r="K19" s="378"/>
      <c r="L19" s="378"/>
    </row>
    <row r="20" spans="1:12" x14ac:dyDescent="0.25">
      <c r="A20" s="74"/>
      <c r="B20" s="74"/>
      <c r="C20" s="97"/>
      <c r="D20" s="97"/>
      <c r="E20" s="97"/>
      <c r="F20" s="97"/>
      <c r="G20" s="97"/>
      <c r="H20" s="97"/>
      <c r="I20" s="97"/>
      <c r="J20" s="97"/>
      <c r="K20" s="97"/>
      <c r="L20" s="97"/>
    </row>
    <row r="21" spans="1:12" ht="28.5" customHeight="1" x14ac:dyDescent="0.25">
      <c r="A21" s="367" t="s">
        <v>229</v>
      </c>
      <c r="B21" s="367" t="s">
        <v>228</v>
      </c>
      <c r="C21" s="373" t="s">
        <v>420</v>
      </c>
      <c r="D21" s="373"/>
      <c r="E21" s="373"/>
      <c r="F21" s="373"/>
      <c r="G21" s="373"/>
      <c r="H21" s="373"/>
      <c r="I21" s="368" t="s">
        <v>227</v>
      </c>
      <c r="J21" s="370" t="s">
        <v>422</v>
      </c>
      <c r="K21" s="367" t="s">
        <v>226</v>
      </c>
      <c r="L21" s="369" t="s">
        <v>421</v>
      </c>
    </row>
    <row r="22" spans="1:12" ht="58.5" customHeight="1" x14ac:dyDescent="0.25">
      <c r="A22" s="367"/>
      <c r="B22" s="367"/>
      <c r="C22" s="374" t="s">
        <v>3</v>
      </c>
      <c r="D22" s="374"/>
      <c r="E22" s="158"/>
      <c r="F22" s="159"/>
      <c r="G22" s="375" t="s">
        <v>2</v>
      </c>
      <c r="H22" s="376"/>
      <c r="I22" s="368"/>
      <c r="J22" s="371"/>
      <c r="K22" s="367"/>
      <c r="L22" s="369"/>
    </row>
    <row r="23" spans="1:12" ht="47.25" x14ac:dyDescent="0.25">
      <c r="A23" s="367"/>
      <c r="B23" s="367"/>
      <c r="C23" s="96" t="s">
        <v>225</v>
      </c>
      <c r="D23" s="96" t="s">
        <v>224</v>
      </c>
      <c r="E23" s="96" t="s">
        <v>225</v>
      </c>
      <c r="F23" s="96" t="s">
        <v>224</v>
      </c>
      <c r="G23" s="96" t="s">
        <v>225</v>
      </c>
      <c r="H23" s="96" t="s">
        <v>224</v>
      </c>
      <c r="I23" s="368"/>
      <c r="J23" s="372"/>
      <c r="K23" s="367"/>
      <c r="L23" s="369"/>
    </row>
    <row r="24" spans="1:12" x14ac:dyDescent="0.25">
      <c r="A24" s="81">
        <v>1</v>
      </c>
      <c r="B24" s="81">
        <v>2</v>
      </c>
      <c r="C24" s="96">
        <v>3</v>
      </c>
      <c r="D24" s="96">
        <v>4</v>
      </c>
      <c r="E24" s="96">
        <v>5</v>
      </c>
      <c r="F24" s="96">
        <v>6</v>
      </c>
      <c r="G24" s="96">
        <v>7</v>
      </c>
      <c r="H24" s="96">
        <v>8</v>
      </c>
      <c r="I24" s="96">
        <v>9</v>
      </c>
      <c r="J24" s="96">
        <v>10</v>
      </c>
      <c r="K24" s="96">
        <v>11</v>
      </c>
      <c r="L24" s="96">
        <v>12</v>
      </c>
    </row>
    <row r="25" spans="1:12" ht="31.5" x14ac:dyDescent="0.25">
      <c r="A25" s="88">
        <v>1</v>
      </c>
      <c r="B25" s="89" t="s">
        <v>223</v>
      </c>
      <c r="C25" s="89"/>
      <c r="D25" s="94"/>
      <c r="E25" s="94"/>
      <c r="F25" s="94"/>
      <c r="G25" s="94"/>
      <c r="H25" s="94"/>
      <c r="I25" s="94"/>
      <c r="J25" s="94"/>
      <c r="K25" s="86"/>
      <c r="L25" s="106"/>
    </row>
    <row r="26" spans="1:12" ht="21.75" customHeight="1" x14ac:dyDescent="0.25">
      <c r="A26" s="88" t="s">
        <v>222</v>
      </c>
      <c r="B26" s="95" t="s">
        <v>427</v>
      </c>
      <c r="C26" s="209" t="s">
        <v>576</v>
      </c>
      <c r="D26" s="209" t="s">
        <v>576</v>
      </c>
      <c r="E26" s="94"/>
      <c r="F26" s="94"/>
      <c r="G26" s="209" t="s">
        <v>570</v>
      </c>
      <c r="H26" s="209" t="s">
        <v>570</v>
      </c>
      <c r="I26" s="94"/>
      <c r="J26" s="94"/>
      <c r="K26" s="86"/>
      <c r="L26" s="86"/>
    </row>
    <row r="27" spans="1:12" s="77" customFormat="1" ht="39" customHeight="1" x14ac:dyDescent="0.25">
      <c r="A27" s="88" t="s">
        <v>221</v>
      </c>
      <c r="B27" s="95" t="s">
        <v>429</v>
      </c>
      <c r="C27" s="209" t="s">
        <v>576</v>
      </c>
      <c r="D27" s="209" t="s">
        <v>576</v>
      </c>
      <c r="E27" s="94"/>
      <c r="F27" s="94"/>
      <c r="G27" s="209" t="s">
        <v>570</v>
      </c>
      <c r="H27" s="209" t="s">
        <v>570</v>
      </c>
      <c r="I27" s="94"/>
      <c r="J27" s="94"/>
      <c r="K27" s="86"/>
      <c r="L27" s="86"/>
    </row>
    <row r="28" spans="1:12" s="77" customFormat="1" ht="70.5" customHeight="1" x14ac:dyDescent="0.25">
      <c r="A28" s="88" t="s">
        <v>428</v>
      </c>
      <c r="B28" s="95" t="s">
        <v>433</v>
      </c>
      <c r="C28" s="209" t="s">
        <v>576</v>
      </c>
      <c r="D28" s="209" t="s">
        <v>576</v>
      </c>
      <c r="E28" s="94"/>
      <c r="F28" s="94"/>
      <c r="G28" s="209" t="s">
        <v>570</v>
      </c>
      <c r="H28" s="209" t="s">
        <v>570</v>
      </c>
      <c r="I28" s="94"/>
      <c r="J28" s="94"/>
      <c r="K28" s="86"/>
      <c r="L28" s="86"/>
    </row>
    <row r="29" spans="1:12" s="77" customFormat="1" ht="54" customHeight="1" x14ac:dyDescent="0.25">
      <c r="A29" s="88" t="s">
        <v>220</v>
      </c>
      <c r="B29" s="95" t="s">
        <v>432</v>
      </c>
      <c r="C29" s="209" t="s">
        <v>576</v>
      </c>
      <c r="D29" s="209" t="s">
        <v>576</v>
      </c>
      <c r="E29" s="94"/>
      <c r="F29" s="94"/>
      <c r="G29" s="209" t="s">
        <v>570</v>
      </c>
      <c r="H29" s="209" t="s">
        <v>570</v>
      </c>
      <c r="I29" s="94"/>
      <c r="J29" s="94"/>
      <c r="K29" s="86"/>
      <c r="L29" s="86"/>
    </row>
    <row r="30" spans="1:12" s="77" customFormat="1" ht="42" customHeight="1" x14ac:dyDescent="0.25">
      <c r="A30" s="88" t="s">
        <v>219</v>
      </c>
      <c r="B30" s="95" t="s">
        <v>434</v>
      </c>
      <c r="C30" s="209" t="s">
        <v>576</v>
      </c>
      <c r="D30" s="209" t="s">
        <v>576</v>
      </c>
      <c r="E30" s="94"/>
      <c r="F30" s="94"/>
      <c r="G30" s="209" t="s">
        <v>570</v>
      </c>
      <c r="H30" s="209" t="s">
        <v>570</v>
      </c>
      <c r="I30" s="94"/>
      <c r="J30" s="94"/>
      <c r="K30" s="86"/>
      <c r="L30" s="86"/>
    </row>
    <row r="31" spans="1:12" s="77" customFormat="1" ht="37.5" customHeight="1" x14ac:dyDescent="0.25">
      <c r="A31" s="88" t="s">
        <v>218</v>
      </c>
      <c r="B31" s="87" t="s">
        <v>430</v>
      </c>
      <c r="C31" s="312">
        <v>45229</v>
      </c>
      <c r="D31" s="312">
        <v>45290</v>
      </c>
      <c r="E31" s="94"/>
      <c r="F31" s="94"/>
      <c r="G31" s="209" t="s">
        <v>570</v>
      </c>
      <c r="H31" s="209" t="s">
        <v>570</v>
      </c>
      <c r="I31" s="94"/>
      <c r="J31" s="94"/>
      <c r="K31" s="86"/>
      <c r="L31" s="86"/>
    </row>
    <row r="32" spans="1:12" s="77" customFormat="1" ht="31.5" x14ac:dyDescent="0.25">
      <c r="A32" s="88" t="s">
        <v>216</v>
      </c>
      <c r="B32" s="87" t="s">
        <v>435</v>
      </c>
      <c r="C32" s="312">
        <v>45595</v>
      </c>
      <c r="D32" s="210">
        <v>45626</v>
      </c>
      <c r="E32" s="94"/>
      <c r="F32" s="94"/>
      <c r="G32" s="209" t="s">
        <v>570</v>
      </c>
      <c r="H32" s="209" t="s">
        <v>570</v>
      </c>
      <c r="I32" s="94"/>
      <c r="J32" s="94"/>
      <c r="K32" s="86"/>
      <c r="L32" s="86"/>
    </row>
    <row r="33" spans="1:12" s="77" customFormat="1" ht="37.5" customHeight="1" x14ac:dyDescent="0.25">
      <c r="A33" s="88" t="s">
        <v>446</v>
      </c>
      <c r="B33" s="87" t="s">
        <v>363</v>
      </c>
      <c r="C33" s="203">
        <v>45595</v>
      </c>
      <c r="D33" s="203">
        <v>45626</v>
      </c>
      <c r="E33" s="94"/>
      <c r="F33" s="94"/>
      <c r="G33" s="209" t="s">
        <v>570</v>
      </c>
      <c r="H33" s="209" t="s">
        <v>570</v>
      </c>
      <c r="I33" s="94"/>
      <c r="J33" s="94"/>
      <c r="K33" s="86"/>
      <c r="L33" s="86"/>
    </row>
    <row r="34" spans="1:12" s="77" customFormat="1" ht="47.25" customHeight="1" x14ac:dyDescent="0.25">
      <c r="A34" s="88" t="s">
        <v>447</v>
      </c>
      <c r="B34" s="87" t="s">
        <v>439</v>
      </c>
      <c r="C34" s="209" t="s">
        <v>576</v>
      </c>
      <c r="D34" s="209" t="s">
        <v>576</v>
      </c>
      <c r="E34" s="93"/>
      <c r="F34" s="93"/>
      <c r="G34" s="209" t="s">
        <v>570</v>
      </c>
      <c r="H34" s="209" t="s">
        <v>570</v>
      </c>
      <c r="I34" s="93"/>
      <c r="J34" s="93"/>
      <c r="K34" s="93"/>
      <c r="L34" s="86"/>
    </row>
    <row r="35" spans="1:12" s="77" customFormat="1" ht="49.5" customHeight="1" x14ac:dyDescent="0.25">
      <c r="A35" s="88" t="s">
        <v>448</v>
      </c>
      <c r="B35" s="87" t="s">
        <v>217</v>
      </c>
      <c r="C35" s="312">
        <v>45627</v>
      </c>
      <c r="D35" s="312">
        <v>45641</v>
      </c>
      <c r="E35" s="93"/>
      <c r="F35" s="93"/>
      <c r="G35" s="209" t="s">
        <v>570</v>
      </c>
      <c r="H35" s="209" t="s">
        <v>570</v>
      </c>
      <c r="I35" s="93"/>
      <c r="J35" s="93"/>
      <c r="K35" s="93"/>
      <c r="L35" s="86"/>
    </row>
    <row r="36" spans="1:12" ht="37.5" customHeight="1" x14ac:dyDescent="0.25">
      <c r="A36" s="88" t="s">
        <v>449</v>
      </c>
      <c r="B36" s="87" t="s">
        <v>431</v>
      </c>
      <c r="C36" s="211" t="s">
        <v>582</v>
      </c>
      <c r="D36" s="211" t="s">
        <v>582</v>
      </c>
      <c r="E36" s="92"/>
      <c r="F36" s="91"/>
      <c r="G36" s="209" t="s">
        <v>570</v>
      </c>
      <c r="H36" s="209" t="s">
        <v>570</v>
      </c>
      <c r="I36" s="90"/>
      <c r="J36" s="90"/>
      <c r="K36" s="86"/>
      <c r="L36" s="86"/>
    </row>
    <row r="37" spans="1:12" x14ac:dyDescent="0.25">
      <c r="A37" s="88" t="s">
        <v>450</v>
      </c>
      <c r="B37" s="87" t="s">
        <v>215</v>
      </c>
      <c r="C37" s="210">
        <v>45595</v>
      </c>
      <c r="D37" s="312">
        <v>45626</v>
      </c>
      <c r="E37" s="92"/>
      <c r="F37" s="91"/>
      <c r="G37" s="209" t="s">
        <v>570</v>
      </c>
      <c r="H37" s="209" t="s">
        <v>570</v>
      </c>
      <c r="I37" s="90"/>
      <c r="J37" s="90"/>
      <c r="K37" s="86"/>
      <c r="L37" s="86"/>
    </row>
    <row r="38" spans="1:12" x14ac:dyDescent="0.25">
      <c r="A38" s="88" t="s">
        <v>451</v>
      </c>
      <c r="B38" s="89" t="s">
        <v>214</v>
      </c>
      <c r="C38" s="209"/>
      <c r="D38" s="86"/>
      <c r="E38" s="86"/>
      <c r="F38" s="86"/>
      <c r="G38" s="209"/>
      <c r="H38" s="208"/>
      <c r="I38" s="86"/>
      <c r="J38" s="86"/>
      <c r="K38" s="86"/>
      <c r="L38" s="86"/>
    </row>
    <row r="39" spans="1:12" ht="78.75" x14ac:dyDescent="0.25">
      <c r="A39" s="88">
        <v>2</v>
      </c>
      <c r="B39" s="87" t="s">
        <v>436</v>
      </c>
      <c r="C39" s="209" t="s">
        <v>570</v>
      </c>
      <c r="D39" s="209" t="s">
        <v>570</v>
      </c>
      <c r="E39" s="86"/>
      <c r="F39" s="86"/>
      <c r="G39" s="209" t="s">
        <v>570</v>
      </c>
      <c r="H39" s="209" t="s">
        <v>570</v>
      </c>
      <c r="I39" s="86"/>
      <c r="J39" s="86"/>
      <c r="K39" s="86"/>
      <c r="L39" s="86"/>
    </row>
    <row r="40" spans="1:12" ht="33.75" customHeight="1" x14ac:dyDescent="0.25">
      <c r="A40" s="88" t="s">
        <v>213</v>
      </c>
      <c r="B40" s="87" t="s">
        <v>438</v>
      </c>
      <c r="C40" s="209" t="s">
        <v>570</v>
      </c>
      <c r="D40" s="209" t="s">
        <v>570</v>
      </c>
      <c r="E40" s="86"/>
      <c r="F40" s="86"/>
      <c r="G40" s="209" t="s">
        <v>570</v>
      </c>
      <c r="H40" s="209" t="s">
        <v>570</v>
      </c>
      <c r="I40" s="86"/>
      <c r="J40" s="86"/>
      <c r="K40" s="86"/>
      <c r="L40" s="86"/>
    </row>
    <row r="41" spans="1:12" ht="63" customHeight="1" x14ac:dyDescent="0.25">
      <c r="A41" s="88" t="s">
        <v>212</v>
      </c>
      <c r="B41" s="89" t="s">
        <v>521</v>
      </c>
      <c r="C41" s="209"/>
      <c r="D41" s="209"/>
      <c r="E41" s="86"/>
      <c r="F41" s="86"/>
      <c r="G41" s="209"/>
      <c r="H41" s="208"/>
      <c r="I41" s="86"/>
      <c r="J41" s="86"/>
      <c r="K41" s="86"/>
      <c r="L41" s="86"/>
    </row>
    <row r="42" spans="1:12" ht="58.5" customHeight="1" x14ac:dyDescent="0.25">
      <c r="A42" s="88">
        <v>3</v>
      </c>
      <c r="B42" s="87" t="s">
        <v>437</v>
      </c>
      <c r="C42" s="209" t="s">
        <v>570</v>
      </c>
      <c r="D42" s="209" t="s">
        <v>570</v>
      </c>
      <c r="E42" s="86"/>
      <c r="F42" s="86"/>
      <c r="G42" s="209" t="s">
        <v>570</v>
      </c>
      <c r="H42" s="209" t="s">
        <v>570</v>
      </c>
      <c r="I42" s="86"/>
      <c r="J42" s="86"/>
      <c r="K42" s="86"/>
      <c r="L42" s="86"/>
    </row>
    <row r="43" spans="1:12" ht="34.5" customHeight="1" x14ac:dyDescent="0.25">
      <c r="A43" s="88" t="s">
        <v>211</v>
      </c>
      <c r="B43" s="87" t="s">
        <v>209</v>
      </c>
      <c r="C43" s="209" t="s">
        <v>570</v>
      </c>
      <c r="D43" s="209" t="s">
        <v>570</v>
      </c>
      <c r="E43" s="86"/>
      <c r="F43" s="86"/>
      <c r="G43" s="209" t="s">
        <v>570</v>
      </c>
      <c r="H43" s="209" t="s">
        <v>570</v>
      </c>
      <c r="I43" s="86"/>
      <c r="J43" s="86"/>
      <c r="K43" s="86"/>
      <c r="L43" s="86"/>
    </row>
    <row r="44" spans="1:12" ht="24.75" customHeight="1" x14ac:dyDescent="0.25">
      <c r="A44" s="88" t="s">
        <v>210</v>
      </c>
      <c r="B44" s="87" t="s">
        <v>207</v>
      </c>
      <c r="C44" s="209" t="s">
        <v>570</v>
      </c>
      <c r="D44" s="209" t="s">
        <v>570</v>
      </c>
      <c r="E44" s="86"/>
      <c r="F44" s="86"/>
      <c r="G44" s="209" t="s">
        <v>570</v>
      </c>
      <c r="H44" s="209" t="s">
        <v>570</v>
      </c>
      <c r="I44" s="86"/>
      <c r="J44" s="86"/>
      <c r="K44" s="86"/>
      <c r="L44" s="86"/>
    </row>
    <row r="45" spans="1:12" ht="90.75" customHeight="1" x14ac:dyDescent="0.25">
      <c r="A45" s="88" t="s">
        <v>208</v>
      </c>
      <c r="B45" s="87" t="s">
        <v>442</v>
      </c>
      <c r="C45" s="209" t="s">
        <v>570</v>
      </c>
      <c r="D45" s="209" t="s">
        <v>570</v>
      </c>
      <c r="E45" s="86"/>
      <c r="F45" s="86"/>
      <c r="G45" s="209" t="s">
        <v>570</v>
      </c>
      <c r="H45" s="209" t="s">
        <v>570</v>
      </c>
      <c r="I45" s="86"/>
      <c r="J45" s="86"/>
      <c r="K45" s="86"/>
      <c r="L45" s="86"/>
    </row>
    <row r="46" spans="1:12" ht="167.25" customHeight="1" x14ac:dyDescent="0.25">
      <c r="A46" s="88" t="s">
        <v>206</v>
      </c>
      <c r="B46" s="87" t="s">
        <v>440</v>
      </c>
      <c r="C46" s="209" t="s">
        <v>570</v>
      </c>
      <c r="D46" s="209" t="s">
        <v>570</v>
      </c>
      <c r="E46" s="86"/>
      <c r="F46" s="86"/>
      <c r="G46" s="209" t="s">
        <v>570</v>
      </c>
      <c r="H46" s="209" t="s">
        <v>570</v>
      </c>
      <c r="I46" s="86"/>
      <c r="J46" s="86"/>
      <c r="K46" s="86"/>
      <c r="L46" s="86"/>
    </row>
    <row r="47" spans="1:12" ht="30.75" customHeight="1" x14ac:dyDescent="0.25">
      <c r="A47" s="88" t="s">
        <v>204</v>
      </c>
      <c r="B47" s="87" t="s">
        <v>205</v>
      </c>
      <c r="C47" s="209" t="s">
        <v>570</v>
      </c>
      <c r="D47" s="209" t="s">
        <v>570</v>
      </c>
      <c r="E47" s="86"/>
      <c r="F47" s="86"/>
      <c r="G47" s="209" t="s">
        <v>570</v>
      </c>
      <c r="H47" s="209" t="s">
        <v>570</v>
      </c>
      <c r="I47" s="86"/>
      <c r="J47" s="86"/>
      <c r="K47" s="86"/>
      <c r="L47" s="86"/>
    </row>
    <row r="48" spans="1:12" ht="37.5" customHeight="1" x14ac:dyDescent="0.25">
      <c r="A48" s="88" t="s">
        <v>452</v>
      </c>
      <c r="B48" s="89" t="s">
        <v>203</v>
      </c>
      <c r="C48" s="209"/>
      <c r="D48" s="209"/>
      <c r="E48" s="86"/>
      <c r="F48" s="86"/>
      <c r="G48" s="211"/>
      <c r="H48" s="211"/>
      <c r="I48" s="86"/>
      <c r="J48" s="86"/>
      <c r="K48" s="86"/>
      <c r="L48" s="86"/>
    </row>
    <row r="49" spans="1:12" ht="35.25" customHeight="1" x14ac:dyDescent="0.25">
      <c r="A49" s="88">
        <v>4</v>
      </c>
      <c r="B49" s="87" t="s">
        <v>201</v>
      </c>
      <c r="C49" s="209" t="s">
        <v>570</v>
      </c>
      <c r="D49" s="209" t="s">
        <v>570</v>
      </c>
      <c r="E49" s="86"/>
      <c r="F49" s="86"/>
      <c r="G49" s="209" t="s">
        <v>570</v>
      </c>
      <c r="H49" s="209" t="s">
        <v>570</v>
      </c>
      <c r="I49" s="86"/>
      <c r="J49" s="86"/>
      <c r="K49" s="86"/>
      <c r="L49" s="86"/>
    </row>
    <row r="50" spans="1:12" ht="86.25" customHeight="1" x14ac:dyDescent="0.25">
      <c r="A50" s="88" t="s">
        <v>202</v>
      </c>
      <c r="B50" s="87" t="s">
        <v>441</v>
      </c>
      <c r="C50" s="209" t="s">
        <v>570</v>
      </c>
      <c r="D50" s="209" t="s">
        <v>570</v>
      </c>
      <c r="E50" s="86"/>
      <c r="F50" s="86"/>
      <c r="G50" s="209" t="s">
        <v>570</v>
      </c>
      <c r="H50" s="209" t="s">
        <v>570</v>
      </c>
      <c r="I50" s="86"/>
      <c r="J50" s="86"/>
      <c r="K50" s="86"/>
      <c r="L50" s="86"/>
    </row>
    <row r="51" spans="1:12" ht="77.25" customHeight="1" x14ac:dyDescent="0.25">
      <c r="A51" s="88" t="s">
        <v>200</v>
      </c>
      <c r="B51" s="87" t="s">
        <v>443</v>
      </c>
      <c r="C51" s="209" t="s">
        <v>570</v>
      </c>
      <c r="D51" s="209" t="s">
        <v>570</v>
      </c>
      <c r="E51" s="86"/>
      <c r="F51" s="86"/>
      <c r="G51" s="209" t="s">
        <v>570</v>
      </c>
      <c r="H51" s="209" t="s">
        <v>570</v>
      </c>
      <c r="I51" s="86"/>
      <c r="J51" s="86"/>
      <c r="K51" s="86"/>
      <c r="L51" s="86"/>
    </row>
    <row r="52" spans="1:12" ht="71.25" customHeight="1" x14ac:dyDescent="0.25">
      <c r="A52" s="88" t="s">
        <v>198</v>
      </c>
      <c r="B52" s="87" t="s">
        <v>199</v>
      </c>
      <c r="C52" s="209" t="s">
        <v>570</v>
      </c>
      <c r="D52" s="209" t="s">
        <v>570</v>
      </c>
      <c r="E52" s="86"/>
      <c r="F52" s="86"/>
      <c r="G52" s="209" t="s">
        <v>570</v>
      </c>
      <c r="H52" s="209" t="s">
        <v>570</v>
      </c>
      <c r="I52" s="86"/>
      <c r="J52" s="86"/>
      <c r="K52" s="86"/>
      <c r="L52" s="86"/>
    </row>
    <row r="53" spans="1:12" ht="48" customHeight="1" x14ac:dyDescent="0.25">
      <c r="A53" s="88" t="s">
        <v>196</v>
      </c>
      <c r="B53" s="167" t="s">
        <v>444</v>
      </c>
      <c r="C53" s="209" t="s">
        <v>570</v>
      </c>
      <c r="D53" s="209" t="s">
        <v>570</v>
      </c>
      <c r="E53" s="86"/>
      <c r="F53" s="86"/>
      <c r="G53" s="209" t="s">
        <v>570</v>
      </c>
      <c r="H53" s="209" t="s">
        <v>570</v>
      </c>
      <c r="I53" s="86"/>
      <c r="J53" s="86"/>
      <c r="K53" s="86"/>
      <c r="L53" s="86"/>
    </row>
    <row r="54" spans="1:12" ht="46.5" customHeight="1" x14ac:dyDescent="0.25">
      <c r="A54" s="88" t="s">
        <v>445</v>
      </c>
      <c r="B54" s="87" t="s">
        <v>197</v>
      </c>
      <c r="C54" s="209" t="s">
        <v>570</v>
      </c>
      <c r="D54" s="209" t="s">
        <v>570</v>
      </c>
      <c r="E54" s="86"/>
      <c r="F54" s="86"/>
      <c r="G54" s="209" t="s">
        <v>570</v>
      </c>
      <c r="H54" s="209" t="s">
        <v>570</v>
      </c>
      <c r="I54" s="86"/>
      <c r="J54" s="86"/>
      <c r="K54" s="86"/>
      <c r="L54" s="8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4"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19" t="str">
        <f>'6.1. Паспорт сетевой график'!A5:L5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row>
    <row r="5" spans="1:29" ht="18.75" x14ac:dyDescent="0.3">
      <c r="A5" s="70"/>
      <c r="B5" s="70"/>
      <c r="C5" s="70"/>
      <c r="D5" s="70"/>
      <c r="E5" s="70"/>
      <c r="F5" s="70"/>
      <c r="L5" s="70"/>
      <c r="M5" s="70"/>
      <c r="U5" s="15"/>
    </row>
    <row r="6" spans="1:29" ht="18.75" x14ac:dyDescent="0.25">
      <c r="A6" s="323" t="s">
        <v>10</v>
      </c>
      <c r="B6" s="323"/>
      <c r="C6" s="323"/>
      <c r="D6" s="323"/>
      <c r="E6" s="323"/>
      <c r="F6" s="323"/>
      <c r="G6" s="323"/>
      <c r="H6" s="323"/>
      <c r="I6" s="323"/>
      <c r="J6" s="323"/>
      <c r="K6" s="323"/>
      <c r="L6" s="323"/>
      <c r="M6" s="323"/>
      <c r="N6" s="323"/>
      <c r="O6" s="323"/>
      <c r="P6" s="323"/>
      <c r="Q6" s="323"/>
      <c r="R6" s="323"/>
      <c r="S6" s="323"/>
      <c r="T6" s="323"/>
      <c r="U6" s="323"/>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327" t="str">
        <f>'6.1. Паспорт сетевой график'!A9:L9</f>
        <v>АО "Россети Тюмень"</v>
      </c>
      <c r="B8" s="327"/>
      <c r="C8" s="327"/>
      <c r="D8" s="327"/>
      <c r="E8" s="327"/>
      <c r="F8" s="327"/>
      <c r="G8" s="327"/>
      <c r="H8" s="327"/>
      <c r="I8" s="327"/>
      <c r="J8" s="327"/>
      <c r="K8" s="327"/>
      <c r="L8" s="327"/>
      <c r="M8" s="327"/>
      <c r="N8" s="327"/>
      <c r="O8" s="327"/>
      <c r="P8" s="327"/>
      <c r="Q8" s="327"/>
      <c r="R8" s="327"/>
      <c r="S8" s="327"/>
      <c r="T8" s="327"/>
      <c r="U8" s="327"/>
    </row>
    <row r="9" spans="1:29"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327" t="str">
        <f>'6.1. Паспорт сетевой график'!A12:L12</f>
        <v>N_NS1100.PR.0008</v>
      </c>
      <c r="B11" s="327"/>
      <c r="C11" s="327"/>
      <c r="D11" s="327"/>
      <c r="E11" s="327"/>
      <c r="F11" s="327"/>
      <c r="G11" s="327"/>
      <c r="H11" s="327"/>
      <c r="I11" s="327"/>
      <c r="J11" s="327"/>
      <c r="K11" s="327"/>
      <c r="L11" s="327"/>
      <c r="M11" s="327"/>
      <c r="N11" s="327"/>
      <c r="O11" s="327"/>
      <c r="P11" s="327"/>
      <c r="Q11" s="327"/>
      <c r="R11" s="327"/>
      <c r="S11" s="327"/>
      <c r="T11" s="327"/>
      <c r="U11" s="327"/>
    </row>
    <row r="12" spans="1:29"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325" t="str">
        <f>'6.1. Паспорт сетевой график'!A15:L15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325"/>
      <c r="C14" s="325"/>
      <c r="D14" s="325"/>
      <c r="E14" s="325"/>
      <c r="F14" s="325"/>
      <c r="G14" s="325"/>
      <c r="H14" s="325"/>
      <c r="I14" s="325"/>
      <c r="J14" s="325"/>
      <c r="K14" s="325"/>
      <c r="L14" s="325"/>
      <c r="M14" s="325"/>
      <c r="N14" s="325"/>
      <c r="O14" s="325"/>
      <c r="P14" s="325"/>
      <c r="Q14" s="325"/>
      <c r="R14" s="325"/>
      <c r="S14" s="325"/>
      <c r="T14" s="325"/>
      <c r="U14" s="325"/>
    </row>
    <row r="15" spans="1:29"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32" x14ac:dyDescent="0.25">
      <c r="A17" s="70"/>
      <c r="L17" s="70"/>
      <c r="M17" s="70"/>
      <c r="N17" s="70"/>
      <c r="O17" s="70"/>
      <c r="P17" s="70"/>
      <c r="Q17" s="70"/>
      <c r="R17" s="70"/>
      <c r="S17" s="70"/>
      <c r="T17" s="70"/>
    </row>
    <row r="18" spans="1:32" x14ac:dyDescent="0.25">
      <c r="A18" s="385" t="s">
        <v>491</v>
      </c>
      <c r="B18" s="385"/>
      <c r="C18" s="385"/>
      <c r="D18" s="385"/>
      <c r="E18" s="385"/>
      <c r="F18" s="385"/>
      <c r="G18" s="385"/>
      <c r="H18" s="385"/>
      <c r="I18" s="385"/>
      <c r="J18" s="385"/>
      <c r="K18" s="385"/>
      <c r="L18" s="385"/>
      <c r="M18" s="385"/>
      <c r="N18" s="385"/>
      <c r="O18" s="385"/>
      <c r="P18" s="385"/>
      <c r="Q18" s="385"/>
      <c r="R18" s="385"/>
      <c r="S18" s="385"/>
      <c r="T18" s="385"/>
      <c r="U18" s="385"/>
    </row>
    <row r="19" spans="1:32" x14ac:dyDescent="0.25">
      <c r="A19" s="70"/>
      <c r="B19" s="70"/>
      <c r="C19" s="70"/>
      <c r="D19" s="70"/>
      <c r="E19" s="70"/>
      <c r="F19" s="70"/>
      <c r="L19" s="70"/>
      <c r="M19" s="70"/>
      <c r="N19" s="70"/>
      <c r="O19" s="70"/>
      <c r="P19" s="70"/>
      <c r="Q19" s="70"/>
      <c r="R19" s="70"/>
      <c r="S19" s="70"/>
      <c r="T19" s="70"/>
    </row>
    <row r="20" spans="1:32" ht="33" customHeight="1" x14ac:dyDescent="0.25">
      <c r="A20" s="387" t="s">
        <v>195</v>
      </c>
      <c r="B20" s="387" t="s">
        <v>194</v>
      </c>
      <c r="C20" s="389" t="s">
        <v>193</v>
      </c>
      <c r="D20" s="389"/>
      <c r="E20" s="390" t="s">
        <v>192</v>
      </c>
      <c r="F20" s="390"/>
      <c r="G20" s="391" t="s">
        <v>623</v>
      </c>
      <c r="H20" s="396" t="s">
        <v>526</v>
      </c>
      <c r="I20" s="397"/>
      <c r="J20" s="397"/>
      <c r="K20" s="397"/>
      <c r="L20" s="396" t="s">
        <v>527</v>
      </c>
      <c r="M20" s="397"/>
      <c r="N20" s="397"/>
      <c r="O20" s="397"/>
      <c r="P20" s="396" t="s">
        <v>528</v>
      </c>
      <c r="Q20" s="397"/>
      <c r="R20" s="397"/>
      <c r="S20" s="397"/>
      <c r="T20" s="396" t="s">
        <v>529</v>
      </c>
      <c r="U20" s="397"/>
      <c r="V20" s="397"/>
      <c r="W20" s="397"/>
      <c r="X20" s="396" t="s">
        <v>624</v>
      </c>
      <c r="Y20" s="397"/>
      <c r="Z20" s="397"/>
      <c r="AA20" s="397"/>
      <c r="AB20" s="394" t="s">
        <v>191</v>
      </c>
      <c r="AC20" s="394"/>
      <c r="AD20" s="82"/>
      <c r="AE20" s="82"/>
      <c r="AF20" s="82"/>
    </row>
    <row r="21" spans="1:32" ht="99.75" customHeight="1" x14ac:dyDescent="0.25">
      <c r="A21" s="388"/>
      <c r="B21" s="388"/>
      <c r="C21" s="389"/>
      <c r="D21" s="389"/>
      <c r="E21" s="390"/>
      <c r="F21" s="390"/>
      <c r="G21" s="392"/>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4"/>
      <c r="AC21" s="394"/>
    </row>
    <row r="22" spans="1:32" ht="89.25" customHeight="1" x14ac:dyDescent="0.25">
      <c r="A22" s="374"/>
      <c r="B22" s="374"/>
      <c r="C22" s="313" t="s">
        <v>3</v>
      </c>
      <c r="D22" s="313" t="s">
        <v>189</v>
      </c>
      <c r="E22" s="314" t="s">
        <v>625</v>
      </c>
      <c r="F22" s="314" t="s">
        <v>626</v>
      </c>
      <c r="G22" s="393"/>
      <c r="H22" s="315" t="s">
        <v>470</v>
      </c>
      <c r="I22" s="315" t="s">
        <v>471</v>
      </c>
      <c r="J22" s="315" t="s">
        <v>470</v>
      </c>
      <c r="K22" s="315" t="s">
        <v>471</v>
      </c>
      <c r="L22" s="315" t="s">
        <v>470</v>
      </c>
      <c r="M22" s="315" t="s">
        <v>471</v>
      </c>
      <c r="N22" s="315" t="s">
        <v>470</v>
      </c>
      <c r="O22" s="315" t="s">
        <v>471</v>
      </c>
      <c r="P22" s="315" t="s">
        <v>470</v>
      </c>
      <c r="Q22" s="315" t="s">
        <v>471</v>
      </c>
      <c r="R22" s="315" t="s">
        <v>470</v>
      </c>
      <c r="S22" s="315" t="s">
        <v>471</v>
      </c>
      <c r="T22" s="315" t="s">
        <v>470</v>
      </c>
      <c r="U22" s="315" t="s">
        <v>471</v>
      </c>
      <c r="V22" s="315" t="s">
        <v>470</v>
      </c>
      <c r="W22" s="315" t="s">
        <v>471</v>
      </c>
      <c r="X22" s="315" t="s">
        <v>470</v>
      </c>
      <c r="Y22" s="315" t="s">
        <v>471</v>
      </c>
      <c r="Z22" s="315" t="s">
        <v>470</v>
      </c>
      <c r="AA22" s="315" t="s">
        <v>471</v>
      </c>
      <c r="AB22" s="313" t="s">
        <v>190</v>
      </c>
      <c r="AC22" s="313" t="s">
        <v>189</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2" customFormat="1" ht="47.25" customHeight="1" x14ac:dyDescent="0.25">
      <c r="A24" s="189">
        <v>1</v>
      </c>
      <c r="B24" s="190" t="s">
        <v>188</v>
      </c>
      <c r="C24" s="191">
        <v>1.7464474868244997</v>
      </c>
      <c r="D24" s="191">
        <v>0</v>
      </c>
      <c r="E24" s="191">
        <v>0</v>
      </c>
      <c r="F24" s="191">
        <v>0</v>
      </c>
      <c r="G24" s="191">
        <v>0</v>
      </c>
      <c r="H24" s="191">
        <v>1.2489463236197784</v>
      </c>
      <c r="I24" s="191"/>
      <c r="J24" s="191">
        <v>0</v>
      </c>
      <c r="K24" s="191"/>
      <c r="L24" s="191">
        <v>0</v>
      </c>
      <c r="M24" s="191"/>
      <c r="N24" s="191">
        <v>0</v>
      </c>
      <c r="O24" s="191"/>
      <c r="P24" s="191">
        <v>0</v>
      </c>
      <c r="Q24" s="191"/>
      <c r="R24" s="191">
        <v>0</v>
      </c>
      <c r="S24" s="191"/>
      <c r="T24" s="191">
        <v>0</v>
      </c>
      <c r="U24" s="191"/>
      <c r="V24" s="191">
        <v>0</v>
      </c>
      <c r="W24" s="191"/>
      <c r="X24" s="191">
        <v>0</v>
      </c>
      <c r="Y24" s="191"/>
      <c r="Z24" s="191" t="s">
        <v>570</v>
      </c>
      <c r="AA24" s="191"/>
      <c r="AB24" s="191">
        <v>1.2489463236197784</v>
      </c>
      <c r="AC24" s="191">
        <v>0</v>
      </c>
    </row>
    <row r="25" spans="1:32" s="192" customFormat="1" ht="24" customHeight="1" x14ac:dyDescent="0.25">
      <c r="A25" s="193" t="s">
        <v>187</v>
      </c>
      <c r="B25" s="194"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570</v>
      </c>
      <c r="AA25" s="191"/>
      <c r="AB25" s="191">
        <v>0</v>
      </c>
      <c r="AC25" s="191">
        <v>0</v>
      </c>
    </row>
    <row r="26" spans="1:32" s="192" customFormat="1" x14ac:dyDescent="0.25">
      <c r="A26" s="193" t="s">
        <v>185</v>
      </c>
      <c r="B26" s="194"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570</v>
      </c>
      <c r="AA26" s="191"/>
      <c r="AB26" s="191">
        <v>0</v>
      </c>
      <c r="AC26" s="191">
        <v>0</v>
      </c>
    </row>
    <row r="27" spans="1:32" s="192" customFormat="1" ht="31.5" x14ac:dyDescent="0.25">
      <c r="A27" s="193" t="s">
        <v>183</v>
      </c>
      <c r="B27" s="194" t="s">
        <v>426</v>
      </c>
      <c r="C27" s="191"/>
      <c r="D27" s="191"/>
      <c r="E27" s="191"/>
      <c r="F27" s="191"/>
      <c r="G27" s="191">
        <v>0</v>
      </c>
      <c r="H27" s="191">
        <v>1.050512168890321</v>
      </c>
      <c r="I27" s="191"/>
      <c r="J27" s="191">
        <v>0</v>
      </c>
      <c r="K27" s="191"/>
      <c r="L27" s="191">
        <v>0</v>
      </c>
      <c r="M27" s="191"/>
      <c r="N27" s="191">
        <v>0</v>
      </c>
      <c r="O27" s="191"/>
      <c r="P27" s="191">
        <v>0</v>
      </c>
      <c r="Q27" s="191"/>
      <c r="R27" s="191">
        <v>0</v>
      </c>
      <c r="S27" s="191"/>
      <c r="T27" s="191">
        <v>0</v>
      </c>
      <c r="U27" s="191"/>
      <c r="V27" s="191">
        <v>0</v>
      </c>
      <c r="W27" s="191"/>
      <c r="X27" s="191">
        <v>0</v>
      </c>
      <c r="Y27" s="191"/>
      <c r="Z27" s="191" t="s">
        <v>570</v>
      </c>
      <c r="AA27" s="191"/>
      <c r="AB27" s="191">
        <v>1.050512168890321</v>
      </c>
      <c r="AC27" s="191">
        <v>0</v>
      </c>
    </row>
    <row r="28" spans="1:32" s="192" customFormat="1" x14ac:dyDescent="0.25">
      <c r="A28" s="193" t="s">
        <v>182</v>
      </c>
      <c r="B28" s="194"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92" customFormat="1" x14ac:dyDescent="0.25">
      <c r="A29" s="193" t="s">
        <v>180</v>
      </c>
      <c r="B29" s="195" t="s">
        <v>179</v>
      </c>
      <c r="C29" s="191"/>
      <c r="D29" s="191"/>
      <c r="E29" s="191"/>
      <c r="F29" s="191"/>
      <c r="G29" s="191">
        <v>0</v>
      </c>
      <c r="H29" s="191">
        <v>0.19843415472945747</v>
      </c>
      <c r="I29" s="191"/>
      <c r="J29" s="191">
        <v>0</v>
      </c>
      <c r="K29" s="191"/>
      <c r="L29" s="191">
        <v>0</v>
      </c>
      <c r="M29" s="191"/>
      <c r="N29" s="191">
        <v>0</v>
      </c>
      <c r="O29" s="191"/>
      <c r="P29" s="191">
        <v>0</v>
      </c>
      <c r="Q29" s="191"/>
      <c r="R29" s="191">
        <v>0</v>
      </c>
      <c r="S29" s="191"/>
      <c r="T29" s="191">
        <v>0</v>
      </c>
      <c r="U29" s="191"/>
      <c r="V29" s="191">
        <v>0</v>
      </c>
      <c r="W29" s="191"/>
      <c r="X29" s="191">
        <v>0</v>
      </c>
      <c r="Y29" s="191"/>
      <c r="Z29" s="191" t="s">
        <v>570</v>
      </c>
      <c r="AA29" s="191"/>
      <c r="AB29" s="191">
        <v>0.19843415472945747</v>
      </c>
      <c r="AC29" s="191">
        <v>0</v>
      </c>
    </row>
    <row r="30" spans="1:32" s="192" customFormat="1" ht="47.25" x14ac:dyDescent="0.25">
      <c r="A30" s="189" t="s">
        <v>64</v>
      </c>
      <c r="B30" s="190" t="s">
        <v>178</v>
      </c>
      <c r="C30" s="191">
        <v>1.465096471560922</v>
      </c>
      <c r="D30" s="191">
        <v>0</v>
      </c>
      <c r="E30" s="191">
        <v>0</v>
      </c>
      <c r="F30" s="191">
        <v>0</v>
      </c>
      <c r="G30" s="191">
        <v>0</v>
      </c>
      <c r="H30" s="191">
        <v>1.465096471560922</v>
      </c>
      <c r="I30" s="191"/>
      <c r="J30" s="191">
        <v>0</v>
      </c>
      <c r="K30" s="191"/>
      <c r="L30" s="191">
        <v>0</v>
      </c>
      <c r="M30" s="191"/>
      <c r="N30" s="191">
        <v>0</v>
      </c>
      <c r="O30" s="191"/>
      <c r="P30" s="191">
        <v>0</v>
      </c>
      <c r="Q30" s="191"/>
      <c r="R30" s="191">
        <v>0</v>
      </c>
      <c r="S30" s="191"/>
      <c r="T30" s="191">
        <v>0</v>
      </c>
      <c r="U30" s="191"/>
      <c r="V30" s="191">
        <v>0</v>
      </c>
      <c r="W30" s="191"/>
      <c r="X30" s="191">
        <v>0</v>
      </c>
      <c r="Y30" s="191"/>
      <c r="Z30" s="191" t="s">
        <v>570</v>
      </c>
      <c r="AA30" s="191"/>
      <c r="AB30" s="191">
        <v>1.465096471560922</v>
      </c>
      <c r="AC30" s="191">
        <v>0</v>
      </c>
    </row>
    <row r="31" spans="1:32" s="192" customFormat="1" x14ac:dyDescent="0.25">
      <c r="A31" s="189" t="s">
        <v>177</v>
      </c>
      <c r="B31" s="194" t="s">
        <v>176</v>
      </c>
      <c r="C31" s="191">
        <v>1.4067550763178889</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92" customFormat="1" ht="31.5" x14ac:dyDescent="0.25">
      <c r="A32" s="189" t="s">
        <v>175</v>
      </c>
      <c r="B32" s="194"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173</v>
      </c>
      <c r="B33" s="194" t="s">
        <v>172</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171</v>
      </c>
      <c r="B34" s="194" t="s">
        <v>170</v>
      </c>
      <c r="C34" s="191">
        <v>5.8341395243033278E-2</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ht="31.5" x14ac:dyDescent="0.25">
      <c r="A36" s="193" t="s">
        <v>168</v>
      </c>
      <c r="B36" s="196" t="s">
        <v>530</v>
      </c>
      <c r="C36" s="191"/>
      <c r="D36" s="191"/>
      <c r="E36" s="191"/>
      <c r="F36" s="191"/>
      <c r="G36" s="191">
        <v>0</v>
      </c>
      <c r="H36" s="191">
        <v>0</v>
      </c>
      <c r="I36" s="191" t="s">
        <v>571</v>
      </c>
      <c r="J36" s="191">
        <v>0</v>
      </c>
      <c r="K36" s="191" t="s">
        <v>571</v>
      </c>
      <c r="L36" s="191">
        <v>0</v>
      </c>
      <c r="M36" s="191" t="s">
        <v>571</v>
      </c>
      <c r="N36" s="191">
        <v>0</v>
      </c>
      <c r="O36" s="191" t="s">
        <v>571</v>
      </c>
      <c r="P36" s="191">
        <v>0</v>
      </c>
      <c r="Q36" s="191" t="s">
        <v>571</v>
      </c>
      <c r="R36" s="191">
        <v>0</v>
      </c>
      <c r="S36" s="191" t="s">
        <v>571</v>
      </c>
      <c r="T36" s="191">
        <v>0</v>
      </c>
      <c r="U36" s="191" t="s">
        <v>571</v>
      </c>
      <c r="V36" s="191">
        <v>0</v>
      </c>
      <c r="W36" s="191" t="s">
        <v>571</v>
      </c>
      <c r="X36" s="191">
        <v>0</v>
      </c>
      <c r="Y36" s="191" t="s">
        <v>571</v>
      </c>
      <c r="Z36" s="191" t="s">
        <v>570</v>
      </c>
      <c r="AA36" s="191" t="s">
        <v>570</v>
      </c>
      <c r="AB36" s="191">
        <v>0</v>
      </c>
      <c r="AC36" s="191">
        <v>0</v>
      </c>
    </row>
    <row r="37" spans="1:29" s="192" customFormat="1" x14ac:dyDescent="0.25">
      <c r="A37" s="193" t="s">
        <v>167</v>
      </c>
      <c r="B37" s="196" t="s">
        <v>157</v>
      </c>
      <c r="C37" s="191"/>
      <c r="D37" s="191"/>
      <c r="E37" s="191"/>
      <c r="F37" s="191"/>
      <c r="G37" s="191">
        <v>0</v>
      </c>
      <c r="H37" s="191">
        <v>0</v>
      </c>
      <c r="I37" s="191" t="s">
        <v>571</v>
      </c>
      <c r="J37" s="191">
        <v>0</v>
      </c>
      <c r="K37" s="191" t="s">
        <v>571</v>
      </c>
      <c r="L37" s="191">
        <v>0</v>
      </c>
      <c r="M37" s="191" t="s">
        <v>571</v>
      </c>
      <c r="N37" s="191">
        <v>0</v>
      </c>
      <c r="O37" s="191" t="s">
        <v>571</v>
      </c>
      <c r="P37" s="191">
        <v>0</v>
      </c>
      <c r="Q37" s="191" t="s">
        <v>571</v>
      </c>
      <c r="R37" s="191">
        <v>0</v>
      </c>
      <c r="S37" s="191" t="s">
        <v>571</v>
      </c>
      <c r="T37" s="191">
        <v>0</v>
      </c>
      <c r="U37" s="191" t="s">
        <v>571</v>
      </c>
      <c r="V37" s="191">
        <v>0</v>
      </c>
      <c r="W37" s="191" t="s">
        <v>571</v>
      </c>
      <c r="X37" s="191">
        <v>0</v>
      </c>
      <c r="Y37" s="191" t="s">
        <v>571</v>
      </c>
      <c r="Z37" s="191" t="s">
        <v>570</v>
      </c>
      <c r="AA37" s="191" t="s">
        <v>570</v>
      </c>
      <c r="AB37" s="191">
        <v>0</v>
      </c>
      <c r="AC37" s="191">
        <v>0</v>
      </c>
    </row>
    <row r="38" spans="1:29" s="192" customFormat="1" x14ac:dyDescent="0.25">
      <c r="A38" s="193" t="s">
        <v>166</v>
      </c>
      <c r="B38" s="194" t="s">
        <v>531</v>
      </c>
      <c r="C38" s="191"/>
      <c r="D38" s="191"/>
      <c r="E38" s="191"/>
      <c r="F38" s="191"/>
      <c r="G38" s="191">
        <v>0</v>
      </c>
      <c r="H38" s="191">
        <v>0</v>
      </c>
      <c r="I38" s="191" t="s">
        <v>571</v>
      </c>
      <c r="J38" s="191">
        <v>0</v>
      </c>
      <c r="K38" s="191" t="s">
        <v>571</v>
      </c>
      <c r="L38" s="191">
        <v>0</v>
      </c>
      <c r="M38" s="191" t="s">
        <v>571</v>
      </c>
      <c r="N38" s="191">
        <v>0</v>
      </c>
      <c r="O38" s="191" t="s">
        <v>571</v>
      </c>
      <c r="P38" s="191">
        <v>0</v>
      </c>
      <c r="Q38" s="191" t="s">
        <v>571</v>
      </c>
      <c r="R38" s="191">
        <v>0</v>
      </c>
      <c r="S38" s="191" t="s">
        <v>571</v>
      </c>
      <c r="T38" s="191">
        <v>0</v>
      </c>
      <c r="U38" s="191" t="s">
        <v>571</v>
      </c>
      <c r="V38" s="191">
        <v>0</v>
      </c>
      <c r="W38" s="191" t="s">
        <v>571</v>
      </c>
      <c r="X38" s="191">
        <v>0</v>
      </c>
      <c r="Y38" s="191" t="s">
        <v>571</v>
      </c>
      <c r="Z38" s="191" t="s">
        <v>570</v>
      </c>
      <c r="AA38" s="191" t="s">
        <v>570</v>
      </c>
      <c r="AB38" s="191">
        <v>0</v>
      </c>
      <c r="AC38" s="191">
        <v>0</v>
      </c>
    </row>
    <row r="39" spans="1:29" s="192" customFormat="1" ht="31.5" x14ac:dyDescent="0.25">
      <c r="A39" s="193" t="s">
        <v>165</v>
      </c>
      <c r="B39" s="194" t="s">
        <v>532</v>
      </c>
      <c r="C39" s="191"/>
      <c r="D39" s="191"/>
      <c r="E39" s="191"/>
      <c r="F39" s="191"/>
      <c r="G39" s="191">
        <v>0</v>
      </c>
      <c r="H39" s="191">
        <v>0</v>
      </c>
      <c r="I39" s="191" t="s">
        <v>571</v>
      </c>
      <c r="J39" s="191">
        <v>0</v>
      </c>
      <c r="K39" s="191" t="s">
        <v>571</v>
      </c>
      <c r="L39" s="191">
        <v>0</v>
      </c>
      <c r="M39" s="191" t="s">
        <v>571</v>
      </c>
      <c r="N39" s="191">
        <v>0</v>
      </c>
      <c r="O39" s="191" t="s">
        <v>571</v>
      </c>
      <c r="P39" s="191">
        <v>0</v>
      </c>
      <c r="Q39" s="191" t="s">
        <v>571</v>
      </c>
      <c r="R39" s="191">
        <v>0</v>
      </c>
      <c r="S39" s="191" t="s">
        <v>571</v>
      </c>
      <c r="T39" s="191">
        <v>0</v>
      </c>
      <c r="U39" s="191" t="s">
        <v>571</v>
      </c>
      <c r="V39" s="191">
        <v>0</v>
      </c>
      <c r="W39" s="191" t="s">
        <v>571</v>
      </c>
      <c r="X39" s="191">
        <v>0</v>
      </c>
      <c r="Y39" s="191" t="s">
        <v>571</v>
      </c>
      <c r="Z39" s="191" t="s">
        <v>570</v>
      </c>
      <c r="AA39" s="191" t="s">
        <v>570</v>
      </c>
      <c r="AB39" s="191">
        <v>0</v>
      </c>
      <c r="AC39" s="191">
        <v>0</v>
      </c>
    </row>
    <row r="40" spans="1:29" s="192" customFormat="1" x14ac:dyDescent="0.25">
      <c r="A40" s="193" t="s">
        <v>164</v>
      </c>
      <c r="B40" s="194" t="s">
        <v>533</v>
      </c>
      <c r="C40" s="191"/>
      <c r="D40" s="191"/>
      <c r="E40" s="191"/>
      <c r="F40" s="191"/>
      <c r="G40" s="191">
        <v>0</v>
      </c>
      <c r="H40" s="191">
        <v>0</v>
      </c>
      <c r="I40" s="191" t="s">
        <v>571</v>
      </c>
      <c r="J40" s="191">
        <v>0</v>
      </c>
      <c r="K40" s="191" t="s">
        <v>571</v>
      </c>
      <c r="L40" s="191">
        <v>0</v>
      </c>
      <c r="M40" s="191" t="s">
        <v>571</v>
      </c>
      <c r="N40" s="191">
        <v>0</v>
      </c>
      <c r="O40" s="191" t="s">
        <v>571</v>
      </c>
      <c r="P40" s="191">
        <v>0</v>
      </c>
      <c r="Q40" s="191" t="s">
        <v>571</v>
      </c>
      <c r="R40" s="191">
        <v>0</v>
      </c>
      <c r="S40" s="191" t="s">
        <v>571</v>
      </c>
      <c r="T40" s="191">
        <v>0</v>
      </c>
      <c r="U40" s="191" t="s">
        <v>571</v>
      </c>
      <c r="V40" s="191">
        <v>0</v>
      </c>
      <c r="W40" s="191" t="s">
        <v>571</v>
      </c>
      <c r="X40" s="191">
        <v>0</v>
      </c>
      <c r="Y40" s="191" t="s">
        <v>571</v>
      </c>
      <c r="Z40" s="191" t="s">
        <v>570</v>
      </c>
      <c r="AA40" s="191" t="s">
        <v>570</v>
      </c>
      <c r="AB40" s="191">
        <v>0</v>
      </c>
      <c r="AC40" s="191">
        <v>0</v>
      </c>
    </row>
    <row r="41" spans="1:29" s="192" customFormat="1" x14ac:dyDescent="0.25">
      <c r="A41" s="193" t="s">
        <v>163</v>
      </c>
      <c r="B41" s="194" t="s">
        <v>534</v>
      </c>
      <c r="C41" s="191"/>
      <c r="D41" s="191"/>
      <c r="E41" s="191"/>
      <c r="F41" s="191"/>
      <c r="G41" s="191">
        <v>0</v>
      </c>
      <c r="H41" s="191">
        <v>0</v>
      </c>
      <c r="I41" s="191" t="s">
        <v>571</v>
      </c>
      <c r="J41" s="191">
        <v>0</v>
      </c>
      <c r="K41" s="191" t="s">
        <v>571</v>
      </c>
      <c r="L41" s="191">
        <v>0</v>
      </c>
      <c r="M41" s="191" t="s">
        <v>571</v>
      </c>
      <c r="N41" s="191">
        <v>0</v>
      </c>
      <c r="O41" s="191" t="s">
        <v>571</v>
      </c>
      <c r="P41" s="191">
        <v>0</v>
      </c>
      <c r="Q41" s="191" t="s">
        <v>571</v>
      </c>
      <c r="R41" s="191">
        <v>0</v>
      </c>
      <c r="S41" s="191" t="s">
        <v>571</v>
      </c>
      <c r="T41" s="191">
        <v>0</v>
      </c>
      <c r="U41" s="191" t="s">
        <v>571</v>
      </c>
      <c r="V41" s="191">
        <v>0</v>
      </c>
      <c r="W41" s="191" t="s">
        <v>571</v>
      </c>
      <c r="X41" s="191">
        <v>0</v>
      </c>
      <c r="Y41" s="191" t="s">
        <v>571</v>
      </c>
      <c r="Z41" s="191" t="s">
        <v>570</v>
      </c>
      <c r="AA41" s="191" t="s">
        <v>570</v>
      </c>
      <c r="AB41" s="191">
        <v>0</v>
      </c>
      <c r="AC41" s="191">
        <v>0</v>
      </c>
    </row>
    <row r="42" spans="1:29" s="192" customFormat="1" x14ac:dyDescent="0.25">
      <c r="A42" s="193" t="s">
        <v>162</v>
      </c>
      <c r="B42" s="194" t="s">
        <v>535</v>
      </c>
      <c r="C42" s="191"/>
      <c r="D42" s="191"/>
      <c r="E42" s="191"/>
      <c r="F42" s="191"/>
      <c r="G42" s="191">
        <v>0</v>
      </c>
      <c r="H42" s="191">
        <v>0</v>
      </c>
      <c r="I42" s="191" t="s">
        <v>571</v>
      </c>
      <c r="J42" s="191">
        <v>0</v>
      </c>
      <c r="K42" s="191" t="s">
        <v>571</v>
      </c>
      <c r="L42" s="191">
        <v>0</v>
      </c>
      <c r="M42" s="191" t="s">
        <v>571</v>
      </c>
      <c r="N42" s="191">
        <v>0</v>
      </c>
      <c r="O42" s="191" t="s">
        <v>571</v>
      </c>
      <c r="P42" s="191">
        <v>0</v>
      </c>
      <c r="Q42" s="191" t="s">
        <v>571</v>
      </c>
      <c r="R42" s="191">
        <v>0</v>
      </c>
      <c r="S42" s="191" t="s">
        <v>571</v>
      </c>
      <c r="T42" s="191">
        <v>0</v>
      </c>
      <c r="U42" s="191" t="s">
        <v>571</v>
      </c>
      <c r="V42" s="191">
        <v>0</v>
      </c>
      <c r="W42" s="191" t="s">
        <v>571</v>
      </c>
      <c r="X42" s="191">
        <v>0</v>
      </c>
      <c r="Y42" s="191" t="s">
        <v>571</v>
      </c>
      <c r="Z42" s="191" t="s">
        <v>570</v>
      </c>
      <c r="AA42" s="191" t="s">
        <v>570</v>
      </c>
      <c r="AB42" s="191">
        <v>0</v>
      </c>
      <c r="AC42" s="191">
        <v>0</v>
      </c>
    </row>
    <row r="43" spans="1:29" s="192" customFormat="1" x14ac:dyDescent="0.25">
      <c r="A43" s="193" t="s">
        <v>536</v>
      </c>
      <c r="B43" s="194" t="s">
        <v>537</v>
      </c>
      <c r="C43" s="191"/>
      <c r="D43" s="191"/>
      <c r="E43" s="191"/>
      <c r="F43" s="191"/>
      <c r="G43" s="191">
        <v>0</v>
      </c>
      <c r="H43" s="191">
        <v>0</v>
      </c>
      <c r="I43" s="191" t="s">
        <v>571</v>
      </c>
      <c r="J43" s="191">
        <v>0</v>
      </c>
      <c r="K43" s="191" t="s">
        <v>571</v>
      </c>
      <c r="L43" s="191">
        <v>0</v>
      </c>
      <c r="M43" s="191" t="s">
        <v>571</v>
      </c>
      <c r="N43" s="191">
        <v>0</v>
      </c>
      <c r="O43" s="191" t="s">
        <v>571</v>
      </c>
      <c r="P43" s="191">
        <v>0</v>
      </c>
      <c r="Q43" s="191" t="s">
        <v>571</v>
      </c>
      <c r="R43" s="191">
        <v>0</v>
      </c>
      <c r="S43" s="191" t="s">
        <v>571</v>
      </c>
      <c r="T43" s="191">
        <v>0</v>
      </c>
      <c r="U43" s="191" t="s">
        <v>571</v>
      </c>
      <c r="V43" s="191">
        <v>0</v>
      </c>
      <c r="W43" s="191" t="s">
        <v>571</v>
      </c>
      <c r="X43" s="191">
        <v>0</v>
      </c>
      <c r="Y43" s="191" t="s">
        <v>571</v>
      </c>
      <c r="Z43" s="191" t="s">
        <v>570</v>
      </c>
      <c r="AA43" s="191" t="s">
        <v>570</v>
      </c>
      <c r="AB43" s="191">
        <v>0</v>
      </c>
      <c r="AC43" s="191">
        <v>0</v>
      </c>
    </row>
    <row r="44" spans="1:29" s="192" customFormat="1" x14ac:dyDescent="0.25">
      <c r="A44" s="193" t="s">
        <v>538</v>
      </c>
      <c r="B44" s="194" t="s">
        <v>539</v>
      </c>
      <c r="C44" s="191"/>
      <c r="D44" s="191"/>
      <c r="E44" s="191"/>
      <c r="F44" s="191"/>
      <c r="G44" s="191">
        <v>0</v>
      </c>
      <c r="H44" s="191">
        <v>0</v>
      </c>
      <c r="I44" s="191" t="s">
        <v>571</v>
      </c>
      <c r="J44" s="191">
        <v>0</v>
      </c>
      <c r="K44" s="191" t="s">
        <v>571</v>
      </c>
      <c r="L44" s="191">
        <v>0</v>
      </c>
      <c r="M44" s="191" t="s">
        <v>571</v>
      </c>
      <c r="N44" s="191">
        <v>0</v>
      </c>
      <c r="O44" s="191" t="s">
        <v>571</v>
      </c>
      <c r="P44" s="191">
        <v>0</v>
      </c>
      <c r="Q44" s="191" t="s">
        <v>571</v>
      </c>
      <c r="R44" s="191">
        <v>0</v>
      </c>
      <c r="S44" s="191" t="s">
        <v>571</v>
      </c>
      <c r="T44" s="191">
        <v>0</v>
      </c>
      <c r="U44" s="191" t="s">
        <v>571</v>
      </c>
      <c r="V44" s="191">
        <v>0</v>
      </c>
      <c r="W44" s="191" t="s">
        <v>571</v>
      </c>
      <c r="X44" s="191">
        <v>0</v>
      </c>
      <c r="Y44" s="191" t="s">
        <v>571</v>
      </c>
      <c r="Z44" s="191" t="s">
        <v>570</v>
      </c>
      <c r="AA44" s="191" t="s">
        <v>570</v>
      </c>
      <c r="AB44" s="191">
        <v>0</v>
      </c>
      <c r="AC44" s="191">
        <v>0</v>
      </c>
    </row>
    <row r="45" spans="1:29" s="192" customFormat="1" x14ac:dyDescent="0.25">
      <c r="A45" s="193" t="s">
        <v>540</v>
      </c>
      <c r="B45" s="194" t="s">
        <v>541</v>
      </c>
      <c r="C45" s="191"/>
      <c r="D45" s="191"/>
      <c r="E45" s="191"/>
      <c r="F45" s="191"/>
      <c r="G45" s="191">
        <v>0</v>
      </c>
      <c r="H45" s="191">
        <v>0</v>
      </c>
      <c r="I45" s="191" t="s">
        <v>571</v>
      </c>
      <c r="J45" s="191">
        <v>0</v>
      </c>
      <c r="K45" s="191" t="s">
        <v>571</v>
      </c>
      <c r="L45" s="191">
        <v>0</v>
      </c>
      <c r="M45" s="191" t="s">
        <v>571</v>
      </c>
      <c r="N45" s="191">
        <v>0</v>
      </c>
      <c r="O45" s="191" t="s">
        <v>571</v>
      </c>
      <c r="P45" s="191">
        <v>0</v>
      </c>
      <c r="Q45" s="191" t="s">
        <v>571</v>
      </c>
      <c r="R45" s="191">
        <v>0</v>
      </c>
      <c r="S45" s="191" t="s">
        <v>571</v>
      </c>
      <c r="T45" s="191">
        <v>0</v>
      </c>
      <c r="U45" s="191" t="s">
        <v>571</v>
      </c>
      <c r="V45" s="191">
        <v>0</v>
      </c>
      <c r="W45" s="191" t="s">
        <v>571</v>
      </c>
      <c r="X45" s="191">
        <v>0</v>
      </c>
      <c r="Y45" s="191" t="s">
        <v>571</v>
      </c>
      <c r="Z45" s="191" t="s">
        <v>570</v>
      </c>
      <c r="AA45" s="191" t="s">
        <v>570</v>
      </c>
      <c r="AB45" s="191">
        <v>0</v>
      </c>
      <c r="AC45" s="191">
        <v>0</v>
      </c>
    </row>
    <row r="46" spans="1:29" s="192" customFormat="1" x14ac:dyDescent="0.25">
      <c r="A46" s="193" t="s">
        <v>542</v>
      </c>
      <c r="B46" s="194" t="s">
        <v>543</v>
      </c>
      <c r="C46" s="191"/>
      <c r="D46" s="191"/>
      <c r="E46" s="191"/>
      <c r="F46" s="191"/>
      <c r="G46" s="191">
        <v>0</v>
      </c>
      <c r="H46" s="191">
        <v>0</v>
      </c>
      <c r="I46" s="191" t="s">
        <v>571</v>
      </c>
      <c r="J46" s="191">
        <v>0</v>
      </c>
      <c r="K46" s="191" t="s">
        <v>571</v>
      </c>
      <c r="L46" s="191">
        <v>0</v>
      </c>
      <c r="M46" s="191" t="s">
        <v>571</v>
      </c>
      <c r="N46" s="191">
        <v>0</v>
      </c>
      <c r="O46" s="191" t="s">
        <v>571</v>
      </c>
      <c r="P46" s="191">
        <v>0</v>
      </c>
      <c r="Q46" s="191" t="s">
        <v>571</v>
      </c>
      <c r="R46" s="191">
        <v>0</v>
      </c>
      <c r="S46" s="191" t="s">
        <v>571</v>
      </c>
      <c r="T46" s="191">
        <v>0</v>
      </c>
      <c r="U46" s="191" t="s">
        <v>571</v>
      </c>
      <c r="V46" s="191">
        <v>0</v>
      </c>
      <c r="W46" s="191" t="s">
        <v>571</v>
      </c>
      <c r="X46" s="191">
        <v>0</v>
      </c>
      <c r="Y46" s="191" t="s">
        <v>571</v>
      </c>
      <c r="Z46" s="191" t="s">
        <v>570</v>
      </c>
      <c r="AA46" s="191" t="s">
        <v>570</v>
      </c>
      <c r="AB46" s="191">
        <v>0</v>
      </c>
      <c r="AC46" s="191">
        <v>0</v>
      </c>
    </row>
    <row r="47" spans="1:29" s="192"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92" customFormat="1" ht="31.5" x14ac:dyDescent="0.25">
      <c r="A48" s="193" t="s">
        <v>160</v>
      </c>
      <c r="B48" s="196" t="s">
        <v>530</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570</v>
      </c>
      <c r="AA48" s="191"/>
      <c r="AB48" s="191">
        <v>0</v>
      </c>
      <c r="AC48" s="191">
        <v>0</v>
      </c>
    </row>
    <row r="49" spans="1:29" s="192" customFormat="1" x14ac:dyDescent="0.25">
      <c r="A49" s="193" t="s">
        <v>159</v>
      </c>
      <c r="B49" s="196" t="s">
        <v>157</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570</v>
      </c>
      <c r="AA49" s="191"/>
      <c r="AB49" s="191">
        <v>0</v>
      </c>
      <c r="AC49" s="191">
        <v>0</v>
      </c>
    </row>
    <row r="50" spans="1:29" s="192" customFormat="1" ht="31.5" x14ac:dyDescent="0.25">
      <c r="A50" s="193" t="s">
        <v>158</v>
      </c>
      <c r="B50" s="194" t="s">
        <v>155</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570</v>
      </c>
      <c r="AA50" s="191"/>
      <c r="AB50" s="191">
        <v>0</v>
      </c>
      <c r="AC50" s="191">
        <v>0</v>
      </c>
    </row>
    <row r="51" spans="1:29" s="192" customFormat="1" ht="31.5" x14ac:dyDescent="0.25">
      <c r="A51" s="193" t="s">
        <v>156</v>
      </c>
      <c r="B51" s="194" t="s">
        <v>153</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570</v>
      </c>
      <c r="AA51" s="191"/>
      <c r="AB51" s="191">
        <v>0</v>
      </c>
      <c r="AC51" s="191">
        <v>0</v>
      </c>
    </row>
    <row r="52" spans="1:29" s="192" customFormat="1" x14ac:dyDescent="0.25">
      <c r="A52" s="193" t="s">
        <v>154</v>
      </c>
      <c r="B52" s="194" t="s">
        <v>151</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570</v>
      </c>
      <c r="AA52" s="191"/>
      <c r="AB52" s="191">
        <v>0</v>
      </c>
      <c r="AC52" s="191">
        <v>0</v>
      </c>
    </row>
    <row r="53" spans="1:29" s="192" customFormat="1" ht="31.5" x14ac:dyDescent="0.25">
      <c r="A53" s="193" t="s">
        <v>152</v>
      </c>
      <c r="B53" s="194" t="s">
        <v>532</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570</v>
      </c>
      <c r="AA53" s="191"/>
      <c r="AB53" s="191">
        <v>0</v>
      </c>
      <c r="AC53" s="191">
        <v>0</v>
      </c>
    </row>
    <row r="54" spans="1:29" s="192" customFormat="1" x14ac:dyDescent="0.25">
      <c r="A54" s="193" t="s">
        <v>150</v>
      </c>
      <c r="B54" s="194" t="s">
        <v>533</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570</v>
      </c>
      <c r="AA54" s="191"/>
      <c r="AB54" s="191">
        <v>0</v>
      </c>
      <c r="AC54" s="191">
        <v>0</v>
      </c>
    </row>
    <row r="55" spans="1:29" s="192" customFormat="1" x14ac:dyDescent="0.25">
      <c r="A55" s="193" t="s">
        <v>544</v>
      </c>
      <c r="B55" s="194" t="s">
        <v>534</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570</v>
      </c>
      <c r="AA55" s="191"/>
      <c r="AB55" s="191">
        <v>0</v>
      </c>
      <c r="AC55" s="191">
        <v>0</v>
      </c>
    </row>
    <row r="56" spans="1:29" s="192" customFormat="1" x14ac:dyDescent="0.25">
      <c r="A56" s="193" t="s">
        <v>545</v>
      </c>
      <c r="B56" s="194" t="s">
        <v>535</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570</v>
      </c>
      <c r="AA56" s="191"/>
      <c r="AB56" s="191">
        <v>0</v>
      </c>
      <c r="AC56" s="191">
        <v>0</v>
      </c>
    </row>
    <row r="57" spans="1:29" s="192" customFormat="1" x14ac:dyDescent="0.25">
      <c r="A57" s="193" t="s">
        <v>546</v>
      </c>
      <c r="B57" s="194" t="s">
        <v>537</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570</v>
      </c>
      <c r="AA57" s="191"/>
      <c r="AB57" s="191">
        <v>0</v>
      </c>
      <c r="AC57" s="191">
        <v>0</v>
      </c>
    </row>
    <row r="58" spans="1:29" s="192" customFormat="1" x14ac:dyDescent="0.25">
      <c r="A58" s="193" t="s">
        <v>547</v>
      </c>
      <c r="B58" s="194" t="s">
        <v>539</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570</v>
      </c>
      <c r="AA58" s="191"/>
      <c r="AB58" s="191">
        <v>0</v>
      </c>
      <c r="AC58" s="191">
        <v>0</v>
      </c>
    </row>
    <row r="59" spans="1:29" s="192" customFormat="1" x14ac:dyDescent="0.25">
      <c r="A59" s="193" t="s">
        <v>548</v>
      </c>
      <c r="B59" s="194" t="s">
        <v>541</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570</v>
      </c>
      <c r="AA59" s="191"/>
      <c r="AB59" s="191">
        <v>0</v>
      </c>
      <c r="AC59" s="191">
        <v>0</v>
      </c>
    </row>
    <row r="60" spans="1:29" s="192" customFormat="1" x14ac:dyDescent="0.25">
      <c r="A60" s="193" t="s">
        <v>549</v>
      </c>
      <c r="B60" s="194" t="s">
        <v>543</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570</v>
      </c>
      <c r="AA60" s="191"/>
      <c r="AB60" s="191">
        <v>0</v>
      </c>
      <c r="AC60" s="191">
        <v>0</v>
      </c>
    </row>
    <row r="61" spans="1:29" s="192" customFormat="1" ht="35.25" customHeight="1"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148</v>
      </c>
      <c r="B62" s="194" t="s">
        <v>147</v>
      </c>
      <c r="C62" s="191">
        <v>1.465096471560922</v>
      </c>
      <c r="D62" s="191">
        <v>0</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570</v>
      </c>
      <c r="AA62" s="191"/>
      <c r="AB62" s="191">
        <v>0</v>
      </c>
      <c r="AC62" s="191">
        <v>0</v>
      </c>
    </row>
    <row r="63" spans="1:29" s="192" customFormat="1" x14ac:dyDescent="0.25">
      <c r="A63" s="193" t="s">
        <v>146</v>
      </c>
      <c r="B63" s="194" t="s">
        <v>139</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570</v>
      </c>
      <c r="AA63" s="191"/>
      <c r="AB63" s="191">
        <v>0</v>
      </c>
      <c r="AC63" s="191">
        <v>0</v>
      </c>
    </row>
    <row r="64" spans="1:29" s="192" customFormat="1" x14ac:dyDescent="0.25">
      <c r="A64" s="193" t="s">
        <v>145</v>
      </c>
      <c r="B64" s="196" t="s">
        <v>138</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570</v>
      </c>
      <c r="AA64" s="191"/>
      <c r="AB64" s="191">
        <v>0</v>
      </c>
      <c r="AC64" s="191">
        <v>0</v>
      </c>
    </row>
    <row r="65" spans="1:29" s="192" customFormat="1" x14ac:dyDescent="0.25">
      <c r="A65" s="193" t="s">
        <v>144</v>
      </c>
      <c r="B65" s="196" t="s">
        <v>137</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570</v>
      </c>
      <c r="AA65" s="191"/>
      <c r="AB65" s="191">
        <v>0</v>
      </c>
      <c r="AC65" s="191">
        <v>0</v>
      </c>
    </row>
    <row r="66" spans="1:29" s="192" customFormat="1" x14ac:dyDescent="0.25">
      <c r="A66" s="193" t="s">
        <v>143</v>
      </c>
      <c r="B66" s="196" t="s">
        <v>140</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570</v>
      </c>
      <c r="AA66" s="191"/>
      <c r="AB66" s="191">
        <v>0</v>
      </c>
      <c r="AC66" s="191">
        <v>0</v>
      </c>
    </row>
    <row r="67" spans="1:29" s="192" customFormat="1" x14ac:dyDescent="0.25">
      <c r="A67" s="193" t="s">
        <v>142</v>
      </c>
      <c r="B67" s="196" t="s">
        <v>550</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570</v>
      </c>
      <c r="AA67" s="191"/>
      <c r="AB67" s="191">
        <v>0</v>
      </c>
      <c r="AC67" s="191">
        <v>0</v>
      </c>
    </row>
    <row r="68" spans="1:29" s="192" customFormat="1" x14ac:dyDescent="0.25">
      <c r="A68" s="193" t="s">
        <v>551</v>
      </c>
      <c r="B68" s="196" t="s">
        <v>552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570</v>
      </c>
      <c r="AA68" s="191"/>
      <c r="AB68" s="191">
        <v>0</v>
      </c>
      <c r="AC68" s="191">
        <v>0</v>
      </c>
    </row>
    <row r="69" spans="1:29" s="192" customFormat="1" x14ac:dyDescent="0.25">
      <c r="A69" s="193" t="s">
        <v>553</v>
      </c>
      <c r="B69" s="196" t="s">
        <v>554</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570</v>
      </c>
      <c r="AA69" s="191"/>
      <c r="AB69" s="191">
        <v>0</v>
      </c>
      <c r="AC69" s="191">
        <v>0</v>
      </c>
    </row>
    <row r="70" spans="1:29" s="192" customFormat="1" x14ac:dyDescent="0.25">
      <c r="A70" s="193" t="s">
        <v>555</v>
      </c>
      <c r="B70" s="196" t="s">
        <v>556</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570</v>
      </c>
      <c r="AA70" s="191"/>
      <c r="AB70" s="191">
        <v>0</v>
      </c>
      <c r="AC70" s="191">
        <v>0</v>
      </c>
    </row>
    <row r="71" spans="1:29" s="192" customFormat="1" x14ac:dyDescent="0.25">
      <c r="A71" s="193" t="s">
        <v>557</v>
      </c>
      <c r="B71" s="196" t="s">
        <v>558</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570</v>
      </c>
      <c r="AA71" s="191"/>
      <c r="AB71" s="191">
        <v>0</v>
      </c>
      <c r="AC71" s="191">
        <v>0</v>
      </c>
    </row>
    <row r="72" spans="1:29" s="192" customFormat="1" x14ac:dyDescent="0.25">
      <c r="A72" s="193" t="s">
        <v>559</v>
      </c>
      <c r="B72" s="196" t="s">
        <v>560</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570</v>
      </c>
      <c r="AA72" s="191"/>
      <c r="AB72" s="191">
        <v>0</v>
      </c>
      <c r="AC72" s="191">
        <v>0</v>
      </c>
    </row>
    <row r="73" spans="1:29" s="192" customFormat="1" x14ac:dyDescent="0.25">
      <c r="A73" s="193" t="s">
        <v>561</v>
      </c>
      <c r="B73" s="196" t="s">
        <v>562</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570</v>
      </c>
      <c r="AA73" s="191"/>
      <c r="AB73" s="191">
        <v>0</v>
      </c>
      <c r="AC73" s="191">
        <v>0</v>
      </c>
    </row>
    <row r="74" spans="1:29" s="192" customFormat="1" ht="36.75" customHeight="1" x14ac:dyDescent="0.25">
      <c r="A74" s="189" t="s">
        <v>59</v>
      </c>
      <c r="B74" s="197"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570</v>
      </c>
      <c r="AA74" s="191"/>
      <c r="AB74" s="191">
        <v>0</v>
      </c>
      <c r="AC74" s="191">
        <v>0</v>
      </c>
    </row>
    <row r="75" spans="1:29" s="192" customForma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1.5" x14ac:dyDescent="0.25">
      <c r="A76" s="193" t="s">
        <v>231</v>
      </c>
      <c r="B76" s="196" t="s">
        <v>530</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570</v>
      </c>
      <c r="AA76" s="191"/>
      <c r="AB76" s="191">
        <v>0</v>
      </c>
      <c r="AC76" s="191">
        <v>0</v>
      </c>
    </row>
    <row r="77" spans="1:29" s="192" customFormat="1" x14ac:dyDescent="0.25">
      <c r="A77" s="193" t="s">
        <v>232</v>
      </c>
      <c r="B77" s="196" t="s">
        <v>157</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570</v>
      </c>
      <c r="AA77" s="191"/>
      <c r="AB77" s="191">
        <v>0</v>
      </c>
      <c r="AC77" s="191">
        <v>0</v>
      </c>
    </row>
    <row r="78" spans="1:29" s="192" customFormat="1" x14ac:dyDescent="0.25">
      <c r="A78" s="193" t="s">
        <v>233</v>
      </c>
      <c r="B78" s="194" t="s">
        <v>563</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570</v>
      </c>
      <c r="AA78" s="191"/>
      <c r="AB78" s="191">
        <v>0</v>
      </c>
      <c r="AC78" s="191">
        <v>0</v>
      </c>
    </row>
    <row r="79" spans="1:29" s="192" customFormat="1" ht="31.5" x14ac:dyDescent="0.25">
      <c r="A79" s="193" t="s">
        <v>234</v>
      </c>
      <c r="B79" s="194" t="s">
        <v>532</v>
      </c>
      <c r="C79" s="198"/>
      <c r="D79" s="199"/>
      <c r="E79" s="200"/>
      <c r="F79" s="200"/>
      <c r="G79" s="191">
        <v>0</v>
      </c>
      <c r="H79" s="191">
        <v>0</v>
      </c>
      <c r="I79" s="200"/>
      <c r="J79" s="191">
        <v>0</v>
      </c>
      <c r="K79" s="199"/>
      <c r="L79" s="191">
        <v>0</v>
      </c>
      <c r="M79" s="199"/>
      <c r="N79" s="191">
        <v>0</v>
      </c>
      <c r="O79" s="199"/>
      <c r="P79" s="191">
        <v>0</v>
      </c>
      <c r="Q79" s="199"/>
      <c r="R79" s="191">
        <v>0</v>
      </c>
      <c r="S79" s="199"/>
      <c r="T79" s="191">
        <v>0</v>
      </c>
      <c r="U79" s="199"/>
      <c r="V79" s="191">
        <v>0</v>
      </c>
      <c r="W79" s="199"/>
      <c r="X79" s="191">
        <v>0</v>
      </c>
      <c r="Y79" s="199"/>
      <c r="Z79" s="191" t="s">
        <v>570</v>
      </c>
      <c r="AA79" s="199"/>
      <c r="AB79" s="191">
        <v>0</v>
      </c>
      <c r="AC79" s="191">
        <v>0</v>
      </c>
    </row>
    <row r="80" spans="1:29" s="192" customFormat="1" x14ac:dyDescent="0.25">
      <c r="A80" s="193" t="s">
        <v>235</v>
      </c>
      <c r="B80" s="194" t="s">
        <v>533</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570</v>
      </c>
      <c r="AA80" s="199"/>
      <c r="AB80" s="191">
        <v>0</v>
      </c>
      <c r="AC80" s="191">
        <v>0</v>
      </c>
    </row>
    <row r="81" spans="1:29" s="192" customFormat="1" x14ac:dyDescent="0.25">
      <c r="A81" s="193" t="s">
        <v>564</v>
      </c>
      <c r="B81" s="194" t="s">
        <v>534</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570</v>
      </c>
      <c r="AA81" s="199"/>
      <c r="AB81" s="191">
        <v>0</v>
      </c>
      <c r="AC81" s="191">
        <v>0</v>
      </c>
    </row>
    <row r="82" spans="1:29" s="192" customFormat="1" x14ac:dyDescent="0.25">
      <c r="A82" s="193" t="s">
        <v>565</v>
      </c>
      <c r="B82" s="194" t="s">
        <v>535</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570</v>
      </c>
      <c r="AA82" s="199"/>
      <c r="AB82" s="191">
        <v>0</v>
      </c>
      <c r="AC82" s="191">
        <v>0</v>
      </c>
    </row>
    <row r="83" spans="1:29" s="192" customFormat="1" x14ac:dyDescent="0.25">
      <c r="A83" s="193" t="s">
        <v>566</v>
      </c>
      <c r="B83" s="194" t="s">
        <v>537</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570</v>
      </c>
      <c r="AA83" s="199"/>
      <c r="AB83" s="191">
        <v>0</v>
      </c>
      <c r="AC83" s="191">
        <v>0</v>
      </c>
    </row>
    <row r="84" spans="1:29" s="192" customFormat="1" x14ac:dyDescent="0.25">
      <c r="A84" s="193" t="s">
        <v>567</v>
      </c>
      <c r="B84" s="194" t="s">
        <v>539</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570</v>
      </c>
      <c r="AA84" s="199"/>
      <c r="AB84" s="191">
        <v>0</v>
      </c>
      <c r="AC84" s="191">
        <v>0</v>
      </c>
    </row>
    <row r="85" spans="1:29" s="192" customFormat="1" x14ac:dyDescent="0.25">
      <c r="A85" s="193" t="s">
        <v>568</v>
      </c>
      <c r="B85" s="194" t="s">
        <v>541</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570</v>
      </c>
      <c r="AA85" s="199"/>
      <c r="AB85" s="191">
        <v>0</v>
      </c>
      <c r="AC85" s="191">
        <v>0</v>
      </c>
    </row>
    <row r="86" spans="1:29" s="192" customFormat="1" ht="13.5" customHeight="1" x14ac:dyDescent="0.25">
      <c r="A86" s="193" t="s">
        <v>569</v>
      </c>
      <c r="B86" s="194" t="s">
        <v>543</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570</v>
      </c>
      <c r="AA86" s="199"/>
      <c r="AB86" s="191">
        <v>0</v>
      </c>
      <c r="AC86" s="191">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82"/>
      <c r="C88" s="382"/>
      <c r="D88" s="382"/>
      <c r="E88" s="382"/>
      <c r="F88" s="382"/>
      <c r="G88" s="382"/>
      <c r="H88" s="382"/>
      <c r="I88" s="382"/>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83"/>
      <c r="C90" s="383"/>
      <c r="D90" s="383"/>
      <c r="E90" s="383"/>
      <c r="F90" s="383"/>
      <c r="G90" s="383"/>
      <c r="H90" s="383"/>
      <c r="I90" s="383"/>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82"/>
      <c r="C92" s="382"/>
      <c r="D92" s="382"/>
      <c r="E92" s="382"/>
      <c r="F92" s="382"/>
      <c r="G92" s="382"/>
      <c r="H92" s="382"/>
      <c r="I92" s="382"/>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82"/>
      <c r="C94" s="382"/>
      <c r="D94" s="382"/>
      <c r="E94" s="382"/>
      <c r="F94" s="382"/>
      <c r="G94" s="382"/>
      <c r="H94" s="382"/>
      <c r="I94" s="382"/>
      <c r="J94" s="74"/>
      <c r="K94" s="74"/>
      <c r="L94" s="70"/>
      <c r="M94" s="70"/>
      <c r="N94" s="76"/>
      <c r="O94" s="70"/>
      <c r="P94" s="70"/>
      <c r="Q94" s="70"/>
      <c r="R94" s="70"/>
      <c r="S94" s="70"/>
      <c r="T94" s="70"/>
    </row>
    <row r="95" spans="1:29" ht="32.25" customHeight="1" x14ac:dyDescent="0.25">
      <c r="A95" s="70"/>
      <c r="B95" s="383"/>
      <c r="C95" s="383"/>
      <c r="D95" s="383"/>
      <c r="E95" s="383"/>
      <c r="F95" s="383"/>
      <c r="G95" s="383"/>
      <c r="H95" s="383"/>
      <c r="I95" s="383"/>
      <c r="J95" s="75"/>
      <c r="K95" s="75"/>
      <c r="L95" s="70"/>
      <c r="M95" s="70"/>
      <c r="N95" s="70"/>
      <c r="O95" s="70"/>
      <c r="P95" s="70"/>
      <c r="Q95" s="70"/>
      <c r="R95" s="70"/>
      <c r="S95" s="70"/>
      <c r="T95" s="70"/>
    </row>
    <row r="96" spans="1:29" ht="51.75" customHeight="1" x14ac:dyDescent="0.25">
      <c r="A96" s="70"/>
      <c r="B96" s="382"/>
      <c r="C96" s="382"/>
      <c r="D96" s="382"/>
      <c r="E96" s="382"/>
      <c r="F96" s="382"/>
      <c r="G96" s="382"/>
      <c r="H96" s="382"/>
      <c r="I96" s="382"/>
      <c r="J96" s="74"/>
      <c r="K96" s="74"/>
      <c r="L96" s="70"/>
      <c r="M96" s="70"/>
      <c r="N96" s="70"/>
      <c r="O96" s="70"/>
      <c r="P96" s="70"/>
      <c r="Q96" s="70"/>
      <c r="R96" s="70"/>
      <c r="S96" s="70"/>
      <c r="T96" s="70"/>
    </row>
    <row r="97" spans="1:20" ht="21.75" customHeight="1" x14ac:dyDescent="0.25">
      <c r="A97" s="70"/>
      <c r="B97" s="386"/>
      <c r="C97" s="386"/>
      <c r="D97" s="386"/>
      <c r="E97" s="386"/>
      <c r="F97" s="386"/>
      <c r="G97" s="386"/>
      <c r="H97" s="386"/>
      <c r="I97" s="386"/>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81"/>
      <c r="C99" s="381"/>
      <c r="D99" s="381"/>
      <c r="E99" s="381"/>
      <c r="F99" s="381"/>
      <c r="G99" s="381"/>
      <c r="H99" s="381"/>
      <c r="I99" s="381"/>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9" t="str">
        <f>'6.2. Паспорт фин осв ввод'!A4:U4</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27" t="str">
        <f>'6.2. Паспорт фин осв ввод'!A8:U8</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27" t="str">
        <f>'6.2. Паспорт фин осв ввод'!A11:U11</f>
        <v>N_NS1100.PR.0008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36.75" customHeight="1" x14ac:dyDescent="0.25">
      <c r="A15" s="325" t="str">
        <f>'6.2. Паспорт фин осв ввод'!A14:U14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412" t="s">
        <v>504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515</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423</v>
      </c>
      <c r="J23" s="401" t="s">
        <v>424</v>
      </c>
      <c r="K23" s="401" t="s">
        <v>425</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60" t="s">
        <v>14</v>
      </c>
      <c r="AG24" s="160" t="s">
        <v>13</v>
      </c>
      <c r="AH24" s="161" t="s">
        <v>3</v>
      </c>
      <c r="AI24" s="161"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9" sqref="B29"/>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43" t="s">
        <v>70</v>
      </c>
    </row>
    <row r="2" spans="1:8" ht="18.75" x14ac:dyDescent="0.3">
      <c r="B2" s="15" t="s">
        <v>11</v>
      </c>
    </row>
    <row r="3" spans="1:8" ht="18.75" x14ac:dyDescent="0.3">
      <c r="B3" s="15" t="s">
        <v>523</v>
      </c>
    </row>
    <row r="4" spans="1:8" x14ac:dyDescent="0.25">
      <c r="B4" s="48"/>
    </row>
    <row r="5" spans="1:8" ht="18.75" x14ac:dyDescent="0.3">
      <c r="A5" s="428" t="str">
        <f>'7. Паспорт отчет о закупке'!A5:AV5</f>
        <v>Год раскрытия информации: 2024 год</v>
      </c>
      <c r="B5" s="428"/>
      <c r="C5" s="85"/>
      <c r="D5" s="85"/>
      <c r="E5" s="85"/>
      <c r="F5" s="85"/>
      <c r="G5" s="85"/>
      <c r="H5" s="85"/>
    </row>
    <row r="6" spans="1:8" ht="18.75" x14ac:dyDescent="0.3">
      <c r="A6" s="165"/>
      <c r="B6" s="165"/>
      <c r="C6" s="165"/>
      <c r="D6" s="165"/>
      <c r="E6" s="165"/>
      <c r="F6" s="165"/>
      <c r="G6" s="165"/>
      <c r="H6" s="165"/>
    </row>
    <row r="7" spans="1:8" ht="18.75" x14ac:dyDescent="0.25">
      <c r="A7" s="323" t="s">
        <v>10</v>
      </c>
      <c r="B7" s="323"/>
      <c r="C7" s="164"/>
      <c r="D7" s="164"/>
      <c r="E7" s="164"/>
      <c r="F7" s="164"/>
      <c r="G7" s="164"/>
      <c r="H7" s="164"/>
    </row>
    <row r="8" spans="1:8" ht="18.75" x14ac:dyDescent="0.25">
      <c r="A8" s="164"/>
      <c r="B8" s="164"/>
      <c r="C8" s="164"/>
      <c r="D8" s="164"/>
      <c r="E8" s="164"/>
      <c r="F8" s="164"/>
      <c r="G8" s="164"/>
      <c r="H8" s="164"/>
    </row>
    <row r="9" spans="1:8" x14ac:dyDescent="0.25">
      <c r="A9" s="327" t="str">
        <f>'7. Паспорт отчет о закупке'!A9:AV9</f>
        <v>АО "Россети Тюмень"</v>
      </c>
      <c r="B9" s="327"/>
      <c r="C9" s="162"/>
      <c r="D9" s="162"/>
      <c r="E9" s="162"/>
      <c r="F9" s="162"/>
      <c r="G9" s="162"/>
      <c r="H9" s="162"/>
    </row>
    <row r="10" spans="1:8" x14ac:dyDescent="0.25">
      <c r="A10" s="320" t="s">
        <v>9</v>
      </c>
      <c r="B10" s="32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327" t="str">
        <f>'7. Паспорт отчет о закупке'!A12:AV12</f>
        <v>N_NS1100.PR.0008</v>
      </c>
      <c r="B12" s="327"/>
      <c r="C12" s="162"/>
      <c r="D12" s="162"/>
      <c r="E12" s="162"/>
      <c r="F12" s="162"/>
      <c r="G12" s="162"/>
      <c r="H12" s="162"/>
    </row>
    <row r="13" spans="1:8" x14ac:dyDescent="0.25">
      <c r="A13" s="320" t="s">
        <v>8</v>
      </c>
      <c r="B13" s="320"/>
      <c r="C13" s="163"/>
      <c r="D13" s="163"/>
      <c r="E13" s="163"/>
      <c r="F13" s="163"/>
      <c r="G13" s="163"/>
      <c r="H13" s="163"/>
    </row>
    <row r="14" spans="1:8" ht="18.75" x14ac:dyDescent="0.25">
      <c r="A14" s="11"/>
      <c r="B14" s="11"/>
      <c r="C14" s="11"/>
      <c r="D14" s="11"/>
      <c r="E14" s="11"/>
      <c r="F14" s="11"/>
      <c r="G14" s="11"/>
      <c r="H14" s="11"/>
    </row>
    <row r="15" spans="1:8" ht="93" customHeight="1" x14ac:dyDescent="0.25">
      <c r="A15" s="325" t="str">
        <f>'7. Паспорт отчет о закупке'!A15:AV15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5"/>
      <c r="C15" s="162"/>
      <c r="D15" s="162"/>
      <c r="E15" s="162"/>
      <c r="F15" s="162"/>
      <c r="G15" s="162"/>
      <c r="H15" s="162"/>
    </row>
    <row r="16" spans="1:8" x14ac:dyDescent="0.25">
      <c r="A16" s="320" t="s">
        <v>7</v>
      </c>
      <c r="B16" s="320"/>
      <c r="C16" s="163"/>
      <c r="D16" s="163"/>
      <c r="E16" s="163"/>
      <c r="F16" s="163"/>
      <c r="G16" s="163"/>
      <c r="H16" s="163"/>
    </row>
    <row r="17" spans="1:2" x14ac:dyDescent="0.25">
      <c r="B17" s="131"/>
    </row>
    <row r="18" spans="1:2" ht="33.75" customHeight="1" x14ac:dyDescent="0.25">
      <c r="A18" s="426" t="s">
        <v>505</v>
      </c>
      <c r="B18" s="427"/>
    </row>
    <row r="19" spans="1:2" x14ac:dyDescent="0.25">
      <c r="B19" s="48"/>
    </row>
    <row r="20" spans="1:2" ht="16.5" thickBot="1" x14ac:dyDescent="0.3">
      <c r="B20" s="132"/>
    </row>
    <row r="21" spans="1:2" ht="45.75" thickBot="1" x14ac:dyDescent="0.3">
      <c r="A21" s="133" t="s">
        <v>374</v>
      </c>
      <c r="B21" s="134" t="str">
        <f>A15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row>
    <row r="22" spans="1:2" ht="16.5" thickBot="1" x14ac:dyDescent="0.3">
      <c r="A22" s="133" t="s">
        <v>375</v>
      </c>
      <c r="B22" s="212" t="s">
        <v>575</v>
      </c>
    </row>
    <row r="23" spans="1:2" ht="16.5" thickBot="1" x14ac:dyDescent="0.3">
      <c r="A23" s="133" t="s">
        <v>340</v>
      </c>
      <c r="B23" s="135" t="s">
        <v>588</v>
      </c>
    </row>
    <row r="24" spans="1:2" ht="16.5" thickBot="1" x14ac:dyDescent="0.3">
      <c r="A24" s="133" t="s">
        <v>376</v>
      </c>
      <c r="B24" s="135" t="s">
        <v>570</v>
      </c>
    </row>
    <row r="25" spans="1:2" ht="16.5" thickBot="1" x14ac:dyDescent="0.3">
      <c r="A25" s="136" t="s">
        <v>377</v>
      </c>
      <c r="B25" s="134" t="s">
        <v>570</v>
      </c>
    </row>
    <row r="26" spans="1:2" ht="16.5" thickBot="1" x14ac:dyDescent="0.3">
      <c r="A26" s="137" t="s">
        <v>378</v>
      </c>
      <c r="B26" s="138" t="s">
        <v>572</v>
      </c>
    </row>
    <row r="27" spans="1:2" ht="29.25" thickBot="1" x14ac:dyDescent="0.3">
      <c r="A27" s="145" t="s">
        <v>583</v>
      </c>
      <c r="B27" s="216">
        <v>0</v>
      </c>
    </row>
    <row r="28" spans="1:2" ht="16.5" thickBot="1" x14ac:dyDescent="0.3">
      <c r="A28" s="140" t="s">
        <v>379</v>
      </c>
      <c r="B28" s="140" t="s">
        <v>584</v>
      </c>
    </row>
    <row r="29" spans="1:2" ht="29.25" thickBot="1" x14ac:dyDescent="0.3">
      <c r="A29" s="146" t="s">
        <v>380</v>
      </c>
      <c r="B29" s="140"/>
    </row>
    <row r="30" spans="1:2" ht="29.25" thickBot="1" x14ac:dyDescent="0.3">
      <c r="A30" s="146" t="s">
        <v>381</v>
      </c>
      <c r="B30" s="207">
        <v>0</v>
      </c>
    </row>
    <row r="31" spans="1:2" ht="16.5" thickBot="1" x14ac:dyDescent="0.3">
      <c r="A31" s="140" t="s">
        <v>382</v>
      </c>
      <c r="B31" s="140"/>
    </row>
    <row r="32" spans="1:2" ht="29.25" thickBot="1" x14ac:dyDescent="0.3">
      <c r="A32" s="146" t="s">
        <v>383</v>
      </c>
      <c r="B32" s="207">
        <v>0</v>
      </c>
    </row>
    <row r="33" spans="1:2" ht="30.75" thickBot="1" x14ac:dyDescent="0.3">
      <c r="A33" s="140" t="s">
        <v>384</v>
      </c>
      <c r="B33" s="140"/>
    </row>
    <row r="34" spans="1:2" ht="16.5" thickBot="1" x14ac:dyDescent="0.3">
      <c r="A34" s="140" t="s">
        <v>385</v>
      </c>
      <c r="B34" s="140"/>
    </row>
    <row r="35" spans="1:2" ht="16.5" thickBot="1" x14ac:dyDescent="0.3">
      <c r="A35" s="140" t="s">
        <v>386</v>
      </c>
      <c r="B35" s="140"/>
    </row>
    <row r="36" spans="1:2" ht="16.5" thickBot="1" x14ac:dyDescent="0.3">
      <c r="A36" s="140" t="s">
        <v>387</v>
      </c>
      <c r="B36" s="140"/>
    </row>
    <row r="37" spans="1:2" ht="29.25" thickBot="1" x14ac:dyDescent="0.3">
      <c r="A37" s="146" t="s">
        <v>388</v>
      </c>
      <c r="B37" s="207">
        <v>0</v>
      </c>
    </row>
    <row r="38" spans="1:2" ht="30.75" thickBot="1" x14ac:dyDescent="0.3">
      <c r="A38" s="140" t="s">
        <v>384</v>
      </c>
      <c r="B38" s="140"/>
    </row>
    <row r="39" spans="1:2" ht="16.5" thickBot="1" x14ac:dyDescent="0.3">
      <c r="A39" s="140" t="s">
        <v>385</v>
      </c>
      <c r="B39" s="140"/>
    </row>
    <row r="40" spans="1:2" ht="16.5" thickBot="1" x14ac:dyDescent="0.3">
      <c r="A40" s="140" t="s">
        <v>386</v>
      </c>
      <c r="B40" s="140"/>
    </row>
    <row r="41" spans="1:2" ht="16.5" thickBot="1" x14ac:dyDescent="0.3">
      <c r="A41" s="140" t="s">
        <v>387</v>
      </c>
      <c r="B41" s="140"/>
    </row>
    <row r="42" spans="1:2" ht="29.25" thickBot="1" x14ac:dyDescent="0.3">
      <c r="A42" s="146" t="s">
        <v>389</v>
      </c>
      <c r="B42" s="207">
        <v>0</v>
      </c>
    </row>
    <row r="43" spans="1:2" ht="30.75" thickBot="1" x14ac:dyDescent="0.3">
      <c r="A43" s="140" t="s">
        <v>384</v>
      </c>
      <c r="B43" s="140"/>
    </row>
    <row r="44" spans="1:2" ht="16.5" thickBot="1" x14ac:dyDescent="0.3">
      <c r="A44" s="140" t="s">
        <v>385</v>
      </c>
      <c r="B44" s="140"/>
    </row>
    <row r="45" spans="1:2" ht="16.5" thickBot="1" x14ac:dyDescent="0.3">
      <c r="A45" s="140" t="s">
        <v>386</v>
      </c>
      <c r="B45" s="140"/>
    </row>
    <row r="46" spans="1:2" ht="16.5" thickBot="1" x14ac:dyDescent="0.3">
      <c r="A46" s="140" t="s">
        <v>387</v>
      </c>
      <c r="B46" s="140"/>
    </row>
    <row r="47" spans="1:2" ht="29.25" thickBot="1" x14ac:dyDescent="0.3">
      <c r="A47" s="139" t="s">
        <v>390</v>
      </c>
      <c r="B47" s="207">
        <v>0</v>
      </c>
    </row>
    <row r="48" spans="1:2" ht="16.5" thickBot="1" x14ac:dyDescent="0.3">
      <c r="A48" s="141" t="s">
        <v>382</v>
      </c>
      <c r="B48" s="147"/>
    </row>
    <row r="49" spans="1:2" ht="16.5" thickBot="1" x14ac:dyDescent="0.3">
      <c r="A49" s="141" t="s">
        <v>391</v>
      </c>
      <c r="B49" s="147"/>
    </row>
    <row r="50" spans="1:2" ht="16.5" thickBot="1" x14ac:dyDescent="0.3">
      <c r="A50" s="141" t="s">
        <v>392</v>
      </c>
      <c r="B50" s="147"/>
    </row>
    <row r="51" spans="1:2" ht="16.5" thickBot="1" x14ac:dyDescent="0.3">
      <c r="A51" s="141" t="s">
        <v>393</v>
      </c>
      <c r="B51" s="147"/>
    </row>
    <row r="52" spans="1:2" ht="16.5" thickBot="1" x14ac:dyDescent="0.3">
      <c r="A52" s="136" t="s">
        <v>394</v>
      </c>
      <c r="B52" s="148">
        <v>0</v>
      </c>
    </row>
    <row r="53" spans="1:2" ht="16.5" thickBot="1" x14ac:dyDescent="0.3">
      <c r="A53" s="136" t="s">
        <v>395</v>
      </c>
      <c r="B53" s="148">
        <v>0</v>
      </c>
    </row>
    <row r="54" spans="1:2" ht="16.5" thickBot="1" x14ac:dyDescent="0.3">
      <c r="A54" s="136" t="s">
        <v>396</v>
      </c>
      <c r="B54" s="148">
        <v>0</v>
      </c>
    </row>
    <row r="55" spans="1:2" ht="16.5" thickBot="1" x14ac:dyDescent="0.3">
      <c r="A55" s="137" t="s">
        <v>397</v>
      </c>
      <c r="B55" s="138">
        <v>0</v>
      </c>
    </row>
    <row r="56" spans="1:2" ht="15.75" customHeight="1" x14ac:dyDescent="0.25">
      <c r="A56" s="139" t="s">
        <v>398</v>
      </c>
      <c r="B56" s="141"/>
    </row>
    <row r="57" spans="1:2" x14ac:dyDescent="0.25">
      <c r="A57" s="143" t="s">
        <v>399</v>
      </c>
      <c r="B57" s="214" t="s">
        <v>585</v>
      </c>
    </row>
    <row r="58" spans="1:2" x14ac:dyDescent="0.25">
      <c r="A58" s="143" t="s">
        <v>400</v>
      </c>
      <c r="B58" s="143"/>
    </row>
    <row r="59" spans="1:2" x14ac:dyDescent="0.25">
      <c r="A59" s="143" t="s">
        <v>401</v>
      </c>
      <c r="B59" s="143"/>
    </row>
    <row r="60" spans="1:2" x14ac:dyDescent="0.25">
      <c r="A60" s="143" t="s">
        <v>402</v>
      </c>
      <c r="B60" s="143"/>
    </row>
    <row r="61" spans="1:2" ht="16.5" thickBot="1" x14ac:dyDescent="0.3">
      <c r="A61" s="144" t="s">
        <v>403</v>
      </c>
      <c r="B61" s="144"/>
    </row>
    <row r="62" spans="1:2" ht="30.75" thickBot="1" x14ac:dyDescent="0.3">
      <c r="A62" s="141" t="s">
        <v>404</v>
      </c>
      <c r="B62" s="142"/>
    </row>
    <row r="63" spans="1:2" ht="29.25" thickBot="1" x14ac:dyDescent="0.3">
      <c r="A63" s="136" t="s">
        <v>405</v>
      </c>
      <c r="B63" s="142" t="s">
        <v>367</v>
      </c>
    </row>
    <row r="64" spans="1:2" ht="16.5" thickBot="1" x14ac:dyDescent="0.3">
      <c r="A64" s="141" t="s">
        <v>382</v>
      </c>
      <c r="B64" s="149" t="s">
        <v>367</v>
      </c>
    </row>
    <row r="65" spans="1:2" ht="16.5" thickBot="1" x14ac:dyDescent="0.3">
      <c r="A65" s="141" t="s">
        <v>406</v>
      </c>
      <c r="B65" s="142"/>
    </row>
    <row r="66" spans="1:2" ht="16.5" thickBot="1" x14ac:dyDescent="0.3">
      <c r="A66" s="141" t="s">
        <v>407</v>
      </c>
      <c r="B66" s="149"/>
    </row>
    <row r="67" spans="1:2" ht="16.5" thickBot="1" x14ac:dyDescent="0.3">
      <c r="A67" s="150" t="s">
        <v>408</v>
      </c>
      <c r="B67" s="166" t="s">
        <v>367</v>
      </c>
    </row>
    <row r="68" spans="1:2" ht="16.5" thickBot="1" x14ac:dyDescent="0.3">
      <c r="A68" s="136" t="s">
        <v>409</v>
      </c>
      <c r="B68" s="148" t="s">
        <v>367</v>
      </c>
    </row>
    <row r="69" spans="1:2" ht="16.5" thickBot="1" x14ac:dyDescent="0.3">
      <c r="A69" s="143" t="s">
        <v>410</v>
      </c>
      <c r="B69" s="151" t="s">
        <v>367</v>
      </c>
    </row>
    <row r="70" spans="1:2" ht="16.5" thickBot="1" x14ac:dyDescent="0.3">
      <c r="A70" s="143" t="s">
        <v>411</v>
      </c>
      <c r="B70" s="151" t="s">
        <v>367</v>
      </c>
    </row>
    <row r="71" spans="1:2" ht="16.5" thickBot="1" x14ac:dyDescent="0.3">
      <c r="A71" s="143" t="s">
        <v>412</v>
      </c>
      <c r="B71" s="151" t="s">
        <v>367</v>
      </c>
    </row>
    <row r="72" spans="1:2" ht="29.25" thickBot="1" x14ac:dyDescent="0.3">
      <c r="A72" s="152" t="s">
        <v>413</v>
      </c>
      <c r="B72" s="215" t="s">
        <v>586</v>
      </c>
    </row>
    <row r="73" spans="1:2" ht="28.5" x14ac:dyDescent="0.25">
      <c r="A73" s="139" t="s">
        <v>414</v>
      </c>
      <c r="B73" s="423" t="s">
        <v>627</v>
      </c>
    </row>
    <row r="74" spans="1:2" x14ac:dyDescent="0.25">
      <c r="A74" s="143" t="s">
        <v>415</v>
      </c>
      <c r="B74" s="424"/>
    </row>
    <row r="75" spans="1:2" x14ac:dyDescent="0.25">
      <c r="A75" s="143" t="s">
        <v>416</v>
      </c>
      <c r="B75" s="424"/>
    </row>
    <row r="76" spans="1:2" x14ac:dyDescent="0.25">
      <c r="A76" s="143" t="s">
        <v>417</v>
      </c>
      <c r="B76" s="424"/>
    </row>
    <row r="77" spans="1:2" x14ac:dyDescent="0.25">
      <c r="A77" s="143" t="s">
        <v>418</v>
      </c>
      <c r="B77" s="424"/>
    </row>
    <row r="78" spans="1:2" ht="16.5" thickBot="1" x14ac:dyDescent="0.3">
      <c r="A78" s="153" t="s">
        <v>419</v>
      </c>
      <c r="B78" s="425"/>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2024-11-03T10:25:22Z</dcterms:modified>
</cp:coreProperties>
</file>