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NS1200.PR.0010\"/>
    </mc:Choice>
  </mc:AlternateContent>
  <bookViews>
    <workbookView xWindow="0" yWindow="0" windowWidth="22155" windowHeight="14100" tabRatio="84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A5" i="10"/>
  <c r="C49" i="7" l="1"/>
  <c r="C48" i="7"/>
  <c r="C25" i="6" l="1"/>
  <c r="D45" i="16" l="1"/>
  <c r="C45" i="16"/>
  <c r="C35" i="16"/>
  <c r="D32" i="16"/>
  <c r="C32" i="16"/>
  <c r="C31" i="16"/>
  <c r="B27" i="22" l="1"/>
  <c r="A15" i="14" l="1"/>
  <c r="A12" i="14"/>
  <c r="A9" i="14"/>
  <c r="A14" i="12" l="1"/>
  <c r="C40" i="7"/>
  <c r="A14" i="15" l="1"/>
  <c r="A11" i="15"/>
  <c r="A8" i="15"/>
  <c r="A4" i="15"/>
  <c r="B26" i="22" l="1"/>
  <c r="B25" i="22"/>
  <c r="A15" i="22" l="1"/>
  <c r="B21" i="22" s="1"/>
  <c r="A12" i="22"/>
  <c r="A9" i="22"/>
  <c r="A5" i="22"/>
  <c r="A15" i="5"/>
  <c r="A12" i="5"/>
  <c r="A9" i="5"/>
  <c r="A5" i="5"/>
  <c r="A15" i="16"/>
  <c r="A12" i="16"/>
  <c r="A9" i="16"/>
  <c r="A5" i="16"/>
  <c r="A15" i="10"/>
  <c r="A12" i="10"/>
  <c r="A9"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<sst xmlns="http://schemas.openxmlformats.org/spreadsheetml/2006/main" count="1175" uniqueCount="627">
  <si>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</si>
  <si>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</si>
  <si>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</si>
  <si>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</si>
  <si>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</si>
  <si>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</si>
  <si>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</si>
  <si>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</si>
  <si>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</si>
  <si>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</si>
  <si>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</si>
  <si>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</si>
  <si>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</si>
  <si>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</si>
  <si>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</si>
  <si>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</si>
  <si>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</si>
  <si>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</si>
  <si>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</si>
  <si>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</si>
  <si>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</si>
  <si>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</si>
  <si>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</si>
  <si>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</si>
  <si>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</si>
  <si>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</si>
  <si>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</si>
  <si>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</si>
  <si>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</si>
  <si>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</si>
  <si>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</si>
  <si>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</si>
  <si>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</si>
  <si>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</si>
  <si>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</si>
  <si>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</si>
  <si>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</si>
  <si>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</si>
  <si>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</si>
  <si>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</si>
  <si>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</si>
  <si>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</si>
  <si>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</si>
  <si>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</si>
  <si>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</si>
  <si>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</si>
  <si>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</si>
  <si>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</si>
  <si>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</si>
  <si>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</si>
  <si>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</si>
  <si>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</si>
  <si>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</si>
  <si>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</si>
  <si>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</si>
  <si>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</si>
  <si>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</si>
  <si>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</si>
  <si>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</si>
  <si>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</si>
  <si>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</si>
  <si>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</si>
  <si>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</si>
  <si>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</si>
  <si>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</si>
  <si>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</si>
  <si>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</si>
  <si>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</si>
  <si>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</si>
  <si>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</si>
  <si>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</si>
  <si>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</si>
  <si>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</si>
  <si>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</si>
  <si>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</si>
  <si>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</si>
  <si>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</si>
  <si>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</si>
  <si>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</si>
  <si>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</si>
  <si>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</si>
  <si>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</si>
  <si>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</si>
  <si>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</si>
  <si>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</si>
  <si>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</si>
  <si>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</si>
  <si>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</si>
  <si>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</si>
  <si>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</si>
  <si>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</si>
  <si>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</si>
  <si>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</si>
  <si>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</si>
  <si>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</si>
  <si>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</si>
  <si>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</si>
  <si>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</si>
  <si>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</si>
  <si>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</si>
  <si>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</si>
  <si>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</si>
  <si>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</si>
  <si>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</si>
  <si>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</si>
  <si>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</si>
  <si>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</si>
  <si>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</si>
  <si>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</si>
  <si>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</si>
  <si>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</si>
  <si>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</si>
  <si>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</si>
  <si>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</si>
  <si>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</si>
  <si>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</si>
  <si>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</si>
  <si>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</si>
  <si>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</si>
  <si>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</si>
  <si>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</si>
  <si>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</si>
  <si>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</si>
  <si>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</si>
  <si>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</si>
  <si>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</si>
  <si>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</si>
  <si>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</si>
  <si>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</si>
  <si>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</si>
  <si>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</si>
  <si>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</si>
  <si>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</si>
  <si>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</si>
  <si>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</si>
  <si>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</si>
  <si>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</si>
  <si>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</si>
  <si>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</si>
  <si>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</si>
  <si>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</si>
  <si>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</si>
  <si>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</si>
  <si>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</si>
  <si>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</si>
  <si>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</si>
  <si>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</si>
  <si>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</si>
  <si>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</si>
  <si>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</si>
  <si>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</si>
  <si>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</si>
  <si>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</si>
  <si>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</si>
  <si>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</si>
  <si>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</si>
  <si>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</si>
  <si>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</si>
  <si>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</si>
  <si>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</si>
  <si>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</si>
  <si>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</si>
  <si>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</si>
  <si>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</si>
  <si>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</si>
  <si>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</si>
  <si>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</si>
  <si>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</si>
  <si>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</si>
  <si>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</si>
  <si>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</si>
  <si>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</si>
  <si>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</si>
  <si>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</si>
  <si>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</si>
  <si>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</si>
  <si>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</si>
  <si>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</si>
  <si>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</si>
  <si>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</si>
  <si>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</si>
  <si>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</si>
  <si>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</si>
  <si>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</si>
  <si>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</si>
  <si>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</si>
  <si>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</si>
  <si>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</si>
  <si>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</si>
  <si>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</si>
  <si>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</si>
  <si>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</si>
  <si>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</si>
  <si>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</si>
  <si>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</si>
  <si>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</si>
  <si>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</si>
  <si>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</si>
  <si>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</si>
  <si>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</si>
  <si>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</si>
  <si>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</si>
  <si>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</si>
  <si>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</si>
  <si>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</si>
  <si>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</si>
  <si>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</si>
  <si>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</si>
  <si>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</si>
  <si>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</si>
  <si>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</si>
  <si>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</si>
  <si>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</si>
  <si>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</si>
  <si>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</si>
  <si>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</si>
  <si>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</si>
  <si>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</si>
  <si>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</si>
  <si>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</si>
  <si>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</si>
  <si>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</si>
  <si>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</si>
  <si>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</si>
  <si>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</si>
  <si>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</si>
  <si>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</si>
  <si>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</si>
  <si>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</si>
  <si>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</si>
  <si>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</si>
  <si>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</si>
  <si>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</si>
  <si>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</si>
  <si>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</si>
  <si>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</si>
  <si>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</si>
  <si>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</si>
  <si>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</si>
  <si>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</si>
  <si>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</si>
  <si>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</si>
  <si>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</si>
  <si>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</si>
  <si>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</si>
  <si>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</si>
  <si>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</si>
  <si>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</si>
  <si>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</si>
  <si>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</si>
  <si>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</si>
  <si>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</si>
  <si>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</si>
  <si>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</si>
  <si>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</si>
  <si>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</si>
  <si>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</si>
  <si>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</si>
  <si>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</si>
  <si>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</si>
  <si>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</si>
  <si>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</si>
  <si>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</si>
  <si>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</si>
  <si>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</si>
  <si>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</si>
  <si>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</si>
  <si>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</si>
  <si>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</si>
  <si>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</si>
  <si>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</si>
  <si>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</si>
  <si>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</si>
  <si>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</si>
  <si>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</si>
  <si>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</si>
  <si>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</si>
  <si>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</si>
  <si>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</si>
  <si>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</si>
  <si>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</si>
  <si>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</si>
  <si>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</si>
  <si>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</si>
  <si>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</si>
  <si>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</si>
  <si>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</si>
  <si>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</si>
  <si>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</si>
  <si>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</si>
  <si>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</si>
  <si>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</si>
  <si>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</si>
  <si>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</si>
  <si>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</si>
  <si>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</si>
  <si>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</si>
  <si>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</si>
  <si>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</si>
  <si>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</si>
  <si>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</si>
  <si>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</si>
  <si>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</si>
  <si>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</si>
  <si>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</si>
  <si>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</si>
  <si>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</si>
  <si>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</si>
  <si>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</si>
  <si>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</si>
  <si>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</si>
  <si>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</si>
  <si>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</si>
  <si>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</si>
  <si>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</si>
  <si>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</si>
  <si>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</si>
  <si>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</si>
  <si>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</si>
  <si>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</si>
  <si>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</si>
  <si>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</si>
  <si>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</si>
  <si>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</si>
  <si>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</si>
  <si>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</si>
  <si>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</si>
  <si>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</si>
  <si>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</si>
  <si>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</si>
  <si>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</si>
  <si>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</si>
  <si>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</si>
  <si>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</si>
  <si>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</si>
  <si>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</si>
  <si>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</si>
  <si>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</si>
  <si>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</si>
  <si>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</si>
  <si>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</si>
  <si>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</si>
  <si>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</si>
  <si>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</si>
  <si>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</si>
  <si>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</si>
  <si>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</si>
  <si>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</si>
  <si>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</si>
  <si>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</si>
  <si>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</si>
  <si>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</si>
  <si>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</si>
  <si>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</si>
  <si>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</si>
  <si>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</si>
  <si>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</si>
  <si>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</si>
  <si>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</si>
  <si>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</si>
  <si>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</si>
  <si>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</si>
  <si>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</si>
  <si>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</si>
  <si>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</si>
  <si>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</si>
  <si>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</si>
  <si>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</si>
  <si>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</si>
  <si>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</si>
  <si>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</si>
  <si>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</si>
  <si>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</si>
  <si>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</si>
  <si>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</si>
  <si>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</si>
  <si>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</si>
  <si>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</si>
  <si>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</si>
  <si>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</si>
  <si>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</si>
  <si>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</si>
  <si>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</si>
  <si>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</si>
  <si>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</si>
  <si>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</si>
  <si>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</si>
  <si>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</si>
  <si>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</si>
  <si>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</si>
  <si>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</si>
  <si>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</si>
  <si>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</si>
  <si>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</si>
  <si>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</si>
  <si>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</si>
  <si>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</si>
  <si>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</si>
  <si>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</si>
  <si>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</si>
  <si>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</si>
  <si>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</si>
  <si>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</si>
  <si>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</si>
  <si>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</si>
  <si>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</si>
  <si>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</si>
  <si>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</si>
  <si>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</si>
  <si>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</si>
  <si>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</si>
  <si>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</si>
  <si>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</si>
  <si>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</si>
  <si>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</si>
  <si>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</si>
  <si>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</si>
  <si>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</si>
  <si>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</si>
  <si>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</si>
  <si>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</si>
  <si>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</si>
  <si>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</si>
  <si>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</si>
  <si>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</si>
  <si>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</si>
  <si>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</si>
  <si>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</si>
  <si>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</si>
  <si>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</si>
  <si>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</si>
  <si>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</si>
  <si>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</si>
  <si>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</si>
  <si>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</si>
  <si>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</si>
  <si>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</si>
  <si>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</si>
  <si>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</si>
  <si>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</si>
  <si>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</si>
  <si>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</si>
  <si>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</si>
  <si>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</si>
  <si>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</si>
  <si>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</si>
  <si>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</si>
  <si>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</si>
  <si>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</si>
  <si>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</si>
  <si>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</si>
  <si>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</si>
  <si>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</si>
  <si>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</si>
  <si>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</si>
  <si>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</si>
  <si>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</si>
  <si>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</si>
  <si>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</si>
  <si>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</si>
  <si>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</si>
  <si>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</si>
  <si>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</si>
  <si>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</si>
  <si>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</si>
  <si>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</si>
  <si>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</si>
  <si>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</si>
  <si>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</si>
  <si>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</si>
  <si>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</si>
  <si>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</si>
  <si>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</si>
  <si>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</si>
  <si>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</si>
  <si>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</si>
  <si>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</si>
  <si>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</si>
  <si>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</si>
  <si>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</si>
  <si>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</si>
  <si>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</si>
  <si>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</si>
  <si>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</si>
  <si>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</si>
  <si>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</si>
  <si>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</si>
  <si>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</si>
  <si>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</si>
  <si>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</si>
  <si>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</si>
  <si>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</si>
  <si>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</si>
  <si>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</si>
  <si>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</si>
  <si>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</si>
  <si>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</si>
  <si>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</si>
  <si>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</si>
  <si>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</si>
  <si>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</si>
  <si>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</si>
  <si>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</si>
  <si>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</si>
  <si>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</si>
  <si>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</si>
  <si>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</si>
  <si>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</si>
  <si>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</si>
  <si>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</si>
  <si>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</si>
  <si>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</si>
  <si>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</si>
  <si>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</si>
  <si>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</si>
  <si>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</si>
  <si>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</si>
  <si>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</si>
  <si>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</si>
  <si>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</si>
  <si>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</si>
  <si>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</si>
  <si>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</si>
  <si>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</si>
  <si>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</si>
  <si>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</si>
  <si>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</si>
  <si>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</si>
  <si>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</si>
  <si>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</si>
  <si>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</si>
  <si>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</si>
  <si>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</si>
  <si>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</si>
  <si>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</si>
  <si>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</si>
  <si>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</si>
  <si>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</si>
  <si>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</si>
  <si>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</si>
  <si>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</si>
  <si>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</si>
  <si>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</si>
  <si>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</si>
  <si>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</si>
  <si>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</si>
  <si>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</si>
  <si>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</si>
  <si>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</si>
  <si>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</si>
  <si>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</si>
  <si>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</si>
  <si>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</si>
  <si>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</si>
  <si>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</si>
  <si>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</si>
  <si>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</si>
  <si>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</si>
  <si>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</si>
  <si>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</si>
  <si>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</si>
  <si>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</si>
  <si>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</si>
  <si>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</si>
  <si>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</si>
  <si>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</si>
  <si>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</si>
  <si>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</si>
  <si>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</si>
  <si>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</si>
  <si>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</si>
  <si>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</si>
  <si>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</si>
  <si>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ХМАО-Югра</t>
  </si>
  <si>
    <t>не требуется</t>
  </si>
  <si>
    <t>не относится</t>
  </si>
  <si>
    <t>Нет</t>
  </si>
  <si>
    <t>нд</t>
  </si>
  <si>
    <t xml:space="preserve"> новое строительство</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</si>
  <si>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</si>
  <si>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Проектом преду-сматривается подвес самонесущего волоконно-оптического кабеля по ВЛ 110 кВ для организации цифровых каналов связи на объектах филила АО «Россети Тюмень» Нефтеюганские ЭС. 
Данный титул предполагает стыковку смежных титулов:
-  «Проектирование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 в зоне ответственности филиала АО «Россети Тюмень» Сургутские ЭС;
-  «Проектирование строительства волоконно-оптической инфраструктуры Тюмень - Сургут. Участок ПС 110 кВ Байкалово -  ПС 220 кВ Снежная (протяженность 558 км.) в зоне 
ответственности филиала АО «Россети Тюмень» Тюменские ЭС. 
</t>
  </si>
  <si>
    <t>П</t>
  </si>
  <si>
    <t>ХМАО - Югра, Нефтеюганский район</t>
  </si>
  <si>
    <t>N_NS1200.PR.0010</t>
  </si>
  <si>
    <t>Предложения по корректировке плана</t>
  </si>
  <si>
    <t xml:space="preserve"> </t>
  </si>
  <si>
    <t>Нефтеюганский район</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</si>
  <si>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</si>
  <si>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Сметная стоимость проекта в ценах 2024 года с НДС, млн. руб.</t>
  </si>
  <si>
    <t>Год раскрытия информации: 2024 год</t>
  </si>
  <si>
    <t>нет</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</si>
  <si>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t>
  </si>
  <si>
    <t>по состоянию на 01.01.2024</t>
  </si>
  <si>
    <t xml:space="preserve">Факт 2023 года </t>
  </si>
  <si>
    <t>Год 2028</t>
  </si>
  <si>
    <t xml:space="preserve"> по состоянию на 01.01.2023</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</si>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</sst>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name val="Calibri"/>
      <family val="2"/>
      <charset val="204"/>
      <scheme val="minor"/>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1" fillId="0" borderId="36" xfId="2" applyFont="1" applyFill="1" applyBorder="1" applyAlignment="1">
      <alignment horizontal="left" vertical="center" wrapText="1" inden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4" fontId="62" fillId="0" borderId="37" xfId="0" applyNumberFormat="1" applyFont="1" applyBorder="1" applyAlignment="1">
      <alignment horizontal="left" vertical="center" wrapText="1" inden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41" fillId="0" borderId="29" xfId="2" applyFont="1" applyFill="1" applyBorder="1" applyAlignment="1">
      <alignment horizontal="left" wrapText="1" indent="1"/>
    </xf>
    <xf numFmtId="0" fontId="41" fillId="0" borderId="30" xfId="2" applyFont="1" applyFill="1" applyBorder="1" applyAlignment="1">
      <alignment horizontal="left" indent="1"/>
    </xf>
    <xf numFmtId="0" fontId="41" fillId="0" borderId="29" xfId="2" applyFont="1" applyFill="1" applyBorder="1" applyAlignment="1">
      <alignment horizontal="left" indent="1"/>
    </xf>
    <xf numFmtId="169"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9" fillId="0" borderId="0" xfId="1" applyFont="1" applyFill="1" applyAlignment="1">
      <alignment horizontal="center"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9"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0" applyFont="1" applyFill="1" applyAlignment="1">
      <alignment horizontal="center" vertical="center"/>
    </xf>
    <xf numFmtId="0" fontId="61" fillId="0" borderId="0" xfId="0" applyFont="1" applyFill="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8"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A8-47AB-9A31-CA9BE92352C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A8-47AB-9A31-CA9BE92352C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7866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NS1200.PR.0010+/N_NS1200.PR.001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строительства волоконно-оптической инфраструктуры Тюмень - Сургут. Участок ПС 220 кВ Снежная - ПС 110 кВ Островная (протяженность 478 км)</v>
          </cell>
        </row>
        <row r="11">
          <cell r="D11">
            <v>1</v>
          </cell>
        </row>
        <row r="12">
          <cell r="D12">
            <v>0</v>
          </cell>
        </row>
        <row r="13">
          <cell r="D13">
            <v>5</v>
          </cell>
        </row>
        <row r="16">
          <cell r="D16">
            <v>1</v>
          </cell>
        </row>
        <row r="26">
          <cell r="B26">
            <v>44927</v>
          </cell>
        </row>
        <row r="27">
          <cell r="D27">
            <v>25</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28984.129819999998</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224" customWidth="1"/>
    <col min="2" max="2" width="53.5703125" style="224" customWidth="1"/>
    <col min="3" max="3" width="91.42578125" style="224" customWidth="1"/>
    <col min="4" max="4" width="12" style="224" customWidth="1"/>
    <col min="5" max="5" width="14.42578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5"/>
      <c r="C1" s="206" t="s">
        <v>68</v>
      </c>
    </row>
    <row r="2" spans="1:22" s="16" customFormat="1" ht="18.75" customHeight="1" x14ac:dyDescent="0.3">
      <c r="A2" s="205"/>
      <c r="C2" s="207" t="s">
        <v>9</v>
      </c>
    </row>
    <row r="3" spans="1:22" s="16" customFormat="1" ht="18.75" x14ac:dyDescent="0.3">
      <c r="A3" s="208"/>
      <c r="C3" s="207" t="s">
        <v>67</v>
      </c>
    </row>
    <row r="4" spans="1:22" s="16" customFormat="1" ht="18.75" x14ac:dyDescent="0.3">
      <c r="A4" s="208"/>
      <c r="H4" s="207"/>
    </row>
    <row r="5" spans="1:22" s="16" customFormat="1" ht="15.75" x14ac:dyDescent="0.25">
      <c r="A5" s="237" t="s">
        <v>589</v>
      </c>
      <c r="B5" s="237"/>
      <c r="C5" s="237"/>
      <c r="D5" s="158"/>
      <c r="E5" s="158"/>
      <c r="F5" s="158"/>
      <c r="G5" s="158"/>
      <c r="H5" s="158"/>
      <c r="I5" s="158"/>
      <c r="J5" s="158"/>
    </row>
    <row r="6" spans="1:22" s="16" customFormat="1" ht="18.75" x14ac:dyDescent="0.3">
      <c r="A6" s="208"/>
      <c r="H6" s="207"/>
    </row>
    <row r="7" spans="1:22" s="16" customFormat="1" ht="18.75" x14ac:dyDescent="0.2">
      <c r="A7" s="241" t="s">
        <v>8</v>
      </c>
      <c r="B7" s="241"/>
      <c r="C7" s="241"/>
      <c r="D7" s="209"/>
      <c r="E7" s="209"/>
      <c r="F7" s="209"/>
      <c r="G7" s="209"/>
      <c r="H7" s="209"/>
      <c r="I7" s="209"/>
      <c r="J7" s="209"/>
      <c r="K7" s="209"/>
      <c r="L7" s="209"/>
      <c r="M7" s="209"/>
      <c r="N7" s="209"/>
      <c r="O7" s="209"/>
      <c r="P7" s="209"/>
      <c r="Q7" s="209"/>
      <c r="R7" s="209"/>
      <c r="S7" s="209"/>
      <c r="T7" s="209"/>
      <c r="U7" s="209"/>
      <c r="V7" s="209"/>
    </row>
    <row r="8" spans="1:22" s="16" customFormat="1" ht="18.75" x14ac:dyDescent="0.2">
      <c r="A8" s="210"/>
      <c r="B8" s="210"/>
      <c r="C8" s="210"/>
      <c r="D8" s="210"/>
      <c r="E8" s="210"/>
      <c r="F8" s="210"/>
      <c r="G8" s="210"/>
      <c r="H8" s="210"/>
      <c r="I8" s="209"/>
      <c r="J8" s="209"/>
      <c r="K8" s="209"/>
      <c r="L8" s="209"/>
      <c r="M8" s="209"/>
      <c r="N8" s="209"/>
      <c r="O8" s="209"/>
      <c r="P8" s="209"/>
      <c r="Q8" s="209"/>
      <c r="R8" s="209"/>
      <c r="S8" s="209"/>
      <c r="T8" s="209"/>
      <c r="U8" s="209"/>
      <c r="V8" s="209"/>
    </row>
    <row r="9" spans="1:22" s="16" customFormat="1" ht="18.75" x14ac:dyDescent="0.2">
      <c r="A9" s="242" t="s">
        <v>524</v>
      </c>
      <c r="B9" s="242"/>
      <c r="C9" s="242"/>
      <c r="D9" s="211"/>
      <c r="E9" s="211"/>
      <c r="F9" s="211"/>
      <c r="G9" s="211"/>
      <c r="H9" s="211"/>
      <c r="I9" s="209"/>
      <c r="J9" s="209"/>
      <c r="K9" s="209"/>
      <c r="L9" s="209"/>
      <c r="M9" s="209"/>
      <c r="N9" s="209"/>
      <c r="O9" s="209"/>
      <c r="P9" s="209"/>
      <c r="Q9" s="209"/>
      <c r="R9" s="209"/>
      <c r="S9" s="209"/>
      <c r="T9" s="209"/>
      <c r="U9" s="209"/>
      <c r="V9" s="209"/>
    </row>
    <row r="10" spans="1:22" s="16" customFormat="1" ht="18.75" x14ac:dyDescent="0.2">
      <c r="A10" s="238" t="s">
        <v>7</v>
      </c>
      <c r="B10" s="238"/>
      <c r="C10" s="238"/>
      <c r="D10" s="212"/>
      <c r="E10" s="212"/>
      <c r="F10" s="212"/>
      <c r="G10" s="212"/>
      <c r="H10" s="212"/>
      <c r="I10" s="209"/>
      <c r="J10" s="209"/>
      <c r="K10" s="209"/>
      <c r="L10" s="209"/>
      <c r="M10" s="209"/>
      <c r="N10" s="209"/>
      <c r="O10" s="209"/>
      <c r="P10" s="209"/>
      <c r="Q10" s="209"/>
      <c r="R10" s="209"/>
      <c r="S10" s="209"/>
      <c r="T10" s="209"/>
      <c r="U10" s="209"/>
      <c r="V10" s="209"/>
    </row>
    <row r="11" spans="1:22" s="16" customFormat="1" ht="18.75" x14ac:dyDescent="0.2">
      <c r="A11" s="210"/>
      <c r="B11" s="210"/>
      <c r="C11" s="210"/>
      <c r="D11" s="210"/>
      <c r="E11" s="210"/>
      <c r="F11" s="210"/>
      <c r="G11" s="210"/>
      <c r="H11" s="210"/>
      <c r="I11" s="209"/>
      <c r="J11" s="209"/>
      <c r="K11" s="209"/>
      <c r="L11" s="209"/>
      <c r="M11" s="209"/>
      <c r="N11" s="209"/>
      <c r="O11" s="209"/>
      <c r="P11" s="209"/>
      <c r="Q11" s="209"/>
      <c r="R11" s="209"/>
      <c r="S11" s="209"/>
      <c r="T11" s="209"/>
      <c r="U11" s="209"/>
      <c r="V11" s="209"/>
    </row>
    <row r="12" spans="1:22" s="16" customFormat="1" ht="18.75" x14ac:dyDescent="0.2">
      <c r="A12" s="243" t="s">
        <v>583</v>
      </c>
      <c r="B12" s="243"/>
      <c r="C12" s="243"/>
      <c r="D12" s="211"/>
      <c r="E12" s="211"/>
      <c r="F12" s="211"/>
      <c r="G12" s="211"/>
      <c r="H12" s="211"/>
      <c r="I12" s="209"/>
      <c r="J12" s="209"/>
      <c r="K12" s="209"/>
      <c r="L12" s="209"/>
      <c r="M12" s="209"/>
      <c r="N12" s="209"/>
      <c r="O12" s="209"/>
      <c r="P12" s="209"/>
      <c r="Q12" s="209"/>
      <c r="R12" s="209"/>
      <c r="S12" s="209"/>
      <c r="T12" s="209"/>
      <c r="U12" s="209"/>
      <c r="V12" s="209"/>
    </row>
    <row r="13" spans="1:22" s="16" customFormat="1" ht="18.75" x14ac:dyDescent="0.2">
      <c r="A13" s="238" t="s">
        <v>6</v>
      </c>
      <c r="B13" s="238"/>
      <c r="C13" s="238"/>
      <c r="D13" s="212"/>
      <c r="E13" s="212"/>
      <c r="F13" s="212"/>
      <c r="G13" s="212"/>
      <c r="H13" s="212"/>
      <c r="I13" s="209"/>
      <c r="J13" s="209"/>
      <c r="K13" s="209"/>
      <c r="L13" s="209"/>
      <c r="M13" s="209"/>
      <c r="N13" s="209"/>
      <c r="O13" s="209"/>
      <c r="P13" s="209"/>
      <c r="Q13" s="209"/>
      <c r="R13" s="209"/>
      <c r="S13" s="209"/>
      <c r="T13" s="209"/>
      <c r="U13" s="209"/>
      <c r="V13" s="209"/>
    </row>
    <row r="14" spans="1:22"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5" customFormat="1" ht="42.75" customHeight="1" x14ac:dyDescent="0.2">
      <c r="A15" s="243" t="s">
        <v>587</v>
      </c>
      <c r="B15" s="243"/>
      <c r="C15" s="243"/>
      <c r="D15" s="211"/>
      <c r="E15" s="211"/>
      <c r="F15" s="214"/>
      <c r="G15" s="211"/>
      <c r="H15" s="211"/>
      <c r="I15" s="211"/>
      <c r="J15" s="211"/>
      <c r="K15" s="211"/>
      <c r="L15" s="211"/>
      <c r="M15" s="211"/>
      <c r="N15" s="211"/>
      <c r="O15" s="211"/>
      <c r="P15" s="211"/>
      <c r="Q15" s="211"/>
      <c r="R15" s="211"/>
      <c r="S15" s="211"/>
      <c r="T15" s="211"/>
      <c r="U15" s="211"/>
      <c r="V15" s="211"/>
    </row>
    <row r="16" spans="1:22" s="215" customFormat="1" ht="15" customHeight="1" x14ac:dyDescent="0.2">
      <c r="A16" s="238" t="s">
        <v>5</v>
      </c>
      <c r="B16" s="238"/>
      <c r="C16" s="238"/>
      <c r="D16" s="212"/>
      <c r="E16" s="212"/>
      <c r="F16" s="212"/>
      <c r="G16" s="212"/>
      <c r="H16" s="212"/>
      <c r="I16" s="212"/>
      <c r="J16" s="212"/>
      <c r="K16" s="212"/>
      <c r="L16" s="212"/>
      <c r="M16" s="212"/>
      <c r="N16" s="212"/>
      <c r="O16" s="212"/>
      <c r="P16" s="212"/>
      <c r="Q16" s="212"/>
      <c r="R16" s="212"/>
      <c r="S16" s="212"/>
      <c r="T16" s="212"/>
      <c r="U16" s="212"/>
      <c r="V16" s="212"/>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39" t="s">
        <v>506</v>
      </c>
      <c r="B18" s="240"/>
      <c r="C18" s="240"/>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2"/>
      <c r="B19" s="212"/>
      <c r="C19" s="212"/>
      <c r="D19" s="212"/>
      <c r="E19" s="212"/>
      <c r="F19" s="212"/>
      <c r="G19" s="212"/>
      <c r="H19" s="212"/>
      <c r="I19" s="216"/>
      <c r="J19" s="216"/>
      <c r="K19" s="216"/>
      <c r="L19" s="216"/>
      <c r="M19" s="216"/>
      <c r="N19" s="216"/>
      <c r="O19" s="216"/>
      <c r="P19" s="216"/>
      <c r="Q19" s="216"/>
      <c r="R19" s="216"/>
      <c r="S19" s="216"/>
    </row>
    <row r="20" spans="1:22" s="215" customFormat="1" ht="39.75" customHeight="1" x14ac:dyDescent="0.2">
      <c r="A20" s="218" t="s">
        <v>4</v>
      </c>
      <c r="B20" s="219" t="s">
        <v>66</v>
      </c>
      <c r="C20" s="175" t="s">
        <v>65</v>
      </c>
      <c r="D20" s="220"/>
      <c r="E20" s="220"/>
      <c r="F20" s="220"/>
      <c r="G20" s="220"/>
      <c r="H20" s="220"/>
      <c r="I20" s="204"/>
      <c r="J20" s="204"/>
      <c r="K20" s="204"/>
      <c r="L20" s="204"/>
      <c r="M20" s="204"/>
      <c r="N20" s="204"/>
      <c r="O20" s="204"/>
      <c r="P20" s="204"/>
      <c r="Q20" s="204"/>
      <c r="R20" s="204"/>
      <c r="S20" s="204"/>
      <c r="T20" s="221"/>
      <c r="U20" s="221"/>
      <c r="V20" s="221"/>
    </row>
    <row r="21" spans="1:22" s="215" customFormat="1" ht="16.5" customHeight="1" x14ac:dyDescent="0.2">
      <c r="A21" s="175">
        <v>1</v>
      </c>
      <c r="B21" s="219">
        <v>2</v>
      </c>
      <c r="C21" s="175">
        <v>3</v>
      </c>
      <c r="D21" s="220"/>
      <c r="E21" s="220"/>
      <c r="F21" s="220"/>
      <c r="G21" s="220"/>
      <c r="H21" s="220"/>
      <c r="I21" s="204"/>
      <c r="J21" s="204"/>
      <c r="K21" s="204"/>
      <c r="L21" s="204"/>
      <c r="M21" s="204"/>
      <c r="N21" s="204"/>
      <c r="O21" s="204"/>
      <c r="P21" s="204"/>
      <c r="Q21" s="204"/>
      <c r="R21" s="204"/>
      <c r="S21" s="204"/>
      <c r="T21" s="221"/>
      <c r="U21" s="221"/>
      <c r="V21" s="221"/>
    </row>
    <row r="22" spans="1:22" s="215" customFormat="1" ht="39" customHeight="1" x14ac:dyDescent="0.2">
      <c r="A22" s="28" t="s">
        <v>64</v>
      </c>
      <c r="B22" s="222" t="s">
        <v>338</v>
      </c>
      <c r="C22" s="175" t="s">
        <v>570</v>
      </c>
      <c r="D22" s="220"/>
      <c r="E22" s="220"/>
      <c r="F22" s="220"/>
      <c r="G22" s="220"/>
      <c r="H22" s="220"/>
      <c r="I22" s="204"/>
      <c r="J22" s="204"/>
      <c r="K22" s="204"/>
      <c r="L22" s="204"/>
      <c r="M22" s="204"/>
      <c r="N22" s="204"/>
      <c r="O22" s="204"/>
      <c r="P22" s="204"/>
      <c r="Q22" s="204"/>
      <c r="R22" s="204"/>
      <c r="S22" s="204"/>
      <c r="T22" s="221"/>
      <c r="U22" s="221"/>
      <c r="V22" s="221"/>
    </row>
    <row r="23" spans="1:22" s="215" customFormat="1" ht="41.25" customHeight="1" x14ac:dyDescent="0.2">
      <c r="A23" s="28" t="s">
        <v>62</v>
      </c>
      <c r="B23" s="35" t="s">
        <v>63</v>
      </c>
      <c r="C23" s="155" t="s">
        <v>571</v>
      </c>
      <c r="D23" s="220"/>
      <c r="E23" s="220"/>
      <c r="F23" s="220"/>
      <c r="G23" s="220"/>
      <c r="H23" s="220"/>
      <c r="I23" s="204"/>
      <c r="J23" s="204"/>
      <c r="K23" s="204"/>
      <c r="L23" s="204"/>
      <c r="M23" s="204"/>
      <c r="N23" s="204"/>
      <c r="O23" s="204"/>
      <c r="P23" s="204"/>
      <c r="Q23" s="204"/>
      <c r="R23" s="204"/>
      <c r="S23" s="204"/>
      <c r="T23" s="221"/>
      <c r="U23" s="221"/>
      <c r="V23" s="221"/>
    </row>
    <row r="24" spans="1:22" s="215" customFormat="1" ht="22.5" customHeight="1" x14ac:dyDescent="0.2">
      <c r="A24" s="234"/>
      <c r="B24" s="235"/>
      <c r="C24" s="236"/>
      <c r="D24" s="220"/>
      <c r="E24" s="220"/>
      <c r="F24" s="220"/>
      <c r="G24" s="220"/>
      <c r="H24" s="220"/>
      <c r="I24" s="204"/>
      <c r="J24" s="204"/>
      <c r="K24" s="204"/>
      <c r="L24" s="204"/>
      <c r="M24" s="204"/>
      <c r="N24" s="204"/>
      <c r="O24" s="204"/>
      <c r="P24" s="204"/>
      <c r="Q24" s="204"/>
      <c r="R24" s="204"/>
      <c r="S24" s="204"/>
      <c r="T24" s="221"/>
      <c r="U24" s="221"/>
      <c r="V24" s="221"/>
    </row>
    <row r="25" spans="1:22" s="215" customFormat="1" ht="58.5" customHeight="1" x14ac:dyDescent="0.2">
      <c r="A25" s="28" t="s">
        <v>61</v>
      </c>
      <c r="B25" s="155" t="s">
        <v>453</v>
      </c>
      <c r="C25" s="175" t="s">
        <v>572</v>
      </c>
      <c r="D25" s="220"/>
      <c r="E25" s="220"/>
      <c r="F25" s="220"/>
      <c r="G25" s="220"/>
      <c r="H25" s="204"/>
      <c r="I25" s="204"/>
      <c r="J25" s="204"/>
      <c r="K25" s="204"/>
      <c r="L25" s="204"/>
      <c r="M25" s="204"/>
      <c r="N25" s="204"/>
      <c r="O25" s="204"/>
      <c r="P25" s="204"/>
      <c r="Q25" s="204"/>
      <c r="R25" s="204"/>
      <c r="S25" s="221"/>
      <c r="T25" s="221"/>
      <c r="U25" s="221"/>
      <c r="V25" s="221"/>
    </row>
    <row r="26" spans="1:22" s="215" customFormat="1" ht="42.75" customHeight="1" x14ac:dyDescent="0.2">
      <c r="A26" s="28" t="s">
        <v>60</v>
      </c>
      <c r="B26" s="155" t="s">
        <v>74</v>
      </c>
      <c r="C26" s="175" t="s">
        <v>573</v>
      </c>
      <c r="D26" s="220"/>
      <c r="E26" s="220"/>
      <c r="F26" s="220"/>
      <c r="G26" s="220"/>
      <c r="H26" s="204"/>
      <c r="I26" s="204"/>
      <c r="J26" s="204"/>
      <c r="K26" s="204"/>
      <c r="L26" s="204"/>
      <c r="M26" s="204"/>
      <c r="N26" s="204"/>
      <c r="O26" s="204"/>
      <c r="P26" s="204"/>
      <c r="Q26" s="204"/>
      <c r="R26" s="204"/>
      <c r="S26" s="221"/>
      <c r="T26" s="221"/>
      <c r="U26" s="221"/>
      <c r="V26" s="221"/>
    </row>
    <row r="27" spans="1:22" s="215" customFormat="1" ht="51.75" customHeight="1" x14ac:dyDescent="0.2">
      <c r="A27" s="28" t="s">
        <v>58</v>
      </c>
      <c r="B27" s="155" t="s">
        <v>73</v>
      </c>
      <c r="C27" s="175" t="s">
        <v>586</v>
      </c>
      <c r="D27" s="220"/>
      <c r="E27" s="220"/>
      <c r="F27" s="220"/>
      <c r="G27" s="220"/>
      <c r="H27" s="204"/>
      <c r="I27" s="204"/>
      <c r="J27" s="204"/>
      <c r="K27" s="204"/>
      <c r="L27" s="204"/>
      <c r="M27" s="204"/>
      <c r="N27" s="204"/>
      <c r="O27" s="204"/>
      <c r="P27" s="204"/>
      <c r="Q27" s="204"/>
      <c r="R27" s="204"/>
      <c r="S27" s="221"/>
      <c r="T27" s="221"/>
      <c r="U27" s="221"/>
      <c r="V27" s="221"/>
    </row>
    <row r="28" spans="1:22" s="215" customFormat="1" ht="42.75" customHeight="1" x14ac:dyDescent="0.2">
      <c r="A28" s="28" t="s">
        <v>57</v>
      </c>
      <c r="B28" s="155" t="s">
        <v>454</v>
      </c>
      <c r="C28" s="175" t="s">
        <v>574</v>
      </c>
      <c r="D28" s="220"/>
      <c r="E28" s="220"/>
      <c r="F28" s="220"/>
      <c r="G28" s="220"/>
      <c r="H28" s="204"/>
      <c r="I28" s="204"/>
      <c r="J28" s="204"/>
      <c r="K28" s="204"/>
      <c r="L28" s="204"/>
      <c r="M28" s="204"/>
      <c r="N28" s="204"/>
      <c r="O28" s="204"/>
      <c r="P28" s="204"/>
      <c r="Q28" s="204"/>
      <c r="R28" s="204"/>
      <c r="S28" s="221"/>
      <c r="T28" s="221"/>
      <c r="U28" s="221"/>
      <c r="V28" s="221"/>
    </row>
    <row r="29" spans="1:22" s="215" customFormat="1" ht="51.75" customHeight="1" x14ac:dyDescent="0.2">
      <c r="A29" s="28" t="s">
        <v>55</v>
      </c>
      <c r="B29" s="155" t="s">
        <v>455</v>
      </c>
      <c r="C29" s="175" t="s">
        <v>574</v>
      </c>
      <c r="D29" s="220"/>
      <c r="E29" s="220"/>
      <c r="F29" s="220"/>
      <c r="G29" s="220"/>
      <c r="H29" s="204"/>
      <c r="I29" s="204"/>
      <c r="J29" s="204"/>
      <c r="K29" s="204"/>
      <c r="L29" s="204"/>
      <c r="M29" s="204"/>
      <c r="N29" s="204"/>
      <c r="O29" s="204"/>
      <c r="P29" s="204"/>
      <c r="Q29" s="204"/>
      <c r="R29" s="204"/>
      <c r="S29" s="221"/>
      <c r="T29" s="221"/>
      <c r="U29" s="221"/>
      <c r="V29" s="221"/>
    </row>
    <row r="30" spans="1:22" s="215" customFormat="1" ht="51.75" customHeight="1" x14ac:dyDescent="0.2">
      <c r="A30" s="28" t="s">
        <v>53</v>
      </c>
      <c r="B30" s="155" t="s">
        <v>456</v>
      </c>
      <c r="C30" s="175" t="s">
        <v>574</v>
      </c>
      <c r="D30" s="220"/>
      <c r="E30" s="220"/>
      <c r="F30" s="220"/>
      <c r="G30" s="220"/>
      <c r="H30" s="204"/>
      <c r="I30" s="204"/>
      <c r="J30" s="204"/>
      <c r="K30" s="204"/>
      <c r="L30" s="204"/>
      <c r="M30" s="204"/>
      <c r="N30" s="204"/>
      <c r="O30" s="204"/>
      <c r="P30" s="204"/>
      <c r="Q30" s="204"/>
      <c r="R30" s="204"/>
      <c r="S30" s="221"/>
      <c r="T30" s="221"/>
      <c r="U30" s="221"/>
      <c r="V30" s="221"/>
    </row>
    <row r="31" spans="1:22" s="215" customFormat="1" ht="51.75" customHeight="1" x14ac:dyDescent="0.2">
      <c r="A31" s="28" t="s">
        <v>72</v>
      </c>
      <c r="B31" s="155" t="s">
        <v>457</v>
      </c>
      <c r="C31" s="175" t="s">
        <v>574</v>
      </c>
      <c r="D31" s="220"/>
      <c r="E31" s="220"/>
      <c r="F31" s="220"/>
      <c r="G31" s="220"/>
      <c r="H31" s="204"/>
      <c r="I31" s="204"/>
      <c r="J31" s="204"/>
      <c r="K31" s="204"/>
      <c r="L31" s="204"/>
      <c r="M31" s="204"/>
      <c r="N31" s="204"/>
      <c r="O31" s="204"/>
      <c r="P31" s="204"/>
      <c r="Q31" s="204"/>
      <c r="R31" s="204"/>
      <c r="S31" s="221"/>
      <c r="T31" s="221"/>
      <c r="U31" s="221"/>
      <c r="V31" s="221"/>
    </row>
    <row r="32" spans="1:22" s="215" customFormat="1" ht="51.75" customHeight="1" x14ac:dyDescent="0.2">
      <c r="A32" s="28" t="s">
        <v>70</v>
      </c>
      <c r="B32" s="155" t="s">
        <v>458</v>
      </c>
      <c r="C32" s="175" t="s">
        <v>574</v>
      </c>
      <c r="D32" s="220"/>
      <c r="E32" s="220"/>
      <c r="F32" s="220"/>
      <c r="G32" s="220"/>
      <c r="H32" s="204"/>
      <c r="I32" s="204"/>
      <c r="J32" s="204"/>
      <c r="K32" s="204"/>
      <c r="L32" s="204"/>
      <c r="M32" s="204"/>
      <c r="N32" s="204"/>
      <c r="O32" s="204"/>
      <c r="P32" s="204"/>
      <c r="Q32" s="204"/>
      <c r="R32" s="204"/>
      <c r="S32" s="221"/>
      <c r="T32" s="221"/>
      <c r="U32" s="221"/>
      <c r="V32" s="221"/>
    </row>
    <row r="33" spans="1:22" s="215" customFormat="1" ht="101.25" customHeight="1" x14ac:dyDescent="0.2">
      <c r="A33" s="28" t="s">
        <v>69</v>
      </c>
      <c r="B33" s="155" t="s">
        <v>459</v>
      </c>
      <c r="C33" s="175" t="s">
        <v>575</v>
      </c>
      <c r="D33" s="220"/>
      <c r="E33" s="220"/>
      <c r="F33" s="220"/>
      <c r="G33" s="220"/>
      <c r="H33" s="204"/>
      <c r="I33" s="204"/>
      <c r="J33" s="204"/>
      <c r="K33" s="204"/>
      <c r="L33" s="204"/>
      <c r="M33" s="204"/>
      <c r="N33" s="204"/>
      <c r="O33" s="204"/>
      <c r="P33" s="204"/>
      <c r="Q33" s="204"/>
      <c r="R33" s="204"/>
      <c r="S33" s="221"/>
      <c r="T33" s="221"/>
      <c r="U33" s="221"/>
      <c r="V33" s="221"/>
    </row>
    <row r="34" spans="1:22" ht="111" customHeight="1" x14ac:dyDescent="0.25">
      <c r="A34" s="28" t="s">
        <v>475</v>
      </c>
      <c r="B34" s="155" t="s">
        <v>460</v>
      </c>
      <c r="C34" s="175" t="s">
        <v>574</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8" t="s">
        <v>463</v>
      </c>
      <c r="B35" s="155" t="s">
        <v>71</v>
      </c>
      <c r="C35" s="175" t="s">
        <v>574</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8" t="s">
        <v>476</v>
      </c>
      <c r="B36" s="155" t="s">
        <v>461</v>
      </c>
      <c r="C36" s="175" t="s">
        <v>574</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8" t="s">
        <v>464</v>
      </c>
      <c r="B37" s="155" t="s">
        <v>462</v>
      </c>
      <c r="C37" s="175" t="s">
        <v>364</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8" t="s">
        <v>477</v>
      </c>
      <c r="B38" s="155" t="s">
        <v>237</v>
      </c>
      <c r="C38" s="175" t="s">
        <v>574</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34"/>
      <c r="B39" s="235"/>
      <c r="C39" s="236"/>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8" t="s">
        <v>465</v>
      </c>
      <c r="B40" s="155" t="s">
        <v>519</v>
      </c>
      <c r="C40" s="15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8" t="s">
        <v>478</v>
      </c>
      <c r="B41" s="155" t="s">
        <v>501</v>
      </c>
      <c r="C41" s="225" t="s">
        <v>576</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8" t="s">
        <v>466</v>
      </c>
      <c r="B42" s="155" t="s">
        <v>516</v>
      </c>
      <c r="C42" s="225" t="s">
        <v>576</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8" t="s">
        <v>481</v>
      </c>
      <c r="B43" s="155" t="s">
        <v>482</v>
      </c>
      <c r="C43" s="225" t="s">
        <v>576</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8" t="s">
        <v>467</v>
      </c>
      <c r="B44" s="155" t="s">
        <v>507</v>
      </c>
      <c r="C44" s="225" t="s">
        <v>572</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8" t="s">
        <v>502</v>
      </c>
      <c r="B45" s="155" t="s">
        <v>508</v>
      </c>
      <c r="C45" s="225" t="s">
        <v>572</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8" t="s">
        <v>468</v>
      </c>
      <c r="B46" s="155" t="s">
        <v>509</v>
      </c>
      <c r="C46" s="225" t="s">
        <v>577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34"/>
      <c r="B47" s="235"/>
      <c r="C47" s="236"/>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8" t="s">
        <v>503</v>
      </c>
      <c r="B48" s="155" t="s">
        <v>517</v>
      </c>
      <c r="C48" s="226">
        <f>'6.2. Паспорт фин осв ввод'!AC24</f>
        <v>0</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8" t="s">
        <v>469</v>
      </c>
      <c r="B49" s="155" t="s">
        <v>518</v>
      </c>
      <c r="C49" s="226">
        <f>'6.2. Паспорт фин осв ввод'!AC30</f>
        <v>0</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5" t="s">
        <v>8</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50" t="s">
        <v>7</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N_NS1200.PR.0010</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480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4" t="s">
        <v>4</v>
      </c>
      <c r="B19" s="244" t="s">
        <v>107</v>
      </c>
      <c r="C19" s="247" t="s">
        <v>370</v>
      </c>
      <c r="D19" s="244" t="s">
        <v>369</v>
      </c>
      <c r="E19" s="244" t="s">
        <v>106</v>
      </c>
      <c r="F19" s="244" t="s">
        <v>105</v>
      </c>
      <c r="G19" s="244" t="s">
        <v>365</v>
      </c>
      <c r="H19" s="244" t="s">
        <v>104</v>
      </c>
      <c r="I19" s="244" t="s">
        <v>103</v>
      </c>
      <c r="J19" s="244" t="s">
        <v>102</v>
      </c>
      <c r="K19" s="244" t="s">
        <v>101</v>
      </c>
      <c r="L19" s="244" t="s">
        <v>100</v>
      </c>
      <c r="M19" s="244" t="s">
        <v>99</v>
      </c>
      <c r="N19" s="244" t="s">
        <v>98</v>
      </c>
      <c r="O19" s="244" t="s">
        <v>97</v>
      </c>
      <c r="P19" s="244" t="s">
        <v>96</v>
      </c>
      <c r="Q19" s="244" t="s">
        <v>368</v>
      </c>
      <c r="R19" s="244"/>
      <c r="S19" s="249" t="s">
        <v>472</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9" t="s">
        <v>366</v>
      </c>
      <c r="R20" s="40" t="s">
        <v>367</v>
      </c>
      <c r="S20" s="249"/>
      <c r="T20" s="32"/>
      <c r="U20" s="32"/>
      <c r="V20" s="32"/>
      <c r="W20" s="32"/>
      <c r="X20" s="32"/>
      <c r="Y20" s="32"/>
      <c r="Z20" s="31"/>
      <c r="AA20" s="31"/>
      <c r="AB20" s="31"/>
    </row>
    <row r="21" spans="1:28" s="3" customFormat="1" ht="18.75" x14ac:dyDescent="0.2">
      <c r="A21" s="39">
        <v>1</v>
      </c>
      <c r="B21" s="44">
        <v>2</v>
      </c>
      <c r="C21" s="39">
        <v>3</v>
      </c>
      <c r="D21" s="44">
        <v>4</v>
      </c>
      <c r="E21" s="39">
        <v>5</v>
      </c>
      <c r="F21" s="44">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473</v>
      </c>
      <c r="H22" s="44"/>
      <c r="I22" s="44"/>
      <c r="J22" s="44"/>
      <c r="K22" s="44"/>
      <c r="L22" s="44"/>
      <c r="M22" s="44"/>
      <c r="N22" s="44"/>
      <c r="O22" s="44"/>
      <c r="P22" s="44"/>
      <c r="Q22" s="37"/>
      <c r="R22" s="5"/>
      <c r="S22" s="14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3"/>
      <c r="B25" s="44" t="s">
        <v>91</v>
      </c>
      <c r="C25" s="44"/>
      <c r="D25" s="44"/>
      <c r="E25" s="44" t="s">
        <v>90</v>
      </c>
      <c r="F25" s="44" t="s">
        <v>89</v>
      </c>
      <c r="G25" s="44" t="s">
        <v>474</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9"/>
      <c r="B29" s="44" t="s">
        <v>363</v>
      </c>
      <c r="C29" s="44"/>
      <c r="D29" s="44"/>
      <c r="E29" s="109" t="s">
        <v>364</v>
      </c>
      <c r="F29" s="109" t="s">
        <v>364</v>
      </c>
      <c r="G29" s="109" t="s">
        <v>364</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N_NS1200.PR.0010</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69" t="s">
        <v>485</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3" t="s">
        <v>4</v>
      </c>
      <c r="B21" s="256" t="s">
        <v>228</v>
      </c>
      <c r="C21" s="257"/>
      <c r="D21" s="260" t="s">
        <v>129</v>
      </c>
      <c r="E21" s="256" t="s">
        <v>514</v>
      </c>
      <c r="F21" s="257"/>
      <c r="G21" s="256" t="s">
        <v>278</v>
      </c>
      <c r="H21" s="257"/>
      <c r="I21" s="256" t="s">
        <v>128</v>
      </c>
      <c r="J21" s="257"/>
      <c r="K21" s="260" t="s">
        <v>127</v>
      </c>
      <c r="L21" s="256" t="s">
        <v>126</v>
      </c>
      <c r="M21" s="257"/>
      <c r="N21" s="256" t="s">
        <v>510</v>
      </c>
      <c r="O21" s="257"/>
      <c r="P21" s="260" t="s">
        <v>125</v>
      </c>
      <c r="Q21" s="266" t="s">
        <v>124</v>
      </c>
      <c r="R21" s="267"/>
      <c r="S21" s="266" t="s">
        <v>123</v>
      </c>
      <c r="T21" s="268"/>
    </row>
    <row r="22" spans="1:113" ht="204.75" customHeight="1" x14ac:dyDescent="0.25">
      <c r="A22" s="264"/>
      <c r="B22" s="258"/>
      <c r="C22" s="259"/>
      <c r="D22" s="262"/>
      <c r="E22" s="258"/>
      <c r="F22" s="259"/>
      <c r="G22" s="258"/>
      <c r="H22" s="259"/>
      <c r="I22" s="258"/>
      <c r="J22" s="259"/>
      <c r="K22" s="261"/>
      <c r="L22" s="258"/>
      <c r="M22" s="259"/>
      <c r="N22" s="258"/>
      <c r="O22" s="259"/>
      <c r="P22" s="261"/>
      <c r="Q22" s="94" t="s">
        <v>122</v>
      </c>
      <c r="R22" s="94" t="s">
        <v>484</v>
      </c>
      <c r="S22" s="94" t="s">
        <v>121</v>
      </c>
      <c r="T22" s="94" t="s">
        <v>120</v>
      </c>
    </row>
    <row r="23" spans="1:113" ht="51.75" customHeight="1" x14ac:dyDescent="0.25">
      <c r="A23" s="265"/>
      <c r="B23" s="156" t="s">
        <v>118</v>
      </c>
      <c r="C23" s="156" t="s">
        <v>119</v>
      </c>
      <c r="D23" s="261"/>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4" t="s">
        <v>118</v>
      </c>
      <c r="R23" s="94" t="s">
        <v>118</v>
      </c>
      <c r="S23" s="94" t="s">
        <v>118</v>
      </c>
      <c r="T23" s="94"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9"/>
      <c r="R25" s="58"/>
      <c r="S25" s="159"/>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255" t="s">
        <v>520</v>
      </c>
      <c r="C29" s="255"/>
      <c r="D29" s="255"/>
      <c r="E29" s="255"/>
      <c r="F29" s="255"/>
      <c r="G29" s="255"/>
      <c r="H29" s="255"/>
      <c r="I29" s="255"/>
      <c r="J29" s="255"/>
      <c r="K29" s="255"/>
      <c r="L29" s="255"/>
      <c r="M29" s="255"/>
      <c r="N29" s="255"/>
      <c r="O29" s="255"/>
      <c r="P29" s="255"/>
      <c r="Q29" s="255"/>
      <c r="R29" s="25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N_NS1200.PR.0010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8" customHeight="1" x14ac:dyDescent="0.2">
      <c r="A15" s="279"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50" t="s">
        <v>5</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71" t="s">
        <v>4</v>
      </c>
      <c r="B21" s="274" t="s">
        <v>494</v>
      </c>
      <c r="C21" s="275"/>
      <c r="D21" s="274" t="s">
        <v>496</v>
      </c>
      <c r="E21" s="275"/>
      <c r="F21" s="266" t="s">
        <v>101</v>
      </c>
      <c r="G21" s="268"/>
      <c r="H21" s="268"/>
      <c r="I21" s="267"/>
      <c r="J21" s="271" t="s">
        <v>497</v>
      </c>
      <c r="K21" s="274" t="s">
        <v>498</v>
      </c>
      <c r="L21" s="275"/>
      <c r="M21" s="274" t="s">
        <v>499</v>
      </c>
      <c r="N21" s="275"/>
      <c r="O21" s="274" t="s">
        <v>486</v>
      </c>
      <c r="P21" s="275"/>
      <c r="Q21" s="274" t="s">
        <v>134</v>
      </c>
      <c r="R21" s="275"/>
      <c r="S21" s="271" t="s">
        <v>133</v>
      </c>
      <c r="T21" s="271" t="s">
        <v>500</v>
      </c>
      <c r="U21" s="271" t="s">
        <v>495</v>
      </c>
      <c r="V21" s="274" t="s">
        <v>132</v>
      </c>
      <c r="W21" s="275"/>
      <c r="X21" s="266" t="s">
        <v>124</v>
      </c>
      <c r="Y21" s="268"/>
      <c r="Z21" s="266" t="s">
        <v>123</v>
      </c>
      <c r="AA21" s="268"/>
    </row>
    <row r="22" spans="1:27" ht="216" customHeight="1" x14ac:dyDescent="0.25">
      <c r="A22" s="272"/>
      <c r="B22" s="276"/>
      <c r="C22" s="277"/>
      <c r="D22" s="276"/>
      <c r="E22" s="277"/>
      <c r="F22" s="266" t="s">
        <v>131</v>
      </c>
      <c r="G22" s="267"/>
      <c r="H22" s="266" t="s">
        <v>130</v>
      </c>
      <c r="I22" s="267"/>
      <c r="J22" s="273"/>
      <c r="K22" s="276"/>
      <c r="L22" s="277"/>
      <c r="M22" s="276"/>
      <c r="N22" s="277"/>
      <c r="O22" s="276"/>
      <c r="P22" s="277"/>
      <c r="Q22" s="276"/>
      <c r="R22" s="277"/>
      <c r="S22" s="273"/>
      <c r="T22" s="273"/>
      <c r="U22" s="273"/>
      <c r="V22" s="276"/>
      <c r="W22" s="277"/>
      <c r="X22" s="94" t="s">
        <v>122</v>
      </c>
      <c r="Y22" s="94" t="s">
        <v>484</v>
      </c>
      <c r="Z22" s="94" t="s">
        <v>121</v>
      </c>
      <c r="AA22" s="94" t="s">
        <v>120</v>
      </c>
    </row>
    <row r="23" spans="1:27" ht="60" customHeight="1" x14ac:dyDescent="0.25">
      <c r="A23" s="273"/>
      <c r="B23" s="154" t="s">
        <v>118</v>
      </c>
      <c r="C23" s="154"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
    </sheetView>
  </sheetViews>
  <sheetFormatPr defaultRowHeight="15" x14ac:dyDescent="0.25"/>
  <cols>
    <col min="1" max="1" width="6.140625" style="1" customWidth="1"/>
    <col min="2" max="2" width="53.5703125" style="1" customWidth="1"/>
    <col min="3" max="3" width="7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2024 год</v>
      </c>
      <c r="B5" s="237"/>
      <c r="C5" s="23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45" t="s">
        <v>8</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50" t="s">
        <v>7</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N_NS1200.PR.0010</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50" t="s">
        <v>6</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280"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50" t="s">
        <v>5</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479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64</v>
      </c>
      <c r="B22" s="34" t="s">
        <v>492</v>
      </c>
      <c r="C22" s="196" t="s">
        <v>596</v>
      </c>
      <c r="D22" s="33"/>
      <c r="E22" s="33"/>
      <c r="F22" s="32"/>
      <c r="G22" s="32"/>
      <c r="H22" s="32"/>
      <c r="I22" s="32"/>
      <c r="J22" s="32"/>
      <c r="K22" s="32"/>
      <c r="L22" s="32"/>
      <c r="M22" s="32"/>
      <c r="N22" s="32"/>
      <c r="O22" s="32"/>
      <c r="P22" s="32"/>
      <c r="Q22" s="31"/>
      <c r="R22" s="31"/>
      <c r="S22" s="31"/>
      <c r="T22" s="31"/>
      <c r="U22" s="31"/>
    </row>
    <row r="23" spans="1:21" ht="282.75" customHeight="1" x14ac:dyDescent="0.25">
      <c r="A23" s="28" t="s">
        <v>62</v>
      </c>
      <c r="B23" s="30" t="s">
        <v>59</v>
      </c>
      <c r="C23" s="197" t="s">
        <v>579</v>
      </c>
      <c r="D23" s="27"/>
      <c r="E23" s="27"/>
      <c r="F23" s="27"/>
      <c r="G23" s="27"/>
      <c r="H23" s="27"/>
      <c r="I23" s="27"/>
      <c r="J23" s="27"/>
      <c r="K23" s="27"/>
      <c r="L23" s="27"/>
      <c r="M23" s="27"/>
      <c r="N23" s="27"/>
      <c r="O23" s="27"/>
      <c r="P23" s="27"/>
      <c r="Q23" s="27"/>
      <c r="R23" s="27"/>
      <c r="S23" s="27"/>
      <c r="T23" s="27"/>
      <c r="U23" s="27"/>
    </row>
    <row r="24" spans="1:21" ht="163.5" customHeight="1" x14ac:dyDescent="0.25">
      <c r="A24" s="28" t="s">
        <v>61</v>
      </c>
      <c r="B24" s="30" t="s">
        <v>512</v>
      </c>
      <c r="C24" s="197"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513</v>
      </c>
      <c r="C25" s="195" t="str">
        <f>CONCATENATE(ROUND('6.2. Паспорт фин осв ввод'!D30/1,3)," млн.руб./","шт")</f>
        <v>0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197" t="s">
        <v>590</v>
      </c>
      <c r="D26" s="27"/>
      <c r="E26" s="27"/>
      <c r="F26" s="27"/>
      <c r="G26" s="27"/>
      <c r="H26" s="27"/>
      <c r="I26" s="27"/>
      <c r="J26" s="27"/>
      <c r="K26" s="27"/>
      <c r="L26" s="27"/>
      <c r="M26" s="27"/>
      <c r="N26" s="27"/>
      <c r="O26" s="27"/>
      <c r="P26" s="27"/>
      <c r="Q26" s="27"/>
      <c r="R26" s="27"/>
      <c r="S26" s="27"/>
      <c r="T26" s="27"/>
      <c r="U26" s="27"/>
    </row>
    <row r="27" spans="1:21" ht="409.5" x14ac:dyDescent="0.25">
      <c r="A27" s="28" t="s">
        <v>57</v>
      </c>
      <c r="B27" s="30" t="s">
        <v>493</v>
      </c>
      <c r="C27" s="198"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7" t="s">
        <v>577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7" t="s">
        <v>577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7"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1"/>
      <c r="AB6" s="15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1"/>
      <c r="AB7" s="151"/>
    </row>
    <row r="8" spans="1:28" ht="15.75" x14ac:dyDescent="0.25">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52"/>
      <c r="AB8" s="152"/>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3"/>
      <c r="AB9" s="15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1"/>
      <c r="AB10" s="151"/>
    </row>
    <row r="11" spans="1:28" ht="15.75" x14ac:dyDescent="0.25">
      <c r="A11" s="246" t="str">
        <f>'1. паспорт местоположение'!A12:C12</f>
        <v>N_NS1200.PR.0010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52"/>
      <c r="AB11" s="152"/>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3"/>
      <c r="AB12" s="15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2"/>
      <c r="AB14" s="152"/>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3"/>
      <c r="AB15" s="15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2"/>
      <c r="AB16" s="16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2"/>
      <c r="AB17" s="16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2"/>
      <c r="AB18" s="16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2"/>
      <c r="AB19" s="162"/>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3"/>
      <c r="AB20" s="163"/>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3"/>
      <c r="AB21" s="163"/>
    </row>
    <row r="22" spans="1:28" x14ac:dyDescent="0.25">
      <c r="A22" s="282" t="s">
        <v>511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4"/>
      <c r="AB22" s="164"/>
    </row>
    <row r="23" spans="1:28" ht="32.25" customHeight="1" x14ac:dyDescent="0.25">
      <c r="A23" s="284" t="s">
        <v>361</v>
      </c>
      <c r="B23" s="285"/>
      <c r="C23" s="285"/>
      <c r="D23" s="285"/>
      <c r="E23" s="285"/>
      <c r="F23" s="285"/>
      <c r="G23" s="285"/>
      <c r="H23" s="285"/>
      <c r="I23" s="285"/>
      <c r="J23" s="285"/>
      <c r="K23" s="285"/>
      <c r="L23" s="286"/>
      <c r="M23" s="283" t="s">
        <v>362</v>
      </c>
      <c r="N23" s="283"/>
      <c r="O23" s="283"/>
      <c r="P23" s="283"/>
      <c r="Q23" s="283"/>
      <c r="R23" s="283"/>
      <c r="S23" s="283"/>
      <c r="T23" s="283"/>
      <c r="U23" s="283"/>
      <c r="V23" s="283"/>
      <c r="W23" s="283"/>
      <c r="X23" s="283"/>
      <c r="Y23" s="283"/>
      <c r="Z23" s="283"/>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522</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45" t="s">
        <v>8</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50" t="s">
        <v>7</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6" t="str">
        <f>'1. паспорт местоположение'!A12:C12</f>
        <v>N_NS1200.PR.0010</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50" t="s">
        <v>6</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50" t="s">
        <v>5</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8" t="s">
        <v>488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4" t="s">
        <v>4</v>
      </c>
      <c r="B19" s="244" t="s">
        <v>87</v>
      </c>
      <c r="C19" s="244" t="s">
        <v>86</v>
      </c>
      <c r="D19" s="244" t="s">
        <v>75</v>
      </c>
      <c r="E19" s="289" t="s">
        <v>85</v>
      </c>
      <c r="F19" s="290"/>
      <c r="G19" s="290"/>
      <c r="H19" s="290"/>
      <c r="I19" s="291"/>
      <c r="J19" s="244" t="s">
        <v>84</v>
      </c>
      <c r="K19" s="244"/>
      <c r="L19" s="244"/>
      <c r="M19" s="244"/>
      <c r="N19" s="244"/>
      <c r="O19" s="244"/>
      <c r="P19" s="4"/>
      <c r="Q19" s="4"/>
      <c r="R19" s="4"/>
      <c r="S19" s="4"/>
      <c r="T19" s="4"/>
      <c r="U19" s="4"/>
      <c r="V19" s="4"/>
      <c r="W19" s="4"/>
    </row>
    <row r="20" spans="1:26" s="3" customFormat="1" ht="51" customHeight="1" x14ac:dyDescent="0.2">
      <c r="A20" s="244"/>
      <c r="B20" s="244"/>
      <c r="C20" s="244"/>
      <c r="D20" s="244"/>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60" workbookViewId="0">
      <selection activeCell="BD18" sqref="BD18"/>
    </sheetView>
  </sheetViews>
  <sheetFormatPr defaultRowHeight="15" x14ac:dyDescent="0.25"/>
  <cols>
    <col min="1" max="3" width="9.140625" style="347"/>
    <col min="4" max="4" width="18.5703125" style="347" customWidth="1"/>
    <col min="5" max="12" width="9.140625" style="347" hidden="1" customWidth="1"/>
    <col min="13" max="13" width="4.7109375" style="347" hidden="1" customWidth="1"/>
    <col min="14" max="17" width="9.140625" style="347" hidden="1" customWidth="1"/>
    <col min="18" max="18" width="4.7109375" style="347" hidden="1" customWidth="1"/>
    <col min="19" max="36" width="9.140625" style="347" hidden="1" customWidth="1"/>
    <col min="37" max="37" width="9.140625" style="347"/>
    <col min="38" max="38" width="7.7109375" style="347" customWidth="1"/>
    <col min="39" max="39" width="3.140625" style="347" customWidth="1"/>
    <col min="40" max="40" width="13.5703125" style="347" customWidth="1"/>
    <col min="41" max="41" width="16.5703125" style="347" customWidth="1"/>
    <col min="42" max="42" width="15.7109375" style="347" customWidth="1"/>
    <col min="43" max="43" width="9.5703125" style="347" customWidth="1"/>
    <col min="44" max="44" width="8.5703125" style="347" customWidth="1"/>
    <col min="45" max="16384" width="9.140625" style="347"/>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232"/>
      <c r="B8" s="232"/>
      <c r="C8" s="232"/>
      <c r="D8" s="232"/>
      <c r="E8" s="232"/>
      <c r="F8" s="232"/>
      <c r="G8" s="232"/>
      <c r="H8" s="232"/>
      <c r="I8" s="232"/>
      <c r="J8" s="232"/>
      <c r="K8" s="232"/>
      <c r="L8" s="151"/>
      <c r="M8" s="151"/>
      <c r="N8" s="151"/>
      <c r="O8" s="151"/>
      <c r="P8" s="151"/>
      <c r="Q8" s="151"/>
      <c r="R8" s="151"/>
      <c r="S8" s="151"/>
      <c r="T8" s="151"/>
      <c r="U8" s="151"/>
      <c r="V8" s="151"/>
      <c r="W8" s="151"/>
      <c r="X8" s="151"/>
      <c r="Y8" s="151"/>
    </row>
    <row r="9" spans="1:44" s="12" customFormat="1" ht="18.75" customHeight="1"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32"/>
      <c r="B11" s="232"/>
      <c r="C11" s="232"/>
      <c r="D11" s="232"/>
      <c r="E11" s="232"/>
      <c r="F11" s="232"/>
      <c r="G11" s="232"/>
      <c r="H11" s="232"/>
      <c r="I11" s="232"/>
      <c r="J11" s="232"/>
      <c r="K11" s="232"/>
      <c r="L11" s="151"/>
      <c r="M11" s="151"/>
      <c r="N11" s="151"/>
      <c r="O11" s="151"/>
      <c r="P11" s="151"/>
      <c r="Q11" s="151"/>
      <c r="R11" s="151"/>
      <c r="S11" s="151"/>
      <c r="T11" s="151"/>
      <c r="U11" s="151"/>
      <c r="V11" s="151"/>
      <c r="W11" s="151"/>
      <c r="X11" s="151"/>
      <c r="Y11" s="151"/>
    </row>
    <row r="12" spans="1:44" s="12" customFormat="1" ht="18.75" customHeight="1" x14ac:dyDescent="0.2">
      <c r="A12" s="246" t="str">
        <f>'1. паспорт местоположение'!A12:C12</f>
        <v>N_NS1200.PR.0010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32.25" customHeight="1" x14ac:dyDescent="0.2">
      <c r="A15" s="280"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69" t="s">
        <v>489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348"/>
      <c r="AP19" s="348"/>
      <c r="AQ19" s="348"/>
      <c r="AR19" s="38"/>
    </row>
    <row r="20" spans="1:45" ht="18.75" x14ac:dyDescent="0.3">
      <c r="AO20" s="348"/>
      <c r="AP20" s="348"/>
      <c r="AQ20" s="348"/>
      <c r="AR20" s="15"/>
    </row>
    <row r="21" spans="1:45" ht="20.25" customHeight="1" x14ac:dyDescent="0.3">
      <c r="AO21" s="348"/>
      <c r="AP21" s="348"/>
      <c r="AQ21" s="3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349"/>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row>
    <row r="24" spans="1:45" ht="14.25" customHeight="1" thickBot="1" x14ac:dyDescent="0.3">
      <c r="A24" s="350" t="s">
        <v>336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598</v>
      </c>
      <c r="AL24" s="350"/>
      <c r="AM24" s="351"/>
      <c r="AN24" s="351"/>
      <c r="AO24" s="352"/>
      <c r="AP24" s="352"/>
      <c r="AQ24" s="352"/>
      <c r="AR24" s="352"/>
      <c r="AS24" s="353"/>
    </row>
    <row r="25" spans="1:45" ht="12.75" customHeight="1" x14ac:dyDescent="0.25">
      <c r="A25" s="354" t="s">
        <v>599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357"/>
      <c r="AN25" s="358" t="s">
        <v>335</v>
      </c>
      <c r="AO25" s="358"/>
      <c r="AP25" s="358"/>
      <c r="AQ25" s="359"/>
      <c r="AR25" s="359"/>
      <c r="AS25" s="353"/>
    </row>
    <row r="26" spans="1:45" ht="17.25" customHeight="1" x14ac:dyDescent="0.25">
      <c r="A26" s="360" t="s">
        <v>334</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57"/>
      <c r="AN26" s="363" t="s">
        <v>333</v>
      </c>
      <c r="AO26" s="364"/>
      <c r="AP26" s="365"/>
      <c r="AQ26" s="366"/>
      <c r="AR26" s="367"/>
      <c r="AS26" s="353"/>
    </row>
    <row r="27" spans="1:45" ht="17.25" customHeight="1" x14ac:dyDescent="0.25">
      <c r="A27" s="360" t="s">
        <v>332</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57"/>
      <c r="AN27" s="363" t="s">
        <v>331</v>
      </c>
      <c r="AO27" s="364"/>
      <c r="AP27" s="365"/>
      <c r="AQ27" s="366"/>
      <c r="AR27" s="367"/>
      <c r="AS27" s="353"/>
    </row>
    <row r="28" spans="1:45" ht="27.75" customHeight="1" thickBot="1" x14ac:dyDescent="0.3">
      <c r="A28" s="368" t="s">
        <v>330</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357"/>
      <c r="AN28" s="372" t="s">
        <v>600</v>
      </c>
      <c r="AO28" s="373"/>
      <c r="AP28" s="374"/>
      <c r="AQ28" s="366"/>
      <c r="AR28" s="367"/>
      <c r="AS28" s="353"/>
    </row>
    <row r="29" spans="1:45" ht="17.25" customHeight="1" x14ac:dyDescent="0.25">
      <c r="A29" s="375" t="s">
        <v>329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6"/>
      <c r="AL29" s="356"/>
      <c r="AM29" s="357"/>
      <c r="AN29" s="378"/>
      <c r="AO29" s="379"/>
      <c r="AP29" s="379"/>
      <c r="AQ29" s="366"/>
      <c r="AR29" s="380"/>
      <c r="AS29" s="353"/>
    </row>
    <row r="30" spans="1:45" ht="17.25" customHeight="1" x14ac:dyDescent="0.25">
      <c r="A30" s="360" t="s">
        <v>601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57"/>
      <c r="AS30" s="353"/>
    </row>
    <row r="31" spans="1:45" ht="17.25" customHeight="1" x14ac:dyDescent="0.25">
      <c r="A31" s="360" t="s">
        <v>328</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57"/>
      <c r="AN31" s="357"/>
      <c r="AO31" s="381"/>
      <c r="AP31" s="381"/>
      <c r="AQ31" s="381"/>
      <c r="AR31" s="381"/>
      <c r="AS31" s="353"/>
    </row>
    <row r="32" spans="1:45" ht="17.25" customHeight="1" x14ac:dyDescent="0.25">
      <c r="A32" s="360" t="s">
        <v>312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57"/>
      <c r="AN32" s="357"/>
      <c r="AO32" s="357"/>
      <c r="AP32" s="357"/>
      <c r="AQ32" s="357"/>
      <c r="AR32" s="357"/>
      <c r="AS32" s="353"/>
    </row>
    <row r="33" spans="1:45" ht="17.25" customHeight="1" x14ac:dyDescent="0.25">
      <c r="A33" s="360" t="s">
        <v>327</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2"/>
      <c r="AL33" s="382"/>
      <c r="AM33" s="357"/>
      <c r="AN33" s="357"/>
      <c r="AO33" s="357"/>
      <c r="AP33" s="357"/>
      <c r="AQ33" s="357"/>
      <c r="AR33" s="357"/>
      <c r="AS33" s="353"/>
    </row>
    <row r="34" spans="1:45" ht="17.25" customHeight="1" x14ac:dyDescent="0.25">
      <c r="A34" s="360" t="s">
        <v>326</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57"/>
      <c r="AN34" s="357"/>
      <c r="AO34" s="357"/>
      <c r="AP34" s="357"/>
      <c r="AQ34" s="357"/>
      <c r="AR34" s="357"/>
      <c r="AS34" s="35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57"/>
      <c r="AN35" s="357"/>
      <c r="AO35" s="357"/>
      <c r="AP35" s="357"/>
      <c r="AQ35" s="357"/>
      <c r="AR35" s="357"/>
      <c r="AS35" s="353"/>
    </row>
    <row r="36" spans="1:45" ht="17.25" customHeight="1" thickBot="1" x14ac:dyDescent="0.3">
      <c r="A36" s="383" t="s">
        <v>305</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1"/>
      <c r="AL36" s="371"/>
      <c r="AM36" s="357"/>
      <c r="AN36" s="357"/>
      <c r="AO36" s="357"/>
      <c r="AP36" s="357"/>
      <c r="AQ36" s="357"/>
      <c r="AR36" s="357"/>
      <c r="AS36" s="35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357"/>
      <c r="AN37" s="357"/>
      <c r="AO37" s="357"/>
      <c r="AP37" s="357"/>
      <c r="AQ37" s="357"/>
      <c r="AR37" s="357"/>
      <c r="AS37" s="353"/>
    </row>
    <row r="38" spans="1:45" ht="17.25" customHeight="1" x14ac:dyDescent="0.25">
      <c r="A38" s="360" t="s">
        <v>325</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57"/>
      <c r="AN38" s="357"/>
      <c r="AO38" s="357"/>
      <c r="AP38" s="357"/>
      <c r="AQ38" s="357"/>
      <c r="AR38" s="357"/>
      <c r="AS38" s="353"/>
    </row>
    <row r="39" spans="1:45" ht="17.25" customHeight="1" thickBot="1" x14ac:dyDescent="0.3">
      <c r="A39" s="383" t="s">
        <v>324</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1"/>
      <c r="AL39" s="371"/>
      <c r="AM39" s="357"/>
      <c r="AN39" s="357"/>
      <c r="AO39" s="357"/>
      <c r="AP39" s="357"/>
      <c r="AQ39" s="357"/>
      <c r="AR39" s="357"/>
      <c r="AS39" s="353"/>
    </row>
    <row r="40" spans="1:45" ht="17.25" customHeight="1" x14ac:dyDescent="0.25">
      <c r="A40" s="354" t="s">
        <v>602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357"/>
      <c r="AN40" s="357"/>
      <c r="AO40" s="357"/>
      <c r="AP40" s="357"/>
      <c r="AQ40" s="357"/>
      <c r="AR40" s="357"/>
      <c r="AS40" s="353"/>
    </row>
    <row r="41" spans="1:45" ht="17.25" customHeight="1" x14ac:dyDescent="0.25">
      <c r="A41" s="360" t="s">
        <v>323</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57"/>
      <c r="AN41" s="357"/>
      <c r="AO41" s="357"/>
      <c r="AP41" s="357"/>
      <c r="AQ41" s="357"/>
      <c r="AR41" s="357"/>
      <c r="AS41" s="353"/>
    </row>
    <row r="42" spans="1:45" ht="17.25" customHeight="1" x14ac:dyDescent="0.25">
      <c r="A42" s="360" t="s">
        <v>322</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57"/>
      <c r="AN42" s="357"/>
      <c r="AO42" s="357"/>
      <c r="AP42" s="357"/>
      <c r="AQ42" s="357"/>
      <c r="AR42" s="357"/>
      <c r="AS42" s="353"/>
    </row>
    <row r="43" spans="1:45" ht="17.25" customHeight="1" x14ac:dyDescent="0.25">
      <c r="A43" s="360" t="s">
        <v>321</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57"/>
      <c r="AN43" s="357"/>
      <c r="AO43" s="357"/>
      <c r="AP43" s="357"/>
      <c r="AQ43" s="357"/>
      <c r="AR43" s="357"/>
      <c r="AS43" s="353"/>
    </row>
    <row r="44" spans="1:45" ht="17.25" customHeight="1" x14ac:dyDescent="0.25">
      <c r="A44" s="360" t="s">
        <v>320</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57"/>
      <c r="AN44" s="357"/>
      <c r="AO44" s="357"/>
      <c r="AP44" s="357"/>
      <c r="AQ44" s="357"/>
      <c r="AR44" s="357"/>
      <c r="AS44" s="353"/>
    </row>
    <row r="45" spans="1:45" ht="17.25" customHeight="1" x14ac:dyDescent="0.25">
      <c r="A45" s="360" t="s">
        <v>319</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57"/>
      <c r="AN45" s="357"/>
      <c r="AO45" s="357"/>
      <c r="AP45" s="357"/>
      <c r="AQ45" s="357"/>
      <c r="AR45" s="357"/>
      <c r="AS45" s="353"/>
    </row>
    <row r="46" spans="1:45" ht="17.25" customHeight="1" thickBot="1" x14ac:dyDescent="0.3">
      <c r="A46" s="385" t="s">
        <v>603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357"/>
      <c r="AN46" s="357"/>
      <c r="AO46" s="357"/>
      <c r="AP46" s="357"/>
      <c r="AQ46" s="357"/>
      <c r="AR46" s="357"/>
      <c r="AS46" s="353"/>
    </row>
    <row r="47" spans="1:45" ht="24" customHeight="1" x14ac:dyDescent="0.25">
      <c r="A47" s="388" t="s">
        <v>318</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6" t="s">
        <v>3</v>
      </c>
      <c r="AL47" s="356"/>
      <c r="AM47" s="391" t="s">
        <v>604</v>
      </c>
      <c r="AN47" s="391"/>
      <c r="AO47" s="392" t="s">
        <v>605</v>
      </c>
      <c r="AP47" s="392" t="s">
        <v>606</v>
      </c>
      <c r="AQ47" s="353"/>
    </row>
    <row r="48" spans="1:45" ht="12" customHeight="1" x14ac:dyDescent="0.25">
      <c r="A48" s="360" t="s">
        <v>317</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393"/>
      <c r="AP48" s="393"/>
      <c r="AQ48" s="353"/>
    </row>
    <row r="49" spans="1:43" ht="12" customHeight="1" x14ac:dyDescent="0.25">
      <c r="A49" s="360" t="s">
        <v>316</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393"/>
      <c r="AP49" s="393"/>
      <c r="AQ49" s="353"/>
    </row>
    <row r="50" spans="1:43" ht="12" customHeight="1" thickBot="1" x14ac:dyDescent="0.3">
      <c r="A50" s="383" t="s">
        <v>607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1"/>
      <c r="AL50" s="371"/>
      <c r="AM50" s="371"/>
      <c r="AN50" s="371"/>
      <c r="AO50" s="394"/>
      <c r="AP50" s="394"/>
      <c r="AQ50" s="353"/>
    </row>
    <row r="51" spans="1:43" ht="6.75" customHeight="1" thickBot="1" x14ac:dyDescent="0.3">
      <c r="A51" s="395"/>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5"/>
      <c r="AL51" s="395"/>
      <c r="AM51" s="396"/>
      <c r="AN51" s="396"/>
      <c r="AO51" s="397"/>
      <c r="AP51" s="397"/>
      <c r="AQ51" s="398"/>
    </row>
    <row r="52" spans="1:43" ht="24" customHeight="1" x14ac:dyDescent="0.25">
      <c r="A52" s="399" t="s">
        <v>608</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1" t="s">
        <v>3</v>
      </c>
      <c r="AL52" s="391"/>
      <c r="AM52" s="391" t="s">
        <v>604</v>
      </c>
      <c r="AN52" s="391"/>
      <c r="AO52" s="392" t="s">
        <v>605</v>
      </c>
      <c r="AP52" s="392" t="s">
        <v>606</v>
      </c>
      <c r="AQ52" s="353"/>
    </row>
    <row r="53" spans="1:43" ht="11.25" customHeight="1" x14ac:dyDescent="0.25">
      <c r="A53" s="401" t="s">
        <v>609</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2"/>
      <c r="AL53" s="382"/>
      <c r="AM53" s="382"/>
      <c r="AN53" s="382"/>
      <c r="AO53" s="403"/>
      <c r="AP53" s="403"/>
      <c r="AQ53" s="353"/>
    </row>
    <row r="54" spans="1:43" ht="12" customHeight="1" x14ac:dyDescent="0.25">
      <c r="A54" s="360" t="s">
        <v>610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393"/>
      <c r="AP54" s="393"/>
      <c r="AQ54" s="353"/>
    </row>
    <row r="55" spans="1:43" ht="12" customHeight="1" x14ac:dyDescent="0.25">
      <c r="A55" s="360" t="s">
        <v>611</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393"/>
      <c r="AP55" s="393"/>
      <c r="AQ55" s="353"/>
    </row>
    <row r="56" spans="1:43" ht="12" customHeight="1" thickBot="1" x14ac:dyDescent="0.3">
      <c r="A56" s="383" t="s">
        <v>612</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1"/>
      <c r="AL56" s="371"/>
      <c r="AM56" s="371"/>
      <c r="AN56" s="371"/>
      <c r="AO56" s="394"/>
      <c r="AP56" s="394"/>
      <c r="AQ56" s="353"/>
    </row>
    <row r="57" spans="1:43" ht="6" customHeight="1" thickBot="1" x14ac:dyDescent="0.3">
      <c r="A57" s="404"/>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357"/>
      <c r="AN57" s="357"/>
      <c r="AO57" s="405"/>
      <c r="AP57" s="405"/>
      <c r="AQ57" s="351"/>
    </row>
    <row r="58" spans="1:43" ht="24" customHeight="1" x14ac:dyDescent="0.25">
      <c r="A58" s="399" t="s">
        <v>613</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1" t="s">
        <v>3</v>
      </c>
      <c r="AL58" s="391"/>
      <c r="AM58" s="391" t="s">
        <v>604</v>
      </c>
      <c r="AN58" s="391"/>
      <c r="AO58" s="392" t="s">
        <v>605</v>
      </c>
      <c r="AP58" s="392" t="s">
        <v>606</v>
      </c>
      <c r="AQ58" s="353"/>
    </row>
    <row r="59" spans="1:43" ht="12.75" customHeight="1" x14ac:dyDescent="0.25">
      <c r="A59" s="406" t="s">
        <v>315</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409"/>
      <c r="AP59" s="409"/>
      <c r="AQ59" s="410"/>
    </row>
    <row r="60" spans="1:43" ht="12" customHeight="1" x14ac:dyDescent="0.25">
      <c r="A60" s="360" t="s">
        <v>314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393"/>
      <c r="AP60" s="393"/>
      <c r="AQ60" s="353"/>
    </row>
    <row r="61" spans="1:43" ht="12" customHeight="1" x14ac:dyDescent="0.25">
      <c r="A61" s="360" t="s">
        <v>313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393"/>
      <c r="AP61" s="393"/>
      <c r="AQ61" s="353"/>
    </row>
    <row r="62" spans="1:43" ht="12" customHeight="1" x14ac:dyDescent="0.25">
      <c r="A62" s="360" t="s">
        <v>312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393"/>
      <c r="AP62" s="393"/>
      <c r="AQ62" s="35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393"/>
      <c r="AP63" s="393"/>
      <c r="AQ63" s="35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393"/>
      <c r="AP64" s="393"/>
      <c r="AQ64" s="353"/>
    </row>
    <row r="65" spans="1:43" ht="12" customHeight="1" x14ac:dyDescent="0.25">
      <c r="A65" s="360" t="s">
        <v>311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393"/>
      <c r="AP65" s="393"/>
      <c r="AQ65" s="353"/>
    </row>
    <row r="66" spans="1:43" ht="27.75" customHeight="1" x14ac:dyDescent="0.25">
      <c r="A66" s="411" t="s">
        <v>614</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415"/>
      <c r="AP66" s="415"/>
      <c r="AQ66" s="410"/>
    </row>
    <row r="67" spans="1:43" ht="11.25" customHeight="1" x14ac:dyDescent="0.25">
      <c r="A67" s="360" t="s">
        <v>307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393"/>
      <c r="AP67" s="393"/>
      <c r="AQ67" s="353"/>
    </row>
    <row r="68" spans="1:43" ht="25.5" customHeight="1" x14ac:dyDescent="0.25">
      <c r="A68" s="411" t="s">
        <v>615</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415"/>
      <c r="AP68" s="415"/>
      <c r="AQ68" s="410"/>
    </row>
    <row r="69" spans="1:43" ht="12" customHeight="1" x14ac:dyDescent="0.25">
      <c r="A69" s="360" t="s">
        <v>306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393"/>
      <c r="AP69" s="393"/>
      <c r="AQ69" s="353"/>
    </row>
    <row r="70" spans="1:43" ht="12.75" customHeight="1" x14ac:dyDescent="0.25">
      <c r="A70" s="416" t="s">
        <v>310</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415"/>
      <c r="AP70" s="415"/>
      <c r="AQ70" s="410"/>
    </row>
    <row r="71" spans="1:43" ht="12" customHeight="1" x14ac:dyDescent="0.25">
      <c r="A71" s="360" t="s">
        <v>305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393"/>
      <c r="AP71" s="393"/>
      <c r="AQ71" s="353"/>
    </row>
    <row r="72" spans="1:43" ht="12.75" customHeight="1" thickBot="1" x14ac:dyDescent="0.3">
      <c r="A72" s="418" t="s">
        <v>309</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422"/>
      <c r="AP72" s="422"/>
      <c r="AQ72" s="410"/>
    </row>
    <row r="73" spans="1:43" ht="7.5" customHeight="1" thickBot="1" x14ac:dyDescent="0.3">
      <c r="A73" s="404"/>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4"/>
      <c r="AL73" s="404"/>
      <c r="AM73" s="357"/>
      <c r="AN73" s="357"/>
      <c r="AO73" s="405"/>
      <c r="AP73" s="405"/>
      <c r="AQ73" s="351"/>
    </row>
    <row r="74" spans="1:43" ht="25.5" customHeight="1" x14ac:dyDescent="0.25">
      <c r="A74" s="399" t="s">
        <v>308</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1" t="s">
        <v>3</v>
      </c>
      <c r="AL74" s="391"/>
      <c r="AM74" s="391" t="s">
        <v>604</v>
      </c>
      <c r="AN74" s="391"/>
      <c r="AO74" s="392" t="s">
        <v>605</v>
      </c>
      <c r="AP74" s="392" t="s">
        <v>606</v>
      </c>
      <c r="AQ74" s="353"/>
    </row>
    <row r="75" spans="1:43" ht="25.5" customHeight="1" x14ac:dyDescent="0.25">
      <c r="A75" s="411" t="s">
        <v>615</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3"/>
      <c r="AN75" s="423"/>
      <c r="AO75" s="424"/>
      <c r="AP75" s="424"/>
      <c r="AQ75" s="410"/>
    </row>
    <row r="76" spans="1:43" ht="12" customHeight="1" x14ac:dyDescent="0.25">
      <c r="A76" s="360" t="s">
        <v>307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25"/>
      <c r="AN76" s="425"/>
      <c r="AO76" s="426"/>
      <c r="AP76" s="426"/>
      <c r="AQ76" s="353"/>
    </row>
    <row r="77" spans="1:43" ht="12" customHeight="1" x14ac:dyDescent="0.25">
      <c r="A77" s="360" t="s">
        <v>306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25"/>
      <c r="AN77" s="425"/>
      <c r="AO77" s="426"/>
      <c r="AP77" s="426"/>
      <c r="AQ77" s="353"/>
    </row>
    <row r="78" spans="1:43" ht="12" customHeight="1" x14ac:dyDescent="0.25">
      <c r="A78" s="360" t="s">
        <v>305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25"/>
      <c r="AN78" s="425"/>
      <c r="AO78" s="426"/>
      <c r="AP78" s="426"/>
      <c r="AQ78" s="353"/>
    </row>
    <row r="79" spans="1:43" ht="12" customHeight="1" x14ac:dyDescent="0.25">
      <c r="A79" s="360" t="s">
        <v>304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25"/>
      <c r="AN79" s="425"/>
      <c r="AO79" s="426"/>
      <c r="AP79" s="426"/>
      <c r="AQ79" s="353"/>
    </row>
    <row r="80" spans="1:43" ht="12" customHeight="1" x14ac:dyDescent="0.25">
      <c r="A80" s="360" t="s">
        <v>303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25"/>
      <c r="AN80" s="425"/>
      <c r="AO80" s="426"/>
      <c r="AP80" s="426"/>
      <c r="AQ80" s="353"/>
    </row>
    <row r="81" spans="1:45" ht="12.75" customHeight="1" x14ac:dyDescent="0.25">
      <c r="A81" s="360" t="s">
        <v>302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25"/>
      <c r="AN81" s="425"/>
      <c r="AO81" s="426"/>
      <c r="AP81" s="426"/>
      <c r="AQ81" s="353"/>
    </row>
    <row r="82" spans="1:45" ht="12.75" customHeight="1" x14ac:dyDescent="0.25">
      <c r="A82" s="360" t="s">
        <v>301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25"/>
      <c r="AN82" s="425"/>
      <c r="AO82" s="426"/>
      <c r="AP82" s="426"/>
      <c r="AQ82" s="353"/>
    </row>
    <row r="83" spans="1:45" ht="12" customHeight="1" x14ac:dyDescent="0.25">
      <c r="A83" s="416" t="s">
        <v>300</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23"/>
      <c r="AN83" s="423"/>
      <c r="AO83" s="424"/>
      <c r="AP83" s="424"/>
      <c r="AQ83" s="410"/>
    </row>
    <row r="84" spans="1:45" ht="12" customHeight="1" x14ac:dyDescent="0.25">
      <c r="A84" s="416" t="s">
        <v>616</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23"/>
      <c r="AN84" s="423"/>
      <c r="AO84" s="424"/>
      <c r="AP84" s="424"/>
      <c r="AQ84" s="410"/>
    </row>
    <row r="85" spans="1:45" ht="12" customHeight="1" x14ac:dyDescent="0.25">
      <c r="A85" s="360" t="s">
        <v>299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25"/>
      <c r="AN85" s="425"/>
      <c r="AO85" s="426"/>
      <c r="AP85" s="426"/>
      <c r="AQ85" s="351"/>
    </row>
    <row r="86" spans="1:45" ht="27.75" customHeight="1" x14ac:dyDescent="0.25">
      <c r="A86" s="411" t="s">
        <v>617</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3"/>
      <c r="AN86" s="423"/>
      <c r="AO86" s="424"/>
      <c r="AP86" s="424"/>
      <c r="AQ86" s="410"/>
    </row>
    <row r="87" spans="1:45" x14ac:dyDescent="0.25">
      <c r="A87" s="411" t="s">
        <v>618</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3"/>
      <c r="AN87" s="423"/>
      <c r="AO87" s="424"/>
      <c r="AP87" s="424"/>
      <c r="AQ87" s="410"/>
    </row>
    <row r="88" spans="1:45" ht="14.25" customHeight="1" x14ac:dyDescent="0.25">
      <c r="A88" s="427" t="s">
        <v>619</v>
      </c>
      <c r="B88" s="428"/>
      <c r="C88" s="428"/>
      <c r="D88" s="429"/>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1"/>
      <c r="AL88" s="432"/>
      <c r="AM88" s="433"/>
      <c r="AN88" s="434"/>
      <c r="AO88" s="424"/>
      <c r="AP88" s="424"/>
      <c r="AQ88" s="410"/>
    </row>
    <row r="89" spans="1:45" x14ac:dyDescent="0.25">
      <c r="A89" s="427" t="s">
        <v>620</v>
      </c>
      <c r="B89" s="428"/>
      <c r="C89" s="428"/>
      <c r="D89" s="429"/>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1"/>
      <c r="AL89" s="432"/>
      <c r="AM89" s="433"/>
      <c r="AN89" s="434"/>
      <c r="AO89" s="424"/>
      <c r="AP89" s="424"/>
      <c r="AQ89" s="351"/>
    </row>
    <row r="90" spans="1:45" ht="12" customHeight="1" thickBot="1" x14ac:dyDescent="0.3">
      <c r="A90" s="435" t="s">
        <v>621</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37"/>
      <c r="AL90" s="438"/>
      <c r="AM90" s="439"/>
      <c r="AN90" s="440"/>
      <c r="AO90" s="441"/>
      <c r="AP90" s="441"/>
      <c r="AQ90" s="353"/>
    </row>
    <row r="91" spans="1:45" ht="3" customHeight="1" x14ac:dyDescent="0.25">
      <c r="A91" s="351"/>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1"/>
      <c r="AL91" s="351"/>
      <c r="AM91" s="351"/>
      <c r="AN91" s="351"/>
      <c r="AO91" s="351"/>
      <c r="AP91" s="351"/>
      <c r="AQ91" s="351"/>
      <c r="AR91" s="351"/>
      <c r="AS91" s="442"/>
    </row>
    <row r="92" spans="1:45" ht="13.5" customHeight="1" x14ac:dyDescent="0.25">
      <c r="A92" s="357" t="s">
        <v>622</v>
      </c>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3"/>
      <c r="AL92" s="353"/>
      <c r="AM92" s="353"/>
      <c r="AN92" s="353"/>
      <c r="AO92" s="353"/>
      <c r="AP92" s="353"/>
      <c r="AQ92" s="353"/>
      <c r="AR92" s="353"/>
      <c r="AS92" s="442"/>
    </row>
    <row r="93" spans="1:45" ht="13.5" customHeight="1" x14ac:dyDescent="0.25">
      <c r="A93" s="443" t="s">
        <v>623</v>
      </c>
      <c r="B93" s="444"/>
      <c r="C93" s="445"/>
      <c r="D93" s="444"/>
      <c r="E93" s="444"/>
      <c r="F93" s="444"/>
      <c r="G93" s="444"/>
      <c r="H93" s="444"/>
      <c r="I93" s="444"/>
      <c r="J93" s="444"/>
      <c r="K93" s="444"/>
      <c r="L93" s="444"/>
      <c r="M93" s="444"/>
      <c r="N93" s="444"/>
      <c r="O93" s="444"/>
      <c r="P93" s="444"/>
      <c r="Q93" s="444"/>
      <c r="R93" s="444"/>
      <c r="S93" s="444"/>
      <c r="T93" s="444"/>
      <c r="U93" s="444"/>
      <c r="V93" s="444"/>
      <c r="W93" s="444"/>
      <c r="X93" s="444"/>
      <c r="Y93" s="444"/>
      <c r="Z93" s="444"/>
      <c r="AA93" s="444"/>
      <c r="AB93" s="444"/>
      <c r="AC93" s="444"/>
      <c r="AD93" s="444"/>
      <c r="AE93" s="444"/>
      <c r="AF93" s="444"/>
      <c r="AG93" s="444"/>
      <c r="AH93" s="444"/>
      <c r="AI93" s="444"/>
      <c r="AJ93" s="444"/>
      <c r="AK93" s="444"/>
      <c r="AL93" s="444"/>
      <c r="AM93" s="444"/>
      <c r="AN93" s="444"/>
      <c r="AO93" s="444"/>
      <c r="AP93" s="442"/>
      <c r="AQ93" s="442"/>
      <c r="AR93" s="442"/>
      <c r="AS93" s="442"/>
    </row>
    <row r="94" spans="1:45" ht="11.25" customHeight="1" x14ac:dyDescent="0.25">
      <c r="A94" s="443" t="s">
        <v>624</v>
      </c>
      <c r="B94" s="444"/>
      <c r="C94" s="445"/>
      <c r="D94" s="444"/>
      <c r="E94" s="444"/>
      <c r="F94" s="444"/>
      <c r="G94" s="444"/>
      <c r="H94" s="444"/>
      <c r="I94" s="444"/>
      <c r="J94" s="444"/>
      <c r="K94" s="444"/>
      <c r="L94" s="444"/>
      <c r="M94" s="444"/>
      <c r="N94" s="444"/>
      <c r="O94" s="444"/>
      <c r="P94" s="444"/>
      <c r="Q94" s="444"/>
      <c r="R94" s="444"/>
      <c r="S94" s="444"/>
      <c r="T94" s="444"/>
      <c r="U94" s="444"/>
      <c r="V94" s="444"/>
      <c r="W94" s="444"/>
      <c r="X94" s="444"/>
      <c r="Y94" s="444"/>
      <c r="Z94" s="444"/>
      <c r="AA94" s="444"/>
      <c r="AB94" s="444"/>
      <c r="AC94" s="444"/>
      <c r="AD94" s="444"/>
      <c r="AE94" s="444"/>
      <c r="AF94" s="444"/>
      <c r="AG94" s="444"/>
      <c r="AH94" s="444"/>
      <c r="AI94" s="444"/>
      <c r="AJ94" s="444"/>
      <c r="AK94" s="444"/>
      <c r="AL94" s="444"/>
      <c r="AM94" s="444"/>
      <c r="AN94" s="444"/>
      <c r="AO94" s="444"/>
      <c r="AP94" s="442"/>
      <c r="AQ94" s="442"/>
      <c r="AR94" s="442"/>
      <c r="AS94" s="351"/>
    </row>
    <row r="95" spans="1:45" x14ac:dyDescent="0.25">
      <c r="A95" s="443" t="s">
        <v>625</v>
      </c>
      <c r="B95" s="444"/>
      <c r="C95" s="445"/>
      <c r="D95" s="444"/>
      <c r="E95" s="444"/>
      <c r="F95" s="444"/>
      <c r="G95" s="444"/>
      <c r="H95" s="444"/>
      <c r="I95" s="444"/>
      <c r="J95" s="444"/>
      <c r="K95" s="444"/>
      <c r="L95" s="444"/>
      <c r="M95" s="444"/>
      <c r="N95" s="444"/>
      <c r="O95" s="444"/>
      <c r="P95" s="444"/>
      <c r="Q95" s="444"/>
      <c r="R95" s="444"/>
      <c r="S95" s="444"/>
      <c r="T95" s="444"/>
      <c r="U95" s="444"/>
      <c r="V95" s="444"/>
      <c r="W95" s="444"/>
      <c r="X95" s="444"/>
      <c r="Y95" s="444"/>
      <c r="Z95" s="444"/>
      <c r="AA95" s="444"/>
      <c r="AB95" s="444"/>
      <c r="AC95" s="444"/>
      <c r="AD95" s="444"/>
      <c r="AE95" s="444"/>
      <c r="AF95" s="444"/>
      <c r="AG95" s="444"/>
      <c r="AH95" s="444"/>
      <c r="AI95" s="444"/>
      <c r="AJ95" s="444"/>
      <c r="AK95" s="444"/>
      <c r="AL95" s="444"/>
      <c r="AM95" s="444"/>
      <c r="AN95" s="444"/>
      <c r="AO95" s="444"/>
      <c r="AP95" s="442"/>
      <c r="AQ95" s="442"/>
      <c r="AR95" s="442"/>
      <c r="AS95" s="351"/>
    </row>
    <row r="96" spans="1:45" x14ac:dyDescent="0.25">
      <c r="A96" s="357" t="s">
        <v>626</v>
      </c>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1"/>
      <c r="AL96" s="351"/>
      <c r="AM96" s="351"/>
      <c r="AN96" s="351"/>
      <c r="AO96" s="351"/>
      <c r="AP96" s="351"/>
      <c r="AQ96" s="351"/>
      <c r="AR96" s="35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39" sqref="H39"/>
    </sheetView>
  </sheetViews>
  <sheetFormatPr defaultRowHeight="15.75" x14ac:dyDescent="0.25"/>
  <cols>
    <col min="1" max="1" width="9.140625" style="63"/>
    <col min="2" max="2" width="37.7109375" style="63" customWidth="1"/>
    <col min="3" max="3" width="17.28515625" style="63" customWidth="1"/>
    <col min="4" max="4" width="13.5703125" style="63" customWidth="1"/>
    <col min="5" max="6" width="0" style="63" hidden="1" customWidth="1"/>
    <col min="7" max="7" width="16.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45" t="s">
        <v>8</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 xml:space="preserve"> АО "Россети Тюмень"</v>
      </c>
      <c r="B9" s="246"/>
      <c r="C9" s="246"/>
      <c r="D9" s="246"/>
      <c r="E9" s="246"/>
      <c r="F9" s="246"/>
      <c r="G9" s="246"/>
      <c r="H9" s="246"/>
      <c r="I9" s="246"/>
      <c r="J9" s="246"/>
      <c r="K9" s="246"/>
      <c r="L9" s="246"/>
    </row>
    <row r="10" spans="1:44" x14ac:dyDescent="0.25">
      <c r="A10" s="250" t="s">
        <v>7</v>
      </c>
      <c r="B10" s="250"/>
      <c r="C10" s="250"/>
      <c r="D10" s="250"/>
      <c r="E10" s="250"/>
      <c r="F10" s="250"/>
      <c r="G10" s="250"/>
      <c r="H10" s="250"/>
      <c r="I10" s="250"/>
      <c r="J10" s="250"/>
      <c r="K10" s="250"/>
      <c r="L10" s="250"/>
    </row>
    <row r="11" spans="1:44" ht="18.75" x14ac:dyDescent="0.25">
      <c r="A11" s="245"/>
      <c r="B11" s="245"/>
      <c r="C11" s="245"/>
      <c r="D11" s="245"/>
      <c r="E11" s="245"/>
      <c r="F11" s="245"/>
      <c r="G11" s="245"/>
      <c r="H11" s="245"/>
      <c r="I11" s="245"/>
      <c r="J11" s="245"/>
      <c r="K11" s="245"/>
      <c r="L11" s="245"/>
    </row>
    <row r="12" spans="1:44" x14ac:dyDescent="0.25">
      <c r="A12" s="246" t="str">
        <f>'1. паспорт местоположение'!A12:C12</f>
        <v>N_NS1200.PR.0010</v>
      </c>
      <c r="B12" s="246"/>
      <c r="C12" s="246"/>
      <c r="D12" s="246"/>
      <c r="E12" s="246"/>
      <c r="F12" s="246"/>
      <c r="G12" s="246"/>
      <c r="H12" s="246"/>
      <c r="I12" s="246"/>
      <c r="J12" s="246"/>
      <c r="K12" s="246"/>
      <c r="L12" s="246"/>
    </row>
    <row r="13" spans="1:44" x14ac:dyDescent="0.25">
      <c r="A13" s="250" t="s">
        <v>6</v>
      </c>
      <c r="B13" s="250"/>
      <c r="C13" s="250"/>
      <c r="D13" s="250"/>
      <c r="E13" s="250"/>
      <c r="F13" s="250"/>
      <c r="G13" s="250"/>
      <c r="H13" s="250"/>
      <c r="I13" s="250"/>
      <c r="J13" s="250"/>
      <c r="K13" s="250"/>
      <c r="L13" s="250"/>
    </row>
    <row r="14" spans="1:44" ht="18.75" x14ac:dyDescent="0.25">
      <c r="A14" s="251"/>
      <c r="B14" s="251"/>
      <c r="C14" s="251"/>
      <c r="D14" s="251"/>
      <c r="E14" s="251"/>
      <c r="F14" s="251"/>
      <c r="G14" s="251"/>
      <c r="H14" s="251"/>
      <c r="I14" s="251"/>
      <c r="J14" s="251"/>
      <c r="K14" s="251"/>
      <c r="L14" s="251"/>
    </row>
    <row r="15" spans="1:44" ht="43.5" customHeight="1" x14ac:dyDescent="0.25">
      <c r="A15" s="280"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0"/>
      <c r="C15" s="280"/>
      <c r="D15" s="280"/>
      <c r="E15" s="280"/>
      <c r="F15" s="280"/>
      <c r="G15" s="280"/>
      <c r="H15" s="280"/>
      <c r="I15" s="280"/>
      <c r="J15" s="280"/>
      <c r="K15" s="280"/>
      <c r="L15" s="280"/>
    </row>
    <row r="16" spans="1:44" x14ac:dyDescent="0.25">
      <c r="A16" s="250" t="s">
        <v>5</v>
      </c>
      <c r="B16" s="250"/>
      <c r="C16" s="250"/>
      <c r="D16" s="250"/>
      <c r="E16" s="250"/>
      <c r="F16" s="250"/>
      <c r="G16" s="250"/>
      <c r="H16" s="250"/>
      <c r="I16" s="250"/>
      <c r="J16" s="250"/>
      <c r="K16" s="250"/>
      <c r="L16" s="250"/>
    </row>
    <row r="17" spans="1:12" ht="15.75" customHeight="1" x14ac:dyDescent="0.25">
      <c r="L17" s="82"/>
    </row>
    <row r="18" spans="1:12" x14ac:dyDescent="0.25">
      <c r="K18" s="81"/>
    </row>
    <row r="19" spans="1:12" ht="15.75" customHeight="1" x14ac:dyDescent="0.25">
      <c r="A19" s="302" t="s">
        <v>490</v>
      </c>
      <c r="B19" s="302"/>
      <c r="C19" s="302"/>
      <c r="D19" s="302"/>
      <c r="E19" s="302"/>
      <c r="F19" s="302"/>
      <c r="G19" s="302"/>
      <c r="H19" s="302"/>
      <c r="I19" s="302"/>
      <c r="J19" s="302"/>
      <c r="K19" s="302"/>
      <c r="L19" s="302"/>
    </row>
    <row r="20" spans="1:12" x14ac:dyDescent="0.25">
      <c r="A20" s="64"/>
      <c r="B20" s="64"/>
      <c r="C20" s="80"/>
      <c r="D20" s="80"/>
      <c r="E20" s="80"/>
      <c r="F20" s="80"/>
      <c r="G20" s="80"/>
      <c r="H20" s="80"/>
      <c r="I20" s="80"/>
      <c r="J20" s="80"/>
      <c r="K20" s="80"/>
      <c r="L20" s="80"/>
    </row>
    <row r="21" spans="1:12" ht="28.5" customHeight="1" x14ac:dyDescent="0.25">
      <c r="A21" s="292" t="s">
        <v>227</v>
      </c>
      <c r="B21" s="292" t="s">
        <v>226</v>
      </c>
      <c r="C21" s="298" t="s">
        <v>420</v>
      </c>
      <c r="D21" s="298"/>
      <c r="E21" s="298"/>
      <c r="F21" s="298"/>
      <c r="G21" s="298"/>
      <c r="H21" s="298"/>
      <c r="I21" s="293" t="s">
        <v>225</v>
      </c>
      <c r="J21" s="295" t="s">
        <v>422</v>
      </c>
      <c r="K21" s="292" t="s">
        <v>224</v>
      </c>
      <c r="L21" s="294" t="s">
        <v>421</v>
      </c>
    </row>
    <row r="22" spans="1:12" ht="58.5" customHeight="1" x14ac:dyDescent="0.25">
      <c r="A22" s="292"/>
      <c r="B22" s="292"/>
      <c r="C22" s="299" t="s">
        <v>1</v>
      </c>
      <c r="D22" s="299"/>
      <c r="E22" s="138"/>
      <c r="F22" s="139"/>
      <c r="G22" s="300" t="s">
        <v>584</v>
      </c>
      <c r="H22" s="301"/>
      <c r="I22" s="293"/>
      <c r="J22" s="296"/>
      <c r="K22" s="292"/>
      <c r="L22" s="294"/>
    </row>
    <row r="23" spans="1:12" ht="47.25" x14ac:dyDescent="0.25">
      <c r="A23" s="292"/>
      <c r="B23" s="292"/>
      <c r="C23" s="79" t="s">
        <v>223</v>
      </c>
      <c r="D23" s="79" t="s">
        <v>222</v>
      </c>
      <c r="E23" s="79" t="s">
        <v>223</v>
      </c>
      <c r="F23" s="79" t="s">
        <v>222</v>
      </c>
      <c r="G23" s="79" t="s">
        <v>223</v>
      </c>
      <c r="H23" s="79" t="s">
        <v>222</v>
      </c>
      <c r="I23" s="293"/>
      <c r="J23" s="297"/>
      <c r="K23" s="292"/>
      <c r="L23" s="294"/>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221</v>
      </c>
      <c r="C25" s="74"/>
      <c r="D25" s="77"/>
      <c r="E25" s="77"/>
      <c r="F25" s="77"/>
      <c r="G25" s="71"/>
      <c r="H25" s="71"/>
      <c r="I25" s="77"/>
      <c r="J25" s="77"/>
      <c r="K25" s="71"/>
      <c r="L25" s="90"/>
    </row>
    <row r="26" spans="1:12" ht="21.75" customHeight="1" x14ac:dyDescent="0.25">
      <c r="A26" s="73" t="s">
        <v>220</v>
      </c>
      <c r="B26" s="78" t="s">
        <v>427</v>
      </c>
      <c r="C26" s="176" t="s">
        <v>574</v>
      </c>
      <c r="D26" s="176" t="s">
        <v>574</v>
      </c>
      <c r="E26" s="186"/>
      <c r="F26" s="186"/>
      <c r="G26" s="176" t="s">
        <v>574</v>
      </c>
      <c r="H26" s="176" t="s">
        <v>574</v>
      </c>
      <c r="I26" s="77"/>
      <c r="J26" s="77"/>
      <c r="K26" s="71"/>
      <c r="L26" s="71"/>
    </row>
    <row r="27" spans="1:12" s="65" customFormat="1" ht="39" customHeight="1" x14ac:dyDescent="0.25">
      <c r="A27" s="73" t="s">
        <v>219</v>
      </c>
      <c r="B27" s="78" t="s">
        <v>429</v>
      </c>
      <c r="C27" s="176" t="s">
        <v>574</v>
      </c>
      <c r="D27" s="176" t="s">
        <v>574</v>
      </c>
      <c r="E27" s="186"/>
      <c r="F27" s="186"/>
      <c r="G27" s="176" t="s">
        <v>574</v>
      </c>
      <c r="H27" s="176" t="s">
        <v>574</v>
      </c>
      <c r="I27" s="77"/>
      <c r="J27" s="77"/>
      <c r="K27" s="71"/>
      <c r="L27" s="71"/>
    </row>
    <row r="28" spans="1:12" s="65" customFormat="1" ht="70.5" customHeight="1" x14ac:dyDescent="0.25">
      <c r="A28" s="73" t="s">
        <v>428</v>
      </c>
      <c r="B28" s="78" t="s">
        <v>433</v>
      </c>
      <c r="C28" s="176" t="s">
        <v>574</v>
      </c>
      <c r="D28" s="176" t="s">
        <v>574</v>
      </c>
      <c r="E28" s="186"/>
      <c r="F28" s="186"/>
      <c r="G28" s="176" t="s">
        <v>574</v>
      </c>
      <c r="H28" s="176" t="s">
        <v>574</v>
      </c>
      <c r="I28" s="77"/>
      <c r="J28" s="77"/>
      <c r="K28" s="71"/>
      <c r="L28" s="71"/>
    </row>
    <row r="29" spans="1:12" s="65" customFormat="1" ht="54" customHeight="1" x14ac:dyDescent="0.25">
      <c r="A29" s="73" t="s">
        <v>218</v>
      </c>
      <c r="B29" s="78" t="s">
        <v>432</v>
      </c>
      <c r="C29" s="176" t="s">
        <v>574</v>
      </c>
      <c r="D29" s="176" t="s">
        <v>574</v>
      </c>
      <c r="E29" s="186"/>
      <c r="F29" s="186"/>
      <c r="G29" s="176" t="s">
        <v>574</v>
      </c>
      <c r="H29" s="176" t="s">
        <v>574</v>
      </c>
      <c r="I29" s="77"/>
      <c r="J29" s="77"/>
      <c r="K29" s="71"/>
      <c r="L29" s="71"/>
    </row>
    <row r="30" spans="1:12" s="65" customFormat="1" ht="42" customHeight="1" x14ac:dyDescent="0.25">
      <c r="A30" s="73" t="s">
        <v>217</v>
      </c>
      <c r="B30" s="78" t="s">
        <v>434</v>
      </c>
      <c r="C30" s="176" t="s">
        <v>574</v>
      </c>
      <c r="D30" s="176" t="s">
        <v>574</v>
      </c>
      <c r="E30" s="186"/>
      <c r="F30" s="186"/>
      <c r="G30" s="176" t="s">
        <v>574</v>
      </c>
      <c r="H30" s="176" t="s">
        <v>574</v>
      </c>
      <c r="I30" s="77"/>
      <c r="J30" s="77"/>
      <c r="K30" s="71"/>
      <c r="L30" s="71"/>
    </row>
    <row r="31" spans="1:12" s="65" customFormat="1" ht="37.5" customHeight="1" x14ac:dyDescent="0.25">
      <c r="A31" s="73" t="s">
        <v>216</v>
      </c>
      <c r="B31" s="72" t="s">
        <v>430</v>
      </c>
      <c r="C31" s="181">
        <f>D31-20</f>
        <v>46113</v>
      </c>
      <c r="D31" s="181">
        <v>46133</v>
      </c>
      <c r="E31" s="186"/>
      <c r="F31" s="186"/>
      <c r="G31" s="181" t="s">
        <v>577</v>
      </c>
      <c r="H31" s="181" t="s">
        <v>577</v>
      </c>
      <c r="I31" s="77"/>
      <c r="J31" s="77"/>
      <c r="K31" s="71"/>
      <c r="L31" s="71"/>
    </row>
    <row r="32" spans="1:12" s="65" customFormat="1" ht="31.5" x14ac:dyDescent="0.25">
      <c r="A32" s="73" t="s">
        <v>214</v>
      </c>
      <c r="B32" s="72" t="s">
        <v>435</v>
      </c>
      <c r="C32" s="181">
        <f>D32-50</f>
        <v>46332</v>
      </c>
      <c r="D32" s="182">
        <f>D35</f>
        <v>46382</v>
      </c>
      <c r="E32" s="186"/>
      <c r="F32" s="186"/>
      <c r="G32" s="181" t="s">
        <v>577</v>
      </c>
      <c r="H32" s="181" t="s">
        <v>577</v>
      </c>
      <c r="I32" s="77"/>
      <c r="J32" s="77"/>
      <c r="K32" s="71"/>
      <c r="L32" s="71"/>
    </row>
    <row r="33" spans="1:12" s="65" customFormat="1" ht="37.5" customHeight="1" x14ac:dyDescent="0.25">
      <c r="A33" s="73" t="s">
        <v>446</v>
      </c>
      <c r="B33" s="72" t="s">
        <v>360</v>
      </c>
      <c r="C33" s="186" t="s">
        <v>574</v>
      </c>
      <c r="D33" s="186" t="s">
        <v>574</v>
      </c>
      <c r="E33" s="186"/>
      <c r="F33" s="186"/>
      <c r="G33" s="186" t="s">
        <v>574</v>
      </c>
      <c r="H33" s="186" t="s">
        <v>574</v>
      </c>
      <c r="I33" s="77"/>
      <c r="J33" s="77"/>
      <c r="K33" s="71"/>
      <c r="L33" s="71"/>
    </row>
    <row r="34" spans="1:12" s="65" customFormat="1" ht="47.25" customHeight="1" x14ac:dyDescent="0.25">
      <c r="A34" s="73" t="s">
        <v>447</v>
      </c>
      <c r="B34" s="72" t="s">
        <v>439</v>
      </c>
      <c r="C34" s="176" t="s">
        <v>574</v>
      </c>
      <c r="D34" s="176" t="s">
        <v>574</v>
      </c>
      <c r="E34" s="186"/>
      <c r="F34" s="186"/>
      <c r="G34" s="176" t="s">
        <v>574</v>
      </c>
      <c r="H34" s="176" t="s">
        <v>574</v>
      </c>
      <c r="I34" s="76"/>
      <c r="J34" s="76"/>
      <c r="K34" s="76"/>
      <c r="L34" s="71"/>
    </row>
    <row r="35" spans="1:12" s="65" customFormat="1" ht="49.5" customHeight="1" x14ac:dyDescent="0.25">
      <c r="A35" s="73" t="s">
        <v>448</v>
      </c>
      <c r="B35" s="72" t="s">
        <v>215</v>
      </c>
      <c r="C35" s="177">
        <f>D35-30</f>
        <v>46352</v>
      </c>
      <c r="D35" s="177">
        <v>46382</v>
      </c>
      <c r="E35" s="186"/>
      <c r="F35" s="186"/>
      <c r="G35" s="181" t="s">
        <v>577</v>
      </c>
      <c r="H35" s="181" t="s">
        <v>577</v>
      </c>
      <c r="I35" s="76"/>
      <c r="J35" s="76"/>
      <c r="K35" s="76"/>
      <c r="L35" s="71"/>
    </row>
    <row r="36" spans="1:12" ht="37.5" customHeight="1" x14ac:dyDescent="0.25">
      <c r="A36" s="73" t="s">
        <v>449</v>
      </c>
      <c r="B36" s="72" t="s">
        <v>431</v>
      </c>
      <c r="C36" s="176" t="s">
        <v>574</v>
      </c>
      <c r="D36" s="176" t="s">
        <v>574</v>
      </c>
      <c r="E36" s="176" t="s">
        <v>574</v>
      </c>
      <c r="F36" s="176" t="s">
        <v>574</v>
      </c>
      <c r="G36" s="176" t="s">
        <v>574</v>
      </c>
      <c r="H36" s="176" t="s">
        <v>574</v>
      </c>
      <c r="I36" s="75"/>
      <c r="J36" s="75"/>
      <c r="K36" s="71"/>
      <c r="L36" s="71"/>
    </row>
    <row r="37" spans="1:12" x14ac:dyDescent="0.25">
      <c r="A37" s="73" t="s">
        <v>450</v>
      </c>
      <c r="B37" s="72" t="s">
        <v>213</v>
      </c>
      <c r="C37" s="176" t="s">
        <v>574</v>
      </c>
      <c r="D37" s="176" t="s">
        <v>574</v>
      </c>
      <c r="E37" s="187"/>
      <c r="F37" s="188"/>
      <c r="G37" s="181" t="s">
        <v>577</v>
      </c>
      <c r="H37" s="181" t="s">
        <v>577</v>
      </c>
      <c r="I37" s="75"/>
      <c r="J37" s="75"/>
      <c r="K37" s="71"/>
      <c r="L37" s="71"/>
    </row>
    <row r="38" spans="1:12" x14ac:dyDescent="0.25">
      <c r="A38" s="73" t="s">
        <v>451</v>
      </c>
      <c r="B38" s="74" t="s">
        <v>212</v>
      </c>
      <c r="C38" s="178"/>
      <c r="D38" s="179"/>
      <c r="E38" s="189"/>
      <c r="F38" s="189"/>
      <c r="G38" s="176"/>
      <c r="H38" s="176"/>
      <c r="I38" s="71"/>
      <c r="J38" s="71"/>
      <c r="K38" s="71"/>
      <c r="L38" s="71"/>
    </row>
    <row r="39" spans="1:12" ht="63" x14ac:dyDescent="0.25">
      <c r="A39" s="73">
        <v>2</v>
      </c>
      <c r="B39" s="72" t="s">
        <v>436</v>
      </c>
      <c r="C39" s="176" t="s">
        <v>574</v>
      </c>
      <c r="D39" s="176" t="s">
        <v>574</v>
      </c>
      <c r="E39" s="189"/>
      <c r="F39" s="189"/>
      <c r="G39" s="176"/>
      <c r="H39" s="176"/>
      <c r="I39" s="71"/>
      <c r="J39" s="71"/>
      <c r="K39" s="71"/>
      <c r="L39" s="71"/>
    </row>
    <row r="40" spans="1:12" ht="33.75" customHeight="1" x14ac:dyDescent="0.25">
      <c r="A40" s="73" t="s">
        <v>211</v>
      </c>
      <c r="B40" s="72" t="s">
        <v>438</v>
      </c>
      <c r="C40" s="176" t="s">
        <v>574</v>
      </c>
      <c r="D40" s="176" t="s">
        <v>574</v>
      </c>
      <c r="E40" s="189"/>
      <c r="F40" s="189"/>
      <c r="G40" s="176"/>
      <c r="H40" s="176"/>
      <c r="I40" s="71"/>
      <c r="J40" s="71"/>
      <c r="K40" s="71"/>
      <c r="L40" s="71"/>
    </row>
    <row r="41" spans="1:12" ht="63" customHeight="1" x14ac:dyDescent="0.25">
      <c r="A41" s="73" t="s">
        <v>210</v>
      </c>
      <c r="B41" s="74" t="s">
        <v>521</v>
      </c>
      <c r="C41" s="178"/>
      <c r="D41" s="179"/>
      <c r="E41" s="189"/>
      <c r="F41" s="189"/>
      <c r="G41" s="176"/>
      <c r="H41" s="176"/>
      <c r="I41" s="71"/>
      <c r="J41" s="71"/>
      <c r="K41" s="71"/>
      <c r="L41" s="71"/>
    </row>
    <row r="42" spans="1:12" ht="58.5" customHeight="1" x14ac:dyDescent="0.25">
      <c r="A42" s="73">
        <v>3</v>
      </c>
      <c r="B42" s="72" t="s">
        <v>437</v>
      </c>
      <c r="C42" s="176" t="s">
        <v>574</v>
      </c>
      <c r="D42" s="176" t="s">
        <v>574</v>
      </c>
      <c r="E42" s="189"/>
      <c r="F42" s="189"/>
      <c r="G42" s="176"/>
      <c r="H42" s="176"/>
      <c r="I42" s="71"/>
      <c r="J42" s="71"/>
      <c r="K42" s="71"/>
      <c r="L42" s="71"/>
    </row>
    <row r="43" spans="1:12" ht="34.5" customHeight="1" x14ac:dyDescent="0.25">
      <c r="A43" s="73" t="s">
        <v>209</v>
      </c>
      <c r="B43" s="72" t="s">
        <v>207</v>
      </c>
      <c r="C43" s="176" t="s">
        <v>574</v>
      </c>
      <c r="D43" s="176" t="s">
        <v>574</v>
      </c>
      <c r="E43" s="189"/>
      <c r="F43" s="189"/>
      <c r="G43" s="176"/>
      <c r="H43" s="176"/>
      <c r="I43" s="71"/>
      <c r="J43" s="71"/>
      <c r="K43" s="71"/>
      <c r="L43" s="71"/>
    </row>
    <row r="44" spans="1:12" ht="24.75" customHeight="1" x14ac:dyDescent="0.25">
      <c r="A44" s="73" t="s">
        <v>208</v>
      </c>
      <c r="B44" s="72" t="s">
        <v>205</v>
      </c>
      <c r="C44" s="176" t="s">
        <v>574</v>
      </c>
      <c r="D44" s="176" t="s">
        <v>574</v>
      </c>
      <c r="E44" s="189"/>
      <c r="F44" s="189"/>
      <c r="G44" s="176"/>
      <c r="H44" s="176"/>
      <c r="I44" s="71"/>
      <c r="J44" s="71"/>
      <c r="K44" s="71"/>
      <c r="L44" s="71"/>
    </row>
    <row r="45" spans="1:12" ht="90.75" customHeight="1" x14ac:dyDescent="0.25">
      <c r="A45" s="73" t="s">
        <v>206</v>
      </c>
      <c r="B45" s="72" t="s">
        <v>442</v>
      </c>
      <c r="C45" s="189" t="str">
        <f>C36</f>
        <v>не требуется</v>
      </c>
      <c r="D45" s="189" t="str">
        <f>D36</f>
        <v>не требуется</v>
      </c>
      <c r="E45" s="189"/>
      <c r="F45" s="189"/>
      <c r="G45" s="176"/>
      <c r="H45" s="176"/>
      <c r="I45" s="71"/>
      <c r="J45" s="71"/>
      <c r="K45" s="71"/>
      <c r="L45" s="71"/>
    </row>
    <row r="46" spans="1:12" ht="167.25" customHeight="1" x14ac:dyDescent="0.25">
      <c r="A46" s="73" t="s">
        <v>204</v>
      </c>
      <c r="B46" s="72" t="s">
        <v>440</v>
      </c>
      <c r="C46" s="176" t="s">
        <v>574</v>
      </c>
      <c r="D46" s="176" t="s">
        <v>574</v>
      </c>
      <c r="E46" s="189"/>
      <c r="F46" s="189"/>
      <c r="G46" s="176"/>
      <c r="H46" s="176"/>
      <c r="I46" s="71"/>
      <c r="J46" s="71"/>
      <c r="K46" s="71"/>
      <c r="L46" s="71"/>
    </row>
    <row r="47" spans="1:12" ht="30.75" customHeight="1" x14ac:dyDescent="0.25">
      <c r="A47" s="73" t="s">
        <v>202</v>
      </c>
      <c r="B47" s="72" t="s">
        <v>203</v>
      </c>
      <c r="C47" s="176" t="s">
        <v>574</v>
      </c>
      <c r="D47" s="176" t="s">
        <v>574</v>
      </c>
      <c r="E47" s="189"/>
      <c r="F47" s="189"/>
      <c r="G47" s="176"/>
      <c r="H47" s="176"/>
      <c r="I47" s="71"/>
      <c r="J47" s="71"/>
      <c r="K47" s="71"/>
      <c r="L47" s="71"/>
    </row>
    <row r="48" spans="1:12" ht="37.5" customHeight="1" x14ac:dyDescent="0.25">
      <c r="A48" s="73" t="s">
        <v>452</v>
      </c>
      <c r="B48" s="74" t="s">
        <v>201</v>
      </c>
      <c r="C48" s="178"/>
      <c r="D48" s="179"/>
      <c r="E48" s="189"/>
      <c r="F48" s="189"/>
      <c r="G48" s="176"/>
      <c r="H48" s="176"/>
      <c r="I48" s="71"/>
      <c r="J48" s="71"/>
      <c r="K48" s="71"/>
      <c r="L48" s="71"/>
    </row>
    <row r="49" spans="1:12" ht="35.25" customHeight="1" x14ac:dyDescent="0.25">
      <c r="A49" s="73">
        <v>4</v>
      </c>
      <c r="B49" s="72" t="s">
        <v>199</v>
      </c>
      <c r="C49" s="176" t="s">
        <v>574</v>
      </c>
      <c r="D49" s="176" t="s">
        <v>574</v>
      </c>
      <c r="E49" s="189"/>
      <c r="F49" s="189"/>
      <c r="G49" s="176"/>
      <c r="H49" s="176"/>
      <c r="I49" s="71"/>
      <c r="J49" s="71"/>
      <c r="K49" s="71"/>
      <c r="L49" s="71"/>
    </row>
    <row r="50" spans="1:12" ht="86.25" customHeight="1" x14ac:dyDescent="0.25">
      <c r="A50" s="73" t="s">
        <v>200</v>
      </c>
      <c r="B50" s="72" t="s">
        <v>441</v>
      </c>
      <c r="C50" s="176" t="s">
        <v>574</v>
      </c>
      <c r="D50" s="176" t="s">
        <v>574</v>
      </c>
      <c r="E50" s="189"/>
      <c r="F50" s="189"/>
      <c r="G50" s="176"/>
      <c r="H50" s="176"/>
      <c r="I50" s="71"/>
      <c r="J50" s="71"/>
      <c r="K50" s="71"/>
      <c r="L50" s="71"/>
    </row>
    <row r="51" spans="1:12" ht="77.25" customHeight="1" x14ac:dyDescent="0.25">
      <c r="A51" s="73" t="s">
        <v>198</v>
      </c>
      <c r="B51" s="72" t="s">
        <v>443</v>
      </c>
      <c r="C51" s="182" t="s">
        <v>574</v>
      </c>
      <c r="D51" s="182" t="s">
        <v>574</v>
      </c>
      <c r="E51" s="189"/>
      <c r="F51" s="189"/>
      <c r="G51" s="176"/>
      <c r="H51" s="176"/>
      <c r="I51" s="71"/>
      <c r="J51" s="71"/>
      <c r="K51" s="71"/>
      <c r="L51" s="71"/>
    </row>
    <row r="52" spans="1:12" ht="71.25" customHeight="1" x14ac:dyDescent="0.25">
      <c r="A52" s="73" t="s">
        <v>196</v>
      </c>
      <c r="B52" s="72" t="s">
        <v>197</v>
      </c>
      <c r="C52" s="176" t="s">
        <v>574</v>
      </c>
      <c r="D52" s="176" t="s">
        <v>574</v>
      </c>
      <c r="E52" s="189"/>
      <c r="F52" s="189"/>
      <c r="G52" s="176"/>
      <c r="H52" s="176"/>
      <c r="I52" s="71"/>
      <c r="J52" s="71"/>
      <c r="K52" s="71"/>
      <c r="L52" s="71"/>
    </row>
    <row r="53" spans="1:12" ht="48" customHeight="1" x14ac:dyDescent="0.25">
      <c r="A53" s="73" t="s">
        <v>194</v>
      </c>
      <c r="B53" s="147" t="s">
        <v>444</v>
      </c>
      <c r="C53" s="176" t="s">
        <v>574</v>
      </c>
      <c r="D53" s="176" t="s">
        <v>574</v>
      </c>
      <c r="E53" s="189"/>
      <c r="F53" s="189"/>
      <c r="G53" s="176"/>
      <c r="H53" s="176"/>
      <c r="I53" s="71"/>
      <c r="J53" s="71"/>
      <c r="K53" s="71"/>
      <c r="L53" s="71"/>
    </row>
    <row r="54" spans="1:12" ht="46.5" customHeight="1" x14ac:dyDescent="0.25">
      <c r="A54" s="73" t="s">
        <v>445</v>
      </c>
      <c r="B54" s="72" t="s">
        <v>195</v>
      </c>
      <c r="C54" s="176" t="s">
        <v>574</v>
      </c>
      <c r="D54" s="176" t="s">
        <v>574</v>
      </c>
      <c r="E54" s="189"/>
      <c r="F54" s="189"/>
      <c r="G54" s="176"/>
      <c r="H54" s="17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O28" sqref="O2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10" style="62" customWidth="1"/>
    <col min="17" max="17" width="5.28515625" style="62" customWidth="1"/>
    <col min="18" max="18" width="8.5703125" style="62" customWidth="1"/>
    <col min="19" max="19" width="6.140625" style="62" customWidth="1"/>
    <col min="20" max="20" width="9.28515625" style="62" customWidth="1"/>
    <col min="21" max="21" width="6.140625" style="62" customWidth="1"/>
    <col min="22" max="22" width="9.140625" style="62" customWidth="1"/>
    <col min="23" max="23" width="8" style="62" customWidth="1"/>
    <col min="24" max="24" width="9.710937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68</v>
      </c>
    </row>
    <row r="2" spans="1:29" ht="18.75" x14ac:dyDescent="0.3">
      <c r="A2" s="63"/>
      <c r="B2" s="63"/>
      <c r="C2" s="63"/>
      <c r="D2" s="63"/>
      <c r="E2" s="63"/>
      <c r="F2" s="63"/>
      <c r="P2" s="63"/>
      <c r="Q2" s="63"/>
      <c r="AC2" s="15" t="s">
        <v>9</v>
      </c>
    </row>
    <row r="3" spans="1:29" ht="18.75" x14ac:dyDescent="0.3">
      <c r="A3" s="63"/>
      <c r="B3" s="63"/>
      <c r="C3" s="63"/>
      <c r="D3" s="63"/>
      <c r="E3" s="63"/>
      <c r="F3" s="63"/>
      <c r="P3" s="63"/>
      <c r="Q3" s="63"/>
      <c r="AC3" s="15" t="s">
        <v>67</v>
      </c>
    </row>
    <row r="4" spans="1:29"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5" s="63"/>
      <c r="B5" s="63"/>
      <c r="C5" s="63"/>
      <c r="D5" s="63"/>
      <c r="E5" s="63"/>
      <c r="F5" s="63"/>
      <c r="P5" s="63"/>
      <c r="Q5" s="63"/>
      <c r="AC5" s="15"/>
    </row>
    <row r="6" spans="1:29"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51"/>
      <c r="B7" s="151"/>
      <c r="C7" s="151"/>
      <c r="D7" s="151"/>
      <c r="E7" s="151"/>
      <c r="F7" s="151"/>
      <c r="G7" s="151"/>
      <c r="H7" s="151"/>
      <c r="I7" s="151"/>
      <c r="J7" s="69"/>
      <c r="K7" s="69"/>
      <c r="L7" s="151"/>
      <c r="M7" s="151"/>
      <c r="N7" s="69"/>
      <c r="O7" s="69"/>
      <c r="P7" s="69"/>
      <c r="Q7" s="69"/>
      <c r="R7" s="69"/>
      <c r="S7" s="69"/>
      <c r="T7" s="69"/>
      <c r="U7" s="69"/>
      <c r="V7" s="69"/>
      <c r="W7" s="69"/>
      <c r="X7" s="69"/>
      <c r="Y7" s="69"/>
      <c r="Z7" s="69"/>
      <c r="AA7" s="69"/>
      <c r="AB7" s="69"/>
      <c r="AC7" s="69"/>
    </row>
    <row r="8" spans="1:29" x14ac:dyDescent="0.25">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51"/>
      <c r="B10" s="151"/>
      <c r="C10" s="151"/>
      <c r="D10" s="151"/>
      <c r="E10" s="151"/>
      <c r="F10" s="151"/>
      <c r="G10" s="151"/>
      <c r="H10" s="151"/>
      <c r="I10" s="151"/>
      <c r="J10" s="69"/>
      <c r="K10" s="69"/>
      <c r="L10" s="151"/>
      <c r="M10" s="151"/>
      <c r="N10" s="69"/>
      <c r="O10" s="69"/>
      <c r="P10" s="69"/>
      <c r="Q10" s="69"/>
      <c r="R10" s="69"/>
      <c r="S10" s="69"/>
      <c r="T10" s="69"/>
      <c r="U10" s="69"/>
      <c r="V10" s="69"/>
      <c r="W10" s="69"/>
      <c r="X10" s="69"/>
      <c r="Y10" s="69"/>
      <c r="Z10" s="69"/>
      <c r="AA10" s="69"/>
      <c r="AB10" s="69"/>
      <c r="AC10" s="69"/>
    </row>
    <row r="11" spans="1:29" x14ac:dyDescent="0.25">
      <c r="A11" s="246" t="str">
        <f>'1. паспорт местоположение'!A12:C12</f>
        <v>N_NS1200.PR.0010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4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row>
    <row r="17" spans="1:32" x14ac:dyDescent="0.25">
      <c r="A17" s="63"/>
      <c r="P17" s="63"/>
      <c r="Q17" s="63"/>
      <c r="R17" s="63"/>
      <c r="S17" s="63"/>
      <c r="T17" s="63"/>
      <c r="U17" s="63"/>
      <c r="V17" s="63"/>
      <c r="W17" s="63"/>
      <c r="X17" s="63"/>
      <c r="Y17" s="63"/>
      <c r="Z17" s="63"/>
      <c r="AA17" s="63"/>
      <c r="AB17" s="63"/>
    </row>
    <row r="18" spans="1:32" x14ac:dyDescent="0.25">
      <c r="A18" s="315" t="s">
        <v>491</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row>
    <row r="19" spans="1:32" x14ac:dyDescent="0.25">
      <c r="A19" s="63"/>
      <c r="B19" s="63"/>
      <c r="C19" s="63"/>
      <c r="D19" s="63"/>
      <c r="E19" s="166"/>
      <c r="F19" s="166"/>
      <c r="G19" s="166"/>
      <c r="P19" s="63"/>
      <c r="Q19" s="63"/>
      <c r="R19" s="63"/>
      <c r="S19" s="63"/>
      <c r="T19" s="63"/>
      <c r="U19" s="63"/>
      <c r="V19" s="63"/>
      <c r="W19" s="63"/>
      <c r="X19" s="63"/>
      <c r="Y19" s="63"/>
      <c r="Z19" s="63"/>
      <c r="AA19" s="63"/>
      <c r="AB19" s="63"/>
    </row>
    <row r="20" spans="1:32" ht="33" customHeight="1" x14ac:dyDescent="0.25">
      <c r="A20" s="304" t="s">
        <v>193</v>
      </c>
      <c r="B20" s="304" t="s">
        <v>192</v>
      </c>
      <c r="C20" s="303" t="s">
        <v>191</v>
      </c>
      <c r="D20" s="303"/>
      <c r="E20" s="310" t="s">
        <v>190</v>
      </c>
      <c r="F20" s="310"/>
      <c r="G20" s="311" t="s">
        <v>593</v>
      </c>
      <c r="H20" s="308" t="s">
        <v>525</v>
      </c>
      <c r="I20" s="309"/>
      <c r="J20" s="309"/>
      <c r="K20" s="309"/>
      <c r="L20" s="308" t="s">
        <v>526</v>
      </c>
      <c r="M20" s="309"/>
      <c r="N20" s="309"/>
      <c r="O20" s="309"/>
      <c r="P20" s="308" t="s">
        <v>527</v>
      </c>
      <c r="Q20" s="309"/>
      <c r="R20" s="309"/>
      <c r="S20" s="309"/>
      <c r="T20" s="308" t="s">
        <v>528</v>
      </c>
      <c r="U20" s="309"/>
      <c r="V20" s="309"/>
      <c r="W20" s="309"/>
      <c r="X20" s="308" t="s">
        <v>594</v>
      </c>
      <c r="Y20" s="309"/>
      <c r="Z20" s="309"/>
      <c r="AA20" s="309"/>
      <c r="AB20" s="316" t="s">
        <v>189</v>
      </c>
      <c r="AC20" s="316"/>
      <c r="AD20" s="67"/>
      <c r="AE20" s="67"/>
      <c r="AF20" s="67"/>
    </row>
    <row r="21" spans="1:32" ht="99.75" customHeight="1" x14ac:dyDescent="0.25">
      <c r="A21" s="305"/>
      <c r="B21" s="305"/>
      <c r="C21" s="303"/>
      <c r="D21" s="303"/>
      <c r="E21" s="310"/>
      <c r="F21" s="310"/>
      <c r="G21" s="312"/>
      <c r="H21" s="307" t="s">
        <v>1</v>
      </c>
      <c r="I21" s="307"/>
      <c r="J21" s="307" t="s">
        <v>187</v>
      </c>
      <c r="K21" s="307"/>
      <c r="L21" s="307" t="s">
        <v>1</v>
      </c>
      <c r="M21" s="307"/>
      <c r="N21" s="307" t="s">
        <v>187</v>
      </c>
      <c r="O21" s="307"/>
      <c r="P21" s="307" t="s">
        <v>1</v>
      </c>
      <c r="Q21" s="307"/>
      <c r="R21" s="307" t="s">
        <v>187</v>
      </c>
      <c r="S21" s="307"/>
      <c r="T21" s="307" t="s">
        <v>1</v>
      </c>
      <c r="U21" s="307"/>
      <c r="V21" s="307" t="s">
        <v>187</v>
      </c>
      <c r="W21" s="307"/>
      <c r="X21" s="307" t="s">
        <v>1</v>
      </c>
      <c r="Y21" s="307"/>
      <c r="Z21" s="307" t="s">
        <v>187</v>
      </c>
      <c r="AA21" s="307"/>
      <c r="AB21" s="316"/>
      <c r="AC21" s="316"/>
    </row>
    <row r="22" spans="1:32" ht="89.25" customHeight="1" x14ac:dyDescent="0.25">
      <c r="A22" s="306"/>
      <c r="B22" s="306"/>
      <c r="C22" s="227" t="s">
        <v>1</v>
      </c>
      <c r="D22" s="227" t="s">
        <v>187</v>
      </c>
      <c r="E22" s="228" t="s">
        <v>595</v>
      </c>
      <c r="F22" s="228" t="s">
        <v>592</v>
      </c>
      <c r="G22" s="313"/>
      <c r="H22" s="229" t="s">
        <v>470</v>
      </c>
      <c r="I22" s="229" t="s">
        <v>471</v>
      </c>
      <c r="J22" s="229" t="s">
        <v>470</v>
      </c>
      <c r="K22" s="229" t="s">
        <v>471</v>
      </c>
      <c r="L22" s="229" t="s">
        <v>470</v>
      </c>
      <c r="M22" s="229" t="s">
        <v>471</v>
      </c>
      <c r="N22" s="229" t="s">
        <v>470</v>
      </c>
      <c r="O22" s="229" t="s">
        <v>471</v>
      </c>
      <c r="P22" s="229" t="s">
        <v>470</v>
      </c>
      <c r="Q22" s="229" t="s">
        <v>471</v>
      </c>
      <c r="R22" s="229" t="s">
        <v>470</v>
      </c>
      <c r="S22" s="229" t="s">
        <v>471</v>
      </c>
      <c r="T22" s="229" t="s">
        <v>470</v>
      </c>
      <c r="U22" s="229" t="s">
        <v>471</v>
      </c>
      <c r="V22" s="229" t="s">
        <v>470</v>
      </c>
      <c r="W22" s="229" t="s">
        <v>471</v>
      </c>
      <c r="X22" s="229" t="s">
        <v>470</v>
      </c>
      <c r="Y22" s="229" t="s">
        <v>471</v>
      </c>
      <c r="Z22" s="229" t="s">
        <v>470</v>
      </c>
      <c r="AA22" s="229" t="s">
        <v>471</v>
      </c>
      <c r="AB22" s="227" t="s">
        <v>188</v>
      </c>
      <c r="AC22" s="227" t="s">
        <v>187</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169" customFormat="1" ht="47.25" customHeight="1" x14ac:dyDescent="0.25">
      <c r="A24" s="167">
        <v>1</v>
      </c>
      <c r="B24" s="168" t="s">
        <v>186</v>
      </c>
      <c r="C24" s="190">
        <v>30.063097899999999</v>
      </c>
      <c r="D24" s="190">
        <v>0</v>
      </c>
      <c r="E24" s="190">
        <v>0</v>
      </c>
      <c r="F24" s="190">
        <v>0</v>
      </c>
      <c r="G24" s="190">
        <v>0</v>
      </c>
      <c r="H24" s="190">
        <v>0</v>
      </c>
      <c r="I24" s="190"/>
      <c r="J24" s="190">
        <v>0</v>
      </c>
      <c r="K24" s="190"/>
      <c r="L24" s="190">
        <v>0</v>
      </c>
      <c r="M24" s="190"/>
      <c r="N24" s="190">
        <v>0</v>
      </c>
      <c r="O24" s="190"/>
      <c r="P24" s="190">
        <v>30.063097899999999</v>
      </c>
      <c r="Q24" s="190"/>
      <c r="R24" s="190">
        <v>0</v>
      </c>
      <c r="S24" s="190"/>
      <c r="T24" s="190">
        <v>0</v>
      </c>
      <c r="U24" s="190"/>
      <c r="V24" s="190">
        <v>0</v>
      </c>
      <c r="W24" s="190"/>
      <c r="X24" s="190">
        <v>0</v>
      </c>
      <c r="Y24" s="190"/>
      <c r="Z24" s="190" t="s">
        <v>577</v>
      </c>
      <c r="AA24" s="190"/>
      <c r="AB24" s="190">
        <v>30.063097899999999</v>
      </c>
      <c r="AC24" s="190">
        <v>0</v>
      </c>
    </row>
    <row r="25" spans="1:32" s="169" customFormat="1" ht="24" customHeight="1" x14ac:dyDescent="0.25">
      <c r="A25" s="170" t="s">
        <v>185</v>
      </c>
      <c r="B25" s="171"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577</v>
      </c>
      <c r="AA25" s="190"/>
      <c r="AB25" s="190">
        <v>0</v>
      </c>
      <c r="AC25" s="190">
        <v>0</v>
      </c>
    </row>
    <row r="26" spans="1:32" s="169" customFormat="1" x14ac:dyDescent="0.25">
      <c r="A26" s="170" t="s">
        <v>183</v>
      </c>
      <c r="B26" s="171"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577</v>
      </c>
      <c r="AA26" s="190"/>
      <c r="AB26" s="190">
        <v>0</v>
      </c>
      <c r="AC26" s="190">
        <v>0</v>
      </c>
    </row>
    <row r="27" spans="1:32" s="169" customFormat="1" ht="31.5" x14ac:dyDescent="0.25">
      <c r="A27" s="170" t="s">
        <v>181</v>
      </c>
      <c r="B27" s="171" t="s">
        <v>426</v>
      </c>
      <c r="C27" s="190"/>
      <c r="D27" s="190"/>
      <c r="E27" s="190"/>
      <c r="F27" s="190"/>
      <c r="G27" s="190">
        <v>0</v>
      </c>
      <c r="H27" s="190">
        <v>0</v>
      </c>
      <c r="I27" s="190"/>
      <c r="J27" s="190">
        <v>0</v>
      </c>
      <c r="K27" s="190"/>
      <c r="L27" s="190">
        <v>0</v>
      </c>
      <c r="M27" s="190"/>
      <c r="N27" s="190">
        <v>0</v>
      </c>
      <c r="O27" s="190"/>
      <c r="P27" s="190">
        <v>25.217337361666665</v>
      </c>
      <c r="Q27" s="190"/>
      <c r="R27" s="190">
        <v>0</v>
      </c>
      <c r="S27" s="190"/>
      <c r="T27" s="190">
        <v>0</v>
      </c>
      <c r="U27" s="190"/>
      <c r="V27" s="190">
        <v>0</v>
      </c>
      <c r="W27" s="190"/>
      <c r="X27" s="190">
        <v>0</v>
      </c>
      <c r="Y27" s="190"/>
      <c r="Z27" s="190" t="s">
        <v>577</v>
      </c>
      <c r="AA27" s="190"/>
      <c r="AB27" s="190">
        <v>25.217337361666665</v>
      </c>
      <c r="AC27" s="190">
        <v>0</v>
      </c>
    </row>
    <row r="28" spans="1:32" s="169" customFormat="1" x14ac:dyDescent="0.25">
      <c r="A28" s="170" t="s">
        <v>180</v>
      </c>
      <c r="B28" s="171"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69" customFormat="1" x14ac:dyDescent="0.25">
      <c r="A29" s="170" t="s">
        <v>178</v>
      </c>
      <c r="B29" s="172" t="s">
        <v>177</v>
      </c>
      <c r="C29" s="190"/>
      <c r="D29" s="190"/>
      <c r="E29" s="190"/>
      <c r="F29" s="190"/>
      <c r="G29" s="190">
        <v>0</v>
      </c>
      <c r="H29" s="190">
        <v>0</v>
      </c>
      <c r="I29" s="190"/>
      <c r="J29" s="190">
        <v>0</v>
      </c>
      <c r="K29" s="190"/>
      <c r="L29" s="190">
        <v>0</v>
      </c>
      <c r="M29" s="190"/>
      <c r="N29" s="190">
        <v>0</v>
      </c>
      <c r="O29" s="190"/>
      <c r="P29" s="190">
        <v>4.8457605383333338</v>
      </c>
      <c r="Q29" s="190"/>
      <c r="R29" s="190">
        <v>0</v>
      </c>
      <c r="S29" s="190"/>
      <c r="T29" s="190">
        <v>0</v>
      </c>
      <c r="U29" s="190"/>
      <c r="V29" s="190">
        <v>0</v>
      </c>
      <c r="W29" s="190"/>
      <c r="X29" s="190">
        <v>0</v>
      </c>
      <c r="Y29" s="190"/>
      <c r="Z29" s="190" t="s">
        <v>577</v>
      </c>
      <c r="AA29" s="190"/>
      <c r="AB29" s="190">
        <v>4.8457605383333338</v>
      </c>
      <c r="AC29" s="190">
        <v>0</v>
      </c>
    </row>
    <row r="30" spans="1:32" s="169" customFormat="1" ht="47.25" x14ac:dyDescent="0.25">
      <c r="A30" s="167" t="s">
        <v>62</v>
      </c>
      <c r="B30" s="168" t="s">
        <v>176</v>
      </c>
      <c r="C30" s="190">
        <v>25.217337360000002</v>
      </c>
      <c r="D30" s="190">
        <v>0</v>
      </c>
      <c r="E30" s="190">
        <v>0</v>
      </c>
      <c r="F30" s="190">
        <v>0</v>
      </c>
      <c r="G30" s="190">
        <v>0</v>
      </c>
      <c r="H30" s="190">
        <v>0</v>
      </c>
      <c r="I30" s="190"/>
      <c r="J30" s="190">
        <v>0</v>
      </c>
      <c r="K30" s="190"/>
      <c r="L30" s="190">
        <v>0</v>
      </c>
      <c r="M30" s="190"/>
      <c r="N30" s="190">
        <v>0</v>
      </c>
      <c r="O30" s="190"/>
      <c r="P30" s="190">
        <v>25.217337360000002</v>
      </c>
      <c r="Q30" s="190"/>
      <c r="R30" s="190">
        <v>0</v>
      </c>
      <c r="S30" s="190"/>
      <c r="T30" s="190">
        <v>0</v>
      </c>
      <c r="U30" s="190"/>
      <c r="V30" s="190">
        <v>0</v>
      </c>
      <c r="W30" s="190"/>
      <c r="X30" s="190">
        <v>0</v>
      </c>
      <c r="Y30" s="190"/>
      <c r="Z30" s="190" t="s">
        <v>577</v>
      </c>
      <c r="AA30" s="190"/>
      <c r="AB30" s="190">
        <v>25.217337360000002</v>
      </c>
      <c r="AC30" s="190">
        <v>0</v>
      </c>
    </row>
    <row r="31" spans="1:32" s="169" customFormat="1" x14ac:dyDescent="0.25">
      <c r="A31" s="167" t="s">
        <v>175</v>
      </c>
      <c r="B31" s="171" t="s">
        <v>174</v>
      </c>
      <c r="C31" s="190">
        <v>24.228802690000002</v>
      </c>
      <c r="D31" s="190">
        <v>0</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69" customFormat="1" ht="31.5" x14ac:dyDescent="0.25">
      <c r="A32" s="167" t="s">
        <v>173</v>
      </c>
      <c r="B32" s="171" t="s">
        <v>172</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69" customFormat="1" x14ac:dyDescent="0.25">
      <c r="A33" s="167" t="s">
        <v>171</v>
      </c>
      <c r="B33" s="171" t="s">
        <v>170</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69" customFormat="1" x14ac:dyDescent="0.25">
      <c r="A34" s="167" t="s">
        <v>169</v>
      </c>
      <c r="B34" s="171" t="s">
        <v>168</v>
      </c>
      <c r="C34" s="190">
        <v>0.98853467000000006</v>
      </c>
      <c r="D34" s="190">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69" customFormat="1" ht="31.5" x14ac:dyDescent="0.25">
      <c r="A35" s="167" t="s">
        <v>61</v>
      </c>
      <c r="B35" s="168"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69" customFormat="1" ht="31.5" x14ac:dyDescent="0.25">
      <c r="A36" s="170" t="s">
        <v>166</v>
      </c>
      <c r="B36" s="173" t="s">
        <v>529</v>
      </c>
      <c r="C36" s="190"/>
      <c r="D36" s="190"/>
      <c r="E36" s="190"/>
      <c r="F36" s="190"/>
      <c r="G36" s="190">
        <v>0</v>
      </c>
      <c r="H36" s="190">
        <v>0</v>
      </c>
      <c r="I36" s="190" t="s">
        <v>585</v>
      </c>
      <c r="J36" s="190">
        <v>0</v>
      </c>
      <c r="K36" s="190" t="s">
        <v>585</v>
      </c>
      <c r="L36" s="190">
        <v>0</v>
      </c>
      <c r="M36" s="190" t="s">
        <v>585</v>
      </c>
      <c r="N36" s="190">
        <v>0</v>
      </c>
      <c r="O36" s="190" t="s">
        <v>585</v>
      </c>
      <c r="P36" s="190">
        <v>0</v>
      </c>
      <c r="Q36" s="190" t="s">
        <v>585</v>
      </c>
      <c r="R36" s="190">
        <v>0</v>
      </c>
      <c r="S36" s="190" t="s">
        <v>585</v>
      </c>
      <c r="T36" s="190">
        <v>0</v>
      </c>
      <c r="U36" s="190" t="s">
        <v>585</v>
      </c>
      <c r="V36" s="190">
        <v>0</v>
      </c>
      <c r="W36" s="190" t="s">
        <v>585</v>
      </c>
      <c r="X36" s="190">
        <v>0</v>
      </c>
      <c r="Y36" s="190" t="s">
        <v>585</v>
      </c>
      <c r="Z36" s="190" t="s">
        <v>577</v>
      </c>
      <c r="AA36" s="190" t="s">
        <v>577</v>
      </c>
      <c r="AB36" s="190">
        <v>0</v>
      </c>
      <c r="AC36" s="190">
        <v>0</v>
      </c>
    </row>
    <row r="37" spans="1:29" s="169" customFormat="1" x14ac:dyDescent="0.25">
      <c r="A37" s="170" t="s">
        <v>165</v>
      </c>
      <c r="B37" s="173" t="s">
        <v>155</v>
      </c>
      <c r="C37" s="190"/>
      <c r="D37" s="190"/>
      <c r="E37" s="190"/>
      <c r="F37" s="190"/>
      <c r="G37" s="190">
        <v>0</v>
      </c>
      <c r="H37" s="190">
        <v>0</v>
      </c>
      <c r="I37" s="190" t="s">
        <v>585</v>
      </c>
      <c r="J37" s="190">
        <v>0</v>
      </c>
      <c r="K37" s="190" t="s">
        <v>585</v>
      </c>
      <c r="L37" s="190">
        <v>0</v>
      </c>
      <c r="M37" s="190" t="s">
        <v>585</v>
      </c>
      <c r="N37" s="190">
        <v>0</v>
      </c>
      <c r="O37" s="190" t="s">
        <v>585</v>
      </c>
      <c r="P37" s="190">
        <v>0</v>
      </c>
      <c r="Q37" s="190" t="s">
        <v>585</v>
      </c>
      <c r="R37" s="190">
        <v>0</v>
      </c>
      <c r="S37" s="190" t="s">
        <v>585</v>
      </c>
      <c r="T37" s="190">
        <v>0</v>
      </c>
      <c r="U37" s="190" t="s">
        <v>585</v>
      </c>
      <c r="V37" s="190">
        <v>0</v>
      </c>
      <c r="W37" s="190" t="s">
        <v>585</v>
      </c>
      <c r="X37" s="190">
        <v>0</v>
      </c>
      <c r="Y37" s="190" t="s">
        <v>585</v>
      </c>
      <c r="Z37" s="190" t="s">
        <v>577</v>
      </c>
      <c r="AA37" s="190" t="s">
        <v>577</v>
      </c>
      <c r="AB37" s="190">
        <v>0</v>
      </c>
      <c r="AC37" s="190">
        <v>0</v>
      </c>
    </row>
    <row r="38" spans="1:29" s="169" customFormat="1" x14ac:dyDescent="0.25">
      <c r="A38" s="170" t="s">
        <v>164</v>
      </c>
      <c r="B38" s="171" t="s">
        <v>530</v>
      </c>
      <c r="C38" s="190"/>
      <c r="D38" s="190"/>
      <c r="E38" s="190"/>
      <c r="F38" s="190"/>
      <c r="G38" s="190">
        <v>0</v>
      </c>
      <c r="H38" s="190">
        <v>0</v>
      </c>
      <c r="I38" s="190" t="s">
        <v>585</v>
      </c>
      <c r="J38" s="190">
        <v>0</v>
      </c>
      <c r="K38" s="190" t="s">
        <v>585</v>
      </c>
      <c r="L38" s="190">
        <v>0</v>
      </c>
      <c r="M38" s="190" t="s">
        <v>585</v>
      </c>
      <c r="N38" s="190">
        <v>0</v>
      </c>
      <c r="O38" s="190" t="s">
        <v>585</v>
      </c>
      <c r="P38" s="190">
        <v>0</v>
      </c>
      <c r="Q38" s="190" t="s">
        <v>585</v>
      </c>
      <c r="R38" s="190">
        <v>0</v>
      </c>
      <c r="S38" s="190" t="s">
        <v>585</v>
      </c>
      <c r="T38" s="190">
        <v>0</v>
      </c>
      <c r="U38" s="190" t="s">
        <v>585</v>
      </c>
      <c r="V38" s="190">
        <v>0</v>
      </c>
      <c r="W38" s="190" t="s">
        <v>585</v>
      </c>
      <c r="X38" s="190">
        <v>0</v>
      </c>
      <c r="Y38" s="190" t="s">
        <v>585</v>
      </c>
      <c r="Z38" s="190" t="s">
        <v>577</v>
      </c>
      <c r="AA38" s="190" t="s">
        <v>577</v>
      </c>
      <c r="AB38" s="190">
        <v>0</v>
      </c>
      <c r="AC38" s="190">
        <v>0</v>
      </c>
    </row>
    <row r="39" spans="1:29" s="169" customFormat="1" x14ac:dyDescent="0.25">
      <c r="A39" s="170" t="s">
        <v>163</v>
      </c>
      <c r="B39" s="171" t="s">
        <v>531</v>
      </c>
      <c r="C39" s="190"/>
      <c r="D39" s="190"/>
      <c r="E39" s="190"/>
      <c r="F39" s="190"/>
      <c r="G39" s="190">
        <v>0</v>
      </c>
      <c r="H39" s="190">
        <v>0</v>
      </c>
      <c r="I39" s="190" t="s">
        <v>585</v>
      </c>
      <c r="J39" s="190">
        <v>0</v>
      </c>
      <c r="K39" s="190" t="s">
        <v>585</v>
      </c>
      <c r="L39" s="190">
        <v>0</v>
      </c>
      <c r="M39" s="190" t="s">
        <v>585</v>
      </c>
      <c r="N39" s="190">
        <v>0</v>
      </c>
      <c r="O39" s="190" t="s">
        <v>585</v>
      </c>
      <c r="P39" s="190">
        <v>0</v>
      </c>
      <c r="Q39" s="190" t="s">
        <v>585</v>
      </c>
      <c r="R39" s="190">
        <v>0</v>
      </c>
      <c r="S39" s="190" t="s">
        <v>585</v>
      </c>
      <c r="T39" s="190">
        <v>0</v>
      </c>
      <c r="U39" s="190" t="s">
        <v>585</v>
      </c>
      <c r="V39" s="190">
        <v>0</v>
      </c>
      <c r="W39" s="190" t="s">
        <v>585</v>
      </c>
      <c r="X39" s="190">
        <v>0</v>
      </c>
      <c r="Y39" s="190" t="s">
        <v>585</v>
      </c>
      <c r="Z39" s="190" t="s">
        <v>577</v>
      </c>
      <c r="AA39" s="190" t="s">
        <v>577</v>
      </c>
      <c r="AB39" s="190">
        <v>0</v>
      </c>
      <c r="AC39" s="190">
        <v>0</v>
      </c>
    </row>
    <row r="40" spans="1:29" s="169" customFormat="1" x14ac:dyDescent="0.25">
      <c r="A40" s="170" t="s">
        <v>162</v>
      </c>
      <c r="B40" s="171" t="s">
        <v>532</v>
      </c>
      <c r="C40" s="190"/>
      <c r="D40" s="190"/>
      <c r="E40" s="190"/>
      <c r="F40" s="190"/>
      <c r="G40" s="190">
        <v>0</v>
      </c>
      <c r="H40" s="190">
        <v>0</v>
      </c>
      <c r="I40" s="190" t="s">
        <v>585</v>
      </c>
      <c r="J40" s="190">
        <v>0</v>
      </c>
      <c r="K40" s="190" t="s">
        <v>585</v>
      </c>
      <c r="L40" s="190">
        <v>0</v>
      </c>
      <c r="M40" s="190" t="s">
        <v>585</v>
      </c>
      <c r="N40" s="190">
        <v>0</v>
      </c>
      <c r="O40" s="190" t="s">
        <v>585</v>
      </c>
      <c r="P40" s="190">
        <v>0</v>
      </c>
      <c r="Q40" s="190" t="s">
        <v>585</v>
      </c>
      <c r="R40" s="190">
        <v>0</v>
      </c>
      <c r="S40" s="190" t="s">
        <v>585</v>
      </c>
      <c r="T40" s="190">
        <v>0</v>
      </c>
      <c r="U40" s="190" t="s">
        <v>585</v>
      </c>
      <c r="V40" s="190">
        <v>0</v>
      </c>
      <c r="W40" s="190" t="s">
        <v>585</v>
      </c>
      <c r="X40" s="190">
        <v>0</v>
      </c>
      <c r="Y40" s="190" t="s">
        <v>585</v>
      </c>
      <c r="Z40" s="190" t="s">
        <v>577</v>
      </c>
      <c r="AA40" s="190" t="s">
        <v>577</v>
      </c>
      <c r="AB40" s="190">
        <v>0</v>
      </c>
      <c r="AC40" s="190">
        <v>0</v>
      </c>
    </row>
    <row r="41" spans="1:29" s="169" customFormat="1" x14ac:dyDescent="0.25">
      <c r="A41" s="170" t="s">
        <v>161</v>
      </c>
      <c r="B41" s="171" t="s">
        <v>533</v>
      </c>
      <c r="C41" s="190"/>
      <c r="D41" s="190"/>
      <c r="E41" s="190"/>
      <c r="F41" s="190"/>
      <c r="G41" s="190">
        <v>0</v>
      </c>
      <c r="H41" s="190">
        <v>0</v>
      </c>
      <c r="I41" s="190" t="s">
        <v>585</v>
      </c>
      <c r="J41" s="190">
        <v>0</v>
      </c>
      <c r="K41" s="190" t="s">
        <v>585</v>
      </c>
      <c r="L41" s="190">
        <v>0</v>
      </c>
      <c r="M41" s="190" t="s">
        <v>585</v>
      </c>
      <c r="N41" s="190">
        <v>0</v>
      </c>
      <c r="O41" s="190" t="s">
        <v>585</v>
      </c>
      <c r="P41" s="190">
        <v>0</v>
      </c>
      <c r="Q41" s="190" t="s">
        <v>585</v>
      </c>
      <c r="R41" s="190">
        <v>0</v>
      </c>
      <c r="S41" s="190" t="s">
        <v>585</v>
      </c>
      <c r="T41" s="190">
        <v>0</v>
      </c>
      <c r="U41" s="190" t="s">
        <v>585</v>
      </c>
      <c r="V41" s="190">
        <v>0</v>
      </c>
      <c r="W41" s="190" t="s">
        <v>585</v>
      </c>
      <c r="X41" s="190">
        <v>0</v>
      </c>
      <c r="Y41" s="190" t="s">
        <v>585</v>
      </c>
      <c r="Z41" s="190" t="s">
        <v>577</v>
      </c>
      <c r="AA41" s="190" t="s">
        <v>577</v>
      </c>
      <c r="AB41" s="190">
        <v>0</v>
      </c>
      <c r="AC41" s="190">
        <v>0</v>
      </c>
    </row>
    <row r="42" spans="1:29" s="169" customFormat="1" x14ac:dyDescent="0.25">
      <c r="A42" s="170" t="s">
        <v>160</v>
      </c>
      <c r="B42" s="171" t="s">
        <v>534</v>
      </c>
      <c r="C42" s="190"/>
      <c r="D42" s="190"/>
      <c r="E42" s="190"/>
      <c r="F42" s="190"/>
      <c r="G42" s="190">
        <v>0</v>
      </c>
      <c r="H42" s="190">
        <v>0</v>
      </c>
      <c r="I42" s="190" t="s">
        <v>585</v>
      </c>
      <c r="J42" s="190">
        <v>0</v>
      </c>
      <c r="K42" s="190" t="s">
        <v>585</v>
      </c>
      <c r="L42" s="190">
        <v>0</v>
      </c>
      <c r="M42" s="190" t="s">
        <v>585</v>
      </c>
      <c r="N42" s="190">
        <v>0</v>
      </c>
      <c r="O42" s="190" t="s">
        <v>585</v>
      </c>
      <c r="P42" s="190">
        <v>0</v>
      </c>
      <c r="Q42" s="190" t="s">
        <v>585</v>
      </c>
      <c r="R42" s="190">
        <v>0</v>
      </c>
      <c r="S42" s="190" t="s">
        <v>585</v>
      </c>
      <c r="T42" s="190">
        <v>0</v>
      </c>
      <c r="U42" s="190" t="s">
        <v>585</v>
      </c>
      <c r="V42" s="190">
        <v>0</v>
      </c>
      <c r="W42" s="190" t="s">
        <v>585</v>
      </c>
      <c r="X42" s="190">
        <v>0</v>
      </c>
      <c r="Y42" s="190" t="s">
        <v>585</v>
      </c>
      <c r="Z42" s="190" t="s">
        <v>577</v>
      </c>
      <c r="AA42" s="190" t="s">
        <v>577</v>
      </c>
      <c r="AB42" s="190">
        <v>0</v>
      </c>
      <c r="AC42" s="190">
        <v>0</v>
      </c>
    </row>
    <row r="43" spans="1:29" s="169" customFormat="1" x14ac:dyDescent="0.25">
      <c r="A43" s="170" t="s">
        <v>535</v>
      </c>
      <c r="B43" s="171" t="s">
        <v>536</v>
      </c>
      <c r="C43" s="190"/>
      <c r="D43" s="190"/>
      <c r="E43" s="190"/>
      <c r="F43" s="190"/>
      <c r="G43" s="190">
        <v>0</v>
      </c>
      <c r="H43" s="190">
        <v>0</v>
      </c>
      <c r="I43" s="190" t="s">
        <v>585</v>
      </c>
      <c r="J43" s="190">
        <v>0</v>
      </c>
      <c r="K43" s="190" t="s">
        <v>585</v>
      </c>
      <c r="L43" s="190">
        <v>0</v>
      </c>
      <c r="M43" s="190" t="s">
        <v>585</v>
      </c>
      <c r="N43" s="190">
        <v>0</v>
      </c>
      <c r="O43" s="190" t="s">
        <v>585</v>
      </c>
      <c r="P43" s="190">
        <v>0</v>
      </c>
      <c r="Q43" s="190" t="s">
        <v>585</v>
      </c>
      <c r="R43" s="190">
        <v>0</v>
      </c>
      <c r="S43" s="190" t="s">
        <v>585</v>
      </c>
      <c r="T43" s="190">
        <v>0</v>
      </c>
      <c r="U43" s="190" t="s">
        <v>585</v>
      </c>
      <c r="V43" s="190">
        <v>0</v>
      </c>
      <c r="W43" s="190" t="s">
        <v>585</v>
      </c>
      <c r="X43" s="190">
        <v>0</v>
      </c>
      <c r="Y43" s="190" t="s">
        <v>585</v>
      </c>
      <c r="Z43" s="190" t="s">
        <v>577</v>
      </c>
      <c r="AA43" s="190" t="s">
        <v>577</v>
      </c>
      <c r="AB43" s="190">
        <v>0</v>
      </c>
      <c r="AC43" s="190">
        <v>0</v>
      </c>
    </row>
    <row r="44" spans="1:29" s="169" customFormat="1" x14ac:dyDescent="0.25">
      <c r="A44" s="170" t="s">
        <v>537</v>
      </c>
      <c r="B44" s="171" t="s">
        <v>538</v>
      </c>
      <c r="C44" s="190"/>
      <c r="D44" s="190"/>
      <c r="E44" s="190"/>
      <c r="F44" s="190"/>
      <c r="G44" s="190">
        <v>0</v>
      </c>
      <c r="H44" s="190">
        <v>0</v>
      </c>
      <c r="I44" s="190" t="s">
        <v>585</v>
      </c>
      <c r="J44" s="190">
        <v>0</v>
      </c>
      <c r="K44" s="190" t="s">
        <v>585</v>
      </c>
      <c r="L44" s="190">
        <v>0</v>
      </c>
      <c r="M44" s="190" t="s">
        <v>585</v>
      </c>
      <c r="N44" s="190">
        <v>0</v>
      </c>
      <c r="O44" s="190" t="s">
        <v>585</v>
      </c>
      <c r="P44" s="190">
        <v>0</v>
      </c>
      <c r="Q44" s="190" t="s">
        <v>585</v>
      </c>
      <c r="R44" s="190">
        <v>0</v>
      </c>
      <c r="S44" s="190" t="s">
        <v>585</v>
      </c>
      <c r="T44" s="190">
        <v>0</v>
      </c>
      <c r="U44" s="190" t="s">
        <v>585</v>
      </c>
      <c r="V44" s="190">
        <v>0</v>
      </c>
      <c r="W44" s="190" t="s">
        <v>585</v>
      </c>
      <c r="X44" s="190">
        <v>0</v>
      </c>
      <c r="Y44" s="190" t="s">
        <v>585</v>
      </c>
      <c r="Z44" s="190" t="s">
        <v>577</v>
      </c>
      <c r="AA44" s="190" t="s">
        <v>577</v>
      </c>
      <c r="AB44" s="190">
        <v>0</v>
      </c>
      <c r="AC44" s="190">
        <v>0</v>
      </c>
    </row>
    <row r="45" spans="1:29" s="169" customFormat="1" x14ac:dyDescent="0.25">
      <c r="A45" s="170" t="s">
        <v>539</v>
      </c>
      <c r="B45" s="171" t="s">
        <v>540</v>
      </c>
      <c r="C45" s="190"/>
      <c r="D45" s="190"/>
      <c r="E45" s="190"/>
      <c r="F45" s="190"/>
      <c r="G45" s="190">
        <v>0</v>
      </c>
      <c r="H45" s="190">
        <v>0</v>
      </c>
      <c r="I45" s="190" t="s">
        <v>585</v>
      </c>
      <c r="J45" s="190">
        <v>0</v>
      </c>
      <c r="K45" s="190" t="s">
        <v>585</v>
      </c>
      <c r="L45" s="190">
        <v>0</v>
      </c>
      <c r="M45" s="190" t="s">
        <v>585</v>
      </c>
      <c r="N45" s="190">
        <v>0</v>
      </c>
      <c r="O45" s="190" t="s">
        <v>585</v>
      </c>
      <c r="P45" s="190">
        <v>0</v>
      </c>
      <c r="Q45" s="190" t="s">
        <v>585</v>
      </c>
      <c r="R45" s="190">
        <v>0</v>
      </c>
      <c r="S45" s="190" t="s">
        <v>585</v>
      </c>
      <c r="T45" s="190">
        <v>0</v>
      </c>
      <c r="U45" s="190" t="s">
        <v>585</v>
      </c>
      <c r="V45" s="190">
        <v>0</v>
      </c>
      <c r="W45" s="190" t="s">
        <v>585</v>
      </c>
      <c r="X45" s="190">
        <v>0</v>
      </c>
      <c r="Y45" s="190" t="s">
        <v>585</v>
      </c>
      <c r="Z45" s="190" t="s">
        <v>577</v>
      </c>
      <c r="AA45" s="190" t="s">
        <v>577</v>
      </c>
      <c r="AB45" s="190">
        <v>0</v>
      </c>
      <c r="AC45" s="190">
        <v>0</v>
      </c>
    </row>
    <row r="46" spans="1:29" s="169" customFormat="1" x14ac:dyDescent="0.25">
      <c r="A46" s="170" t="s">
        <v>541</v>
      </c>
      <c r="B46" s="171" t="s">
        <v>542</v>
      </c>
      <c r="C46" s="190"/>
      <c r="D46" s="190"/>
      <c r="E46" s="190"/>
      <c r="F46" s="190"/>
      <c r="G46" s="190">
        <v>0</v>
      </c>
      <c r="H46" s="190">
        <v>0</v>
      </c>
      <c r="I46" s="190" t="s">
        <v>585</v>
      </c>
      <c r="J46" s="190">
        <v>0</v>
      </c>
      <c r="K46" s="190" t="s">
        <v>585</v>
      </c>
      <c r="L46" s="190">
        <v>0</v>
      </c>
      <c r="M46" s="190" t="s">
        <v>585</v>
      </c>
      <c r="N46" s="190">
        <v>0</v>
      </c>
      <c r="O46" s="190" t="s">
        <v>585</v>
      </c>
      <c r="P46" s="190">
        <v>0</v>
      </c>
      <c r="Q46" s="190" t="s">
        <v>585</v>
      </c>
      <c r="R46" s="190">
        <v>0</v>
      </c>
      <c r="S46" s="190" t="s">
        <v>585</v>
      </c>
      <c r="T46" s="190">
        <v>0</v>
      </c>
      <c r="U46" s="190" t="s">
        <v>585</v>
      </c>
      <c r="V46" s="190">
        <v>0</v>
      </c>
      <c r="W46" s="190" t="s">
        <v>585</v>
      </c>
      <c r="X46" s="190">
        <v>0</v>
      </c>
      <c r="Y46" s="190" t="s">
        <v>585</v>
      </c>
      <c r="Z46" s="190" t="s">
        <v>577</v>
      </c>
      <c r="AA46" s="190" t="s">
        <v>577</v>
      </c>
      <c r="AB46" s="190">
        <v>0</v>
      </c>
      <c r="AC46" s="190">
        <v>0</v>
      </c>
    </row>
    <row r="47" spans="1:29" s="169" customFormat="1" x14ac:dyDescent="0.25">
      <c r="A47" s="167" t="s">
        <v>60</v>
      </c>
      <c r="B47" s="168"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69" customFormat="1" ht="31.5" x14ac:dyDescent="0.25">
      <c r="A48" s="170" t="s">
        <v>158</v>
      </c>
      <c r="B48" s="173" t="s">
        <v>529</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577</v>
      </c>
      <c r="AA48" s="190"/>
      <c r="AB48" s="190">
        <v>0</v>
      </c>
      <c r="AC48" s="190">
        <v>0</v>
      </c>
    </row>
    <row r="49" spans="1:29" s="169" customFormat="1" x14ac:dyDescent="0.25">
      <c r="A49" s="170" t="s">
        <v>157</v>
      </c>
      <c r="B49" s="173" t="s">
        <v>155</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577</v>
      </c>
      <c r="AA49" s="190"/>
      <c r="AB49" s="190">
        <v>0</v>
      </c>
      <c r="AC49" s="190">
        <v>0</v>
      </c>
    </row>
    <row r="50" spans="1:29" s="169" customFormat="1" ht="31.5" x14ac:dyDescent="0.25">
      <c r="A50" s="170" t="s">
        <v>156</v>
      </c>
      <c r="B50" s="171" t="s">
        <v>153</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577</v>
      </c>
      <c r="AA50" s="190"/>
      <c r="AB50" s="190">
        <v>0</v>
      </c>
      <c r="AC50" s="190">
        <v>0</v>
      </c>
    </row>
    <row r="51" spans="1:29" s="169" customFormat="1" ht="31.5" x14ac:dyDescent="0.25">
      <c r="A51" s="170" t="s">
        <v>154</v>
      </c>
      <c r="B51" s="171" t="s">
        <v>151</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577</v>
      </c>
      <c r="AA51" s="190"/>
      <c r="AB51" s="190">
        <v>0</v>
      </c>
      <c r="AC51" s="190">
        <v>0</v>
      </c>
    </row>
    <row r="52" spans="1:29" s="169" customFormat="1" x14ac:dyDescent="0.25">
      <c r="A52" s="170" t="s">
        <v>152</v>
      </c>
      <c r="B52" s="171" t="s">
        <v>149</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577</v>
      </c>
      <c r="AA52" s="190"/>
      <c r="AB52" s="190">
        <v>0</v>
      </c>
      <c r="AC52" s="190">
        <v>0</v>
      </c>
    </row>
    <row r="53" spans="1:29" s="169" customFormat="1" x14ac:dyDescent="0.25">
      <c r="A53" s="170" t="s">
        <v>150</v>
      </c>
      <c r="B53" s="171" t="s">
        <v>531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577</v>
      </c>
      <c r="AA53" s="190"/>
      <c r="AB53" s="190">
        <v>0</v>
      </c>
      <c r="AC53" s="190">
        <v>0</v>
      </c>
    </row>
    <row r="54" spans="1:29" s="169" customFormat="1" x14ac:dyDescent="0.25">
      <c r="A54" s="170" t="s">
        <v>148</v>
      </c>
      <c r="B54" s="171" t="s">
        <v>532</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577</v>
      </c>
      <c r="AA54" s="190"/>
      <c r="AB54" s="190">
        <v>0</v>
      </c>
      <c r="AC54" s="190">
        <v>0</v>
      </c>
    </row>
    <row r="55" spans="1:29" s="169" customFormat="1" x14ac:dyDescent="0.25">
      <c r="A55" s="170" t="s">
        <v>543</v>
      </c>
      <c r="B55" s="171" t="s">
        <v>533</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577</v>
      </c>
      <c r="AA55" s="190"/>
      <c r="AB55" s="190">
        <v>0</v>
      </c>
      <c r="AC55" s="190">
        <v>0</v>
      </c>
    </row>
    <row r="56" spans="1:29" s="169" customFormat="1" x14ac:dyDescent="0.25">
      <c r="A56" s="170" t="s">
        <v>544</v>
      </c>
      <c r="B56" s="171" t="s">
        <v>534</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577</v>
      </c>
      <c r="AA56" s="190"/>
      <c r="AB56" s="190">
        <v>0</v>
      </c>
      <c r="AC56" s="190">
        <v>0</v>
      </c>
    </row>
    <row r="57" spans="1:29" s="169" customFormat="1" x14ac:dyDescent="0.25">
      <c r="A57" s="170" t="s">
        <v>545</v>
      </c>
      <c r="B57" s="171" t="s">
        <v>536</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577</v>
      </c>
      <c r="AA57" s="190"/>
      <c r="AB57" s="190">
        <v>0</v>
      </c>
      <c r="AC57" s="190">
        <v>0</v>
      </c>
    </row>
    <row r="58" spans="1:29" s="169" customFormat="1" x14ac:dyDescent="0.25">
      <c r="A58" s="170" t="s">
        <v>546</v>
      </c>
      <c r="B58" s="171" t="s">
        <v>538</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577</v>
      </c>
      <c r="AA58" s="190"/>
      <c r="AB58" s="190">
        <v>0</v>
      </c>
      <c r="AC58" s="190">
        <v>0</v>
      </c>
    </row>
    <row r="59" spans="1:29" s="169" customFormat="1" x14ac:dyDescent="0.25">
      <c r="A59" s="170" t="s">
        <v>547</v>
      </c>
      <c r="B59" s="171" t="s">
        <v>540</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577</v>
      </c>
      <c r="AA59" s="190"/>
      <c r="AB59" s="190">
        <v>0</v>
      </c>
      <c r="AC59" s="190">
        <v>0</v>
      </c>
    </row>
    <row r="60" spans="1:29" s="169" customFormat="1" x14ac:dyDescent="0.25">
      <c r="A60" s="170" t="s">
        <v>548</v>
      </c>
      <c r="B60" s="171" t="s">
        <v>542</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577</v>
      </c>
      <c r="AA60" s="190"/>
      <c r="AB60" s="190">
        <v>0</v>
      </c>
      <c r="AC60" s="190">
        <v>0</v>
      </c>
    </row>
    <row r="61" spans="1:29" s="169" customFormat="1" ht="35.25" customHeight="1" x14ac:dyDescent="0.25">
      <c r="A61" s="167" t="s">
        <v>58</v>
      </c>
      <c r="B61" s="168"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69" customFormat="1" x14ac:dyDescent="0.25">
      <c r="A62" s="170" t="s">
        <v>146</v>
      </c>
      <c r="B62" s="171" t="s">
        <v>145</v>
      </c>
      <c r="C62" s="190">
        <v>25.217337360000002</v>
      </c>
      <c r="D62" s="190">
        <v>0</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577</v>
      </c>
      <c r="AA62" s="190"/>
      <c r="AB62" s="190">
        <v>0</v>
      </c>
      <c r="AC62" s="190">
        <v>0</v>
      </c>
    </row>
    <row r="63" spans="1:29" s="169" customFormat="1" x14ac:dyDescent="0.25">
      <c r="A63" s="170" t="s">
        <v>144</v>
      </c>
      <c r="B63" s="171" t="s">
        <v>137</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577</v>
      </c>
      <c r="AA63" s="190"/>
      <c r="AB63" s="190">
        <v>0</v>
      </c>
      <c r="AC63" s="190">
        <v>0</v>
      </c>
    </row>
    <row r="64" spans="1:29" s="169" customFormat="1" x14ac:dyDescent="0.25">
      <c r="A64" s="170" t="s">
        <v>143</v>
      </c>
      <c r="B64" s="173" t="s">
        <v>136</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577</v>
      </c>
      <c r="AA64" s="190"/>
      <c r="AB64" s="190">
        <v>0</v>
      </c>
      <c r="AC64" s="190">
        <v>0</v>
      </c>
    </row>
    <row r="65" spans="1:29" s="169" customFormat="1" x14ac:dyDescent="0.25">
      <c r="A65" s="170" t="s">
        <v>142</v>
      </c>
      <c r="B65" s="173" t="s">
        <v>135</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577</v>
      </c>
      <c r="AA65" s="190"/>
      <c r="AB65" s="190">
        <v>0</v>
      </c>
      <c r="AC65" s="190">
        <v>0</v>
      </c>
    </row>
    <row r="66" spans="1:29" s="169" customFormat="1" x14ac:dyDescent="0.25">
      <c r="A66" s="170" t="s">
        <v>141</v>
      </c>
      <c r="B66" s="173" t="s">
        <v>138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577</v>
      </c>
      <c r="AA66" s="190"/>
      <c r="AB66" s="190">
        <v>0</v>
      </c>
      <c r="AC66" s="190">
        <v>0</v>
      </c>
    </row>
    <row r="67" spans="1:29" s="169" customFormat="1" x14ac:dyDescent="0.25">
      <c r="A67" s="170" t="s">
        <v>140</v>
      </c>
      <c r="B67" s="173" t="s">
        <v>549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577</v>
      </c>
      <c r="AA67" s="190"/>
      <c r="AB67" s="190">
        <v>0</v>
      </c>
      <c r="AC67" s="190">
        <v>0</v>
      </c>
    </row>
    <row r="68" spans="1:29" s="169" customFormat="1" x14ac:dyDescent="0.25">
      <c r="A68" s="170" t="s">
        <v>550</v>
      </c>
      <c r="B68" s="173" t="s">
        <v>551</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577</v>
      </c>
      <c r="AA68" s="190"/>
      <c r="AB68" s="190">
        <v>0</v>
      </c>
      <c r="AC68" s="190">
        <v>0</v>
      </c>
    </row>
    <row r="69" spans="1:29" s="169" customFormat="1" x14ac:dyDescent="0.25">
      <c r="A69" s="170" t="s">
        <v>552</v>
      </c>
      <c r="B69" s="173" t="s">
        <v>553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577</v>
      </c>
      <c r="AA69" s="190"/>
      <c r="AB69" s="190">
        <v>0</v>
      </c>
      <c r="AC69" s="190">
        <v>0</v>
      </c>
    </row>
    <row r="70" spans="1:29" s="169" customFormat="1" x14ac:dyDescent="0.25">
      <c r="A70" s="170" t="s">
        <v>554</v>
      </c>
      <c r="B70" s="173" t="s">
        <v>555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577</v>
      </c>
      <c r="AA70" s="190"/>
      <c r="AB70" s="190">
        <v>0</v>
      </c>
      <c r="AC70" s="190">
        <v>0</v>
      </c>
    </row>
    <row r="71" spans="1:29" s="169" customFormat="1" x14ac:dyDescent="0.25">
      <c r="A71" s="170" t="s">
        <v>556</v>
      </c>
      <c r="B71" s="173" t="s">
        <v>557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577</v>
      </c>
      <c r="AA71" s="190"/>
      <c r="AB71" s="190">
        <v>0</v>
      </c>
      <c r="AC71" s="190">
        <v>0</v>
      </c>
    </row>
    <row r="72" spans="1:29" s="169" customFormat="1" x14ac:dyDescent="0.25">
      <c r="A72" s="170" t="s">
        <v>558</v>
      </c>
      <c r="B72" s="173" t="s">
        <v>559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577</v>
      </c>
      <c r="AA72" s="190"/>
      <c r="AB72" s="190">
        <v>0</v>
      </c>
      <c r="AC72" s="190">
        <v>0</v>
      </c>
    </row>
    <row r="73" spans="1:29" s="169" customFormat="1" x14ac:dyDescent="0.25">
      <c r="A73" s="170" t="s">
        <v>560</v>
      </c>
      <c r="B73" s="173" t="s">
        <v>561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577</v>
      </c>
      <c r="AA73" s="190"/>
      <c r="AB73" s="190">
        <v>0</v>
      </c>
      <c r="AC73" s="190">
        <v>0</v>
      </c>
    </row>
    <row r="74" spans="1:29" s="169" customFormat="1" ht="36.75" customHeight="1" x14ac:dyDescent="0.25">
      <c r="A74" s="167" t="s">
        <v>57</v>
      </c>
      <c r="B74" s="174"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577</v>
      </c>
      <c r="AA74" s="190"/>
      <c r="AB74" s="190">
        <v>0</v>
      </c>
      <c r="AC74" s="190">
        <v>0</v>
      </c>
    </row>
    <row r="75" spans="1:29" s="169" customFormat="1" x14ac:dyDescent="0.25">
      <c r="A75" s="167" t="s">
        <v>55</v>
      </c>
      <c r="B75" s="168"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69" customFormat="1" ht="31.5" x14ac:dyDescent="0.25">
      <c r="A76" s="170" t="s">
        <v>229</v>
      </c>
      <c r="B76" s="173" t="s">
        <v>529</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577</v>
      </c>
      <c r="AA76" s="190"/>
      <c r="AB76" s="190">
        <v>0</v>
      </c>
      <c r="AC76" s="190">
        <v>0</v>
      </c>
    </row>
    <row r="77" spans="1:29" s="169" customFormat="1" x14ac:dyDescent="0.25">
      <c r="A77" s="170" t="s">
        <v>230</v>
      </c>
      <c r="B77" s="173" t="s">
        <v>155</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577</v>
      </c>
      <c r="AA77" s="190"/>
      <c r="AB77" s="190">
        <v>0</v>
      </c>
      <c r="AC77" s="190">
        <v>0</v>
      </c>
    </row>
    <row r="78" spans="1:29" s="169" customFormat="1" x14ac:dyDescent="0.25">
      <c r="A78" s="170" t="s">
        <v>231</v>
      </c>
      <c r="B78" s="171" t="s">
        <v>562</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577</v>
      </c>
      <c r="AA78" s="190"/>
      <c r="AB78" s="190">
        <v>0</v>
      </c>
      <c r="AC78" s="190">
        <v>0</v>
      </c>
    </row>
    <row r="79" spans="1:29" s="169" customFormat="1" x14ac:dyDescent="0.25">
      <c r="A79" s="170" t="s">
        <v>232</v>
      </c>
      <c r="B79" s="171" t="s">
        <v>531</v>
      </c>
      <c r="C79" s="191"/>
      <c r="D79" s="192"/>
      <c r="E79" s="193"/>
      <c r="F79" s="193"/>
      <c r="G79" s="190">
        <v>0</v>
      </c>
      <c r="H79" s="190">
        <v>0</v>
      </c>
      <c r="I79" s="192"/>
      <c r="J79" s="190">
        <v>0</v>
      </c>
      <c r="K79" s="192"/>
      <c r="L79" s="190">
        <v>0</v>
      </c>
      <c r="M79" s="192"/>
      <c r="N79" s="190">
        <v>0</v>
      </c>
      <c r="O79" s="192"/>
      <c r="P79" s="190">
        <v>0</v>
      </c>
      <c r="Q79" s="192"/>
      <c r="R79" s="190">
        <v>0</v>
      </c>
      <c r="S79" s="192"/>
      <c r="T79" s="190">
        <v>0</v>
      </c>
      <c r="U79" s="192"/>
      <c r="V79" s="190">
        <v>0</v>
      </c>
      <c r="W79" s="192"/>
      <c r="X79" s="190">
        <v>0</v>
      </c>
      <c r="Y79" s="192"/>
      <c r="Z79" s="190" t="s">
        <v>577</v>
      </c>
      <c r="AA79" s="192"/>
      <c r="AB79" s="190">
        <v>0</v>
      </c>
      <c r="AC79" s="190">
        <v>0</v>
      </c>
    </row>
    <row r="80" spans="1:29" s="169" customFormat="1" x14ac:dyDescent="0.25">
      <c r="A80" s="170" t="s">
        <v>233</v>
      </c>
      <c r="B80" s="171" t="s">
        <v>532</v>
      </c>
      <c r="C80" s="191"/>
      <c r="D80" s="192"/>
      <c r="E80" s="193"/>
      <c r="F80" s="193"/>
      <c r="G80" s="190">
        <v>0</v>
      </c>
      <c r="H80" s="190">
        <v>0</v>
      </c>
      <c r="I80" s="192"/>
      <c r="J80" s="190">
        <v>0</v>
      </c>
      <c r="K80" s="192"/>
      <c r="L80" s="190">
        <v>0</v>
      </c>
      <c r="M80" s="192"/>
      <c r="N80" s="190">
        <v>0</v>
      </c>
      <c r="O80" s="192"/>
      <c r="P80" s="190">
        <v>0</v>
      </c>
      <c r="Q80" s="192"/>
      <c r="R80" s="190">
        <v>0</v>
      </c>
      <c r="S80" s="192"/>
      <c r="T80" s="190">
        <v>0</v>
      </c>
      <c r="U80" s="192"/>
      <c r="V80" s="190">
        <v>0</v>
      </c>
      <c r="W80" s="192"/>
      <c r="X80" s="190">
        <v>0</v>
      </c>
      <c r="Y80" s="192"/>
      <c r="Z80" s="190" t="s">
        <v>577</v>
      </c>
      <c r="AA80" s="192"/>
      <c r="AB80" s="190">
        <v>0</v>
      </c>
      <c r="AC80" s="190">
        <v>0</v>
      </c>
    </row>
    <row r="81" spans="1:29" s="169" customFormat="1" x14ac:dyDescent="0.25">
      <c r="A81" s="170" t="s">
        <v>563</v>
      </c>
      <c r="B81" s="171" t="s">
        <v>533</v>
      </c>
      <c r="C81" s="191"/>
      <c r="D81" s="192"/>
      <c r="E81" s="193"/>
      <c r="F81" s="193"/>
      <c r="G81" s="190">
        <v>0</v>
      </c>
      <c r="H81" s="190">
        <v>0</v>
      </c>
      <c r="I81" s="192"/>
      <c r="J81" s="190">
        <v>0</v>
      </c>
      <c r="K81" s="192"/>
      <c r="L81" s="190">
        <v>0</v>
      </c>
      <c r="M81" s="192"/>
      <c r="N81" s="190">
        <v>0</v>
      </c>
      <c r="O81" s="192"/>
      <c r="P81" s="190">
        <v>0</v>
      </c>
      <c r="Q81" s="192"/>
      <c r="R81" s="190">
        <v>0</v>
      </c>
      <c r="S81" s="192"/>
      <c r="T81" s="190">
        <v>0</v>
      </c>
      <c r="U81" s="192"/>
      <c r="V81" s="190">
        <v>0</v>
      </c>
      <c r="W81" s="192"/>
      <c r="X81" s="190">
        <v>0</v>
      </c>
      <c r="Y81" s="192"/>
      <c r="Z81" s="190" t="s">
        <v>577</v>
      </c>
      <c r="AA81" s="192"/>
      <c r="AB81" s="190">
        <v>0</v>
      </c>
      <c r="AC81" s="190">
        <v>0</v>
      </c>
    </row>
    <row r="82" spans="1:29" s="169" customFormat="1" x14ac:dyDescent="0.25">
      <c r="A82" s="170" t="s">
        <v>564</v>
      </c>
      <c r="B82" s="171" t="s">
        <v>534</v>
      </c>
      <c r="C82" s="191"/>
      <c r="D82" s="192"/>
      <c r="E82" s="193"/>
      <c r="F82" s="193"/>
      <c r="G82" s="190">
        <v>0</v>
      </c>
      <c r="H82" s="190">
        <v>0</v>
      </c>
      <c r="I82" s="192"/>
      <c r="J82" s="190">
        <v>0</v>
      </c>
      <c r="K82" s="192"/>
      <c r="L82" s="190">
        <v>0</v>
      </c>
      <c r="M82" s="192"/>
      <c r="N82" s="190">
        <v>0</v>
      </c>
      <c r="O82" s="192"/>
      <c r="P82" s="190">
        <v>0</v>
      </c>
      <c r="Q82" s="192"/>
      <c r="R82" s="190">
        <v>0</v>
      </c>
      <c r="S82" s="192"/>
      <c r="T82" s="190">
        <v>0</v>
      </c>
      <c r="U82" s="192"/>
      <c r="V82" s="190">
        <v>0</v>
      </c>
      <c r="W82" s="192"/>
      <c r="X82" s="190">
        <v>0</v>
      </c>
      <c r="Y82" s="192"/>
      <c r="Z82" s="190" t="s">
        <v>577</v>
      </c>
      <c r="AA82" s="192"/>
      <c r="AB82" s="190">
        <v>0</v>
      </c>
      <c r="AC82" s="190">
        <v>0</v>
      </c>
    </row>
    <row r="83" spans="1:29" s="169" customFormat="1" x14ac:dyDescent="0.25">
      <c r="A83" s="170" t="s">
        <v>565</v>
      </c>
      <c r="B83" s="171" t="s">
        <v>536</v>
      </c>
      <c r="C83" s="191"/>
      <c r="D83" s="192"/>
      <c r="E83" s="193"/>
      <c r="F83" s="193"/>
      <c r="G83" s="190">
        <v>0</v>
      </c>
      <c r="H83" s="190">
        <v>0</v>
      </c>
      <c r="I83" s="192"/>
      <c r="J83" s="190">
        <v>0</v>
      </c>
      <c r="K83" s="192"/>
      <c r="L83" s="190">
        <v>0</v>
      </c>
      <c r="M83" s="192"/>
      <c r="N83" s="190">
        <v>0</v>
      </c>
      <c r="O83" s="192"/>
      <c r="P83" s="190">
        <v>0</v>
      </c>
      <c r="Q83" s="192"/>
      <c r="R83" s="190">
        <v>0</v>
      </c>
      <c r="S83" s="192"/>
      <c r="T83" s="190">
        <v>0</v>
      </c>
      <c r="U83" s="192"/>
      <c r="V83" s="190">
        <v>0</v>
      </c>
      <c r="W83" s="192"/>
      <c r="X83" s="190">
        <v>0</v>
      </c>
      <c r="Y83" s="192"/>
      <c r="Z83" s="190" t="s">
        <v>577</v>
      </c>
      <c r="AA83" s="192"/>
      <c r="AB83" s="190">
        <v>0</v>
      </c>
      <c r="AC83" s="190">
        <v>0</v>
      </c>
    </row>
    <row r="84" spans="1:29" s="169" customFormat="1" x14ac:dyDescent="0.25">
      <c r="A84" s="170" t="s">
        <v>566</v>
      </c>
      <c r="B84" s="171" t="s">
        <v>538</v>
      </c>
      <c r="C84" s="191"/>
      <c r="D84" s="192"/>
      <c r="E84" s="193"/>
      <c r="F84" s="193"/>
      <c r="G84" s="190">
        <v>0</v>
      </c>
      <c r="H84" s="190">
        <v>0</v>
      </c>
      <c r="I84" s="192"/>
      <c r="J84" s="190">
        <v>0</v>
      </c>
      <c r="K84" s="192"/>
      <c r="L84" s="190">
        <v>0</v>
      </c>
      <c r="M84" s="192"/>
      <c r="N84" s="190">
        <v>0</v>
      </c>
      <c r="O84" s="192"/>
      <c r="P84" s="190">
        <v>0</v>
      </c>
      <c r="Q84" s="192"/>
      <c r="R84" s="190">
        <v>0</v>
      </c>
      <c r="S84" s="192"/>
      <c r="T84" s="190">
        <v>0</v>
      </c>
      <c r="U84" s="192"/>
      <c r="V84" s="190">
        <v>0</v>
      </c>
      <c r="W84" s="192"/>
      <c r="X84" s="190">
        <v>0</v>
      </c>
      <c r="Y84" s="192"/>
      <c r="Z84" s="190" t="s">
        <v>577</v>
      </c>
      <c r="AA84" s="192"/>
      <c r="AB84" s="190">
        <v>0</v>
      </c>
      <c r="AC84" s="190">
        <v>0</v>
      </c>
    </row>
    <row r="85" spans="1:29" s="169" customFormat="1" x14ac:dyDescent="0.25">
      <c r="A85" s="170" t="s">
        <v>567</v>
      </c>
      <c r="B85" s="171" t="s">
        <v>540</v>
      </c>
      <c r="C85" s="191"/>
      <c r="D85" s="192"/>
      <c r="E85" s="193"/>
      <c r="F85" s="193"/>
      <c r="G85" s="190">
        <v>0</v>
      </c>
      <c r="H85" s="190">
        <v>0</v>
      </c>
      <c r="I85" s="192"/>
      <c r="J85" s="190">
        <v>0</v>
      </c>
      <c r="K85" s="192"/>
      <c r="L85" s="190">
        <v>0</v>
      </c>
      <c r="M85" s="192"/>
      <c r="N85" s="190">
        <v>0</v>
      </c>
      <c r="O85" s="192"/>
      <c r="P85" s="190">
        <v>0</v>
      </c>
      <c r="Q85" s="192"/>
      <c r="R85" s="190">
        <v>0</v>
      </c>
      <c r="S85" s="192"/>
      <c r="T85" s="190">
        <v>0</v>
      </c>
      <c r="U85" s="192"/>
      <c r="V85" s="190">
        <v>0</v>
      </c>
      <c r="W85" s="192"/>
      <c r="X85" s="190">
        <v>0</v>
      </c>
      <c r="Y85" s="192"/>
      <c r="Z85" s="190" t="s">
        <v>577</v>
      </c>
      <c r="AA85" s="192"/>
      <c r="AB85" s="190">
        <v>0</v>
      </c>
      <c r="AC85" s="190">
        <v>0</v>
      </c>
    </row>
    <row r="86" spans="1:29" s="169" customFormat="1" ht="13.5" customHeight="1" x14ac:dyDescent="0.25">
      <c r="A86" s="170" t="s">
        <v>568</v>
      </c>
      <c r="B86" s="171" t="s">
        <v>542</v>
      </c>
      <c r="C86" s="194"/>
      <c r="D86" s="192"/>
      <c r="E86" s="193"/>
      <c r="F86" s="193"/>
      <c r="G86" s="190">
        <v>0</v>
      </c>
      <c r="H86" s="190">
        <v>0</v>
      </c>
      <c r="I86" s="192"/>
      <c r="J86" s="190">
        <v>0</v>
      </c>
      <c r="K86" s="192"/>
      <c r="L86" s="190">
        <v>0</v>
      </c>
      <c r="M86" s="192"/>
      <c r="N86" s="190">
        <v>0</v>
      </c>
      <c r="O86" s="192"/>
      <c r="P86" s="190">
        <v>0</v>
      </c>
      <c r="Q86" s="192"/>
      <c r="R86" s="190">
        <v>0</v>
      </c>
      <c r="S86" s="192"/>
      <c r="T86" s="190">
        <v>0</v>
      </c>
      <c r="U86" s="192"/>
      <c r="V86" s="190">
        <v>0</v>
      </c>
      <c r="W86" s="192"/>
      <c r="X86" s="190">
        <v>0</v>
      </c>
      <c r="Y86" s="192"/>
      <c r="Z86" s="190" t="s">
        <v>577</v>
      </c>
      <c r="AA86" s="192"/>
      <c r="AB86" s="190">
        <v>0</v>
      </c>
      <c r="AC86" s="190">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38" sqref="Q3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N_NS1200.PR.0010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35.25" customHeight="1" x14ac:dyDescent="0.25">
      <c r="A15" s="280"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31" t="s">
        <v>504</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26" customFormat="1" ht="58.5" customHeight="1" x14ac:dyDescent="0.25">
      <c r="A22" s="322" t="s">
        <v>51</v>
      </c>
      <c r="B22" s="333" t="s">
        <v>23</v>
      </c>
      <c r="C22" s="322" t="s">
        <v>50</v>
      </c>
      <c r="D22" s="322" t="s">
        <v>49</v>
      </c>
      <c r="E22" s="336" t="s">
        <v>515</v>
      </c>
      <c r="F22" s="337"/>
      <c r="G22" s="337"/>
      <c r="H22" s="337"/>
      <c r="I22" s="337"/>
      <c r="J22" s="337"/>
      <c r="K22" s="337"/>
      <c r="L22" s="338"/>
      <c r="M22" s="322" t="s">
        <v>48</v>
      </c>
      <c r="N22" s="322" t="s">
        <v>47</v>
      </c>
      <c r="O22" s="322" t="s">
        <v>46</v>
      </c>
      <c r="P22" s="317" t="s">
        <v>264</v>
      </c>
      <c r="Q22" s="317" t="s">
        <v>45</v>
      </c>
      <c r="R22" s="317" t="s">
        <v>44</v>
      </c>
      <c r="S22" s="317" t="s">
        <v>43</v>
      </c>
      <c r="T22" s="317"/>
      <c r="U22" s="339" t="s">
        <v>42</v>
      </c>
      <c r="V22" s="339" t="s">
        <v>41</v>
      </c>
      <c r="W22" s="317" t="s">
        <v>40</v>
      </c>
      <c r="X22" s="317" t="s">
        <v>39</v>
      </c>
      <c r="Y22" s="317" t="s">
        <v>38</v>
      </c>
      <c r="Z22" s="324" t="s">
        <v>37</v>
      </c>
      <c r="AA22" s="317" t="s">
        <v>36</v>
      </c>
      <c r="AB22" s="317" t="s">
        <v>35</v>
      </c>
      <c r="AC22" s="317" t="s">
        <v>34</v>
      </c>
      <c r="AD22" s="317" t="s">
        <v>33</v>
      </c>
      <c r="AE22" s="317" t="s">
        <v>32</v>
      </c>
      <c r="AF22" s="317" t="s">
        <v>31</v>
      </c>
      <c r="AG22" s="317"/>
      <c r="AH22" s="317"/>
      <c r="AI22" s="317"/>
      <c r="AJ22" s="317"/>
      <c r="AK22" s="317"/>
      <c r="AL22" s="317" t="s">
        <v>30</v>
      </c>
      <c r="AM22" s="317"/>
      <c r="AN22" s="317"/>
      <c r="AO22" s="317"/>
      <c r="AP22" s="317" t="s">
        <v>29</v>
      </c>
      <c r="AQ22" s="317"/>
      <c r="AR22" s="317" t="s">
        <v>28</v>
      </c>
      <c r="AS22" s="317" t="s">
        <v>27</v>
      </c>
      <c r="AT22" s="317" t="s">
        <v>26</v>
      </c>
      <c r="AU22" s="317" t="s">
        <v>25</v>
      </c>
      <c r="AV22" s="325" t="s">
        <v>24</v>
      </c>
    </row>
    <row r="23" spans="1:48" s="26" customFormat="1" ht="64.5" customHeight="1" x14ac:dyDescent="0.25">
      <c r="A23" s="332"/>
      <c r="B23" s="334"/>
      <c r="C23" s="332"/>
      <c r="D23" s="332"/>
      <c r="E23" s="327" t="s">
        <v>22</v>
      </c>
      <c r="F23" s="318" t="s">
        <v>138</v>
      </c>
      <c r="G23" s="318" t="s">
        <v>137</v>
      </c>
      <c r="H23" s="318" t="s">
        <v>136</v>
      </c>
      <c r="I23" s="320" t="s">
        <v>423</v>
      </c>
      <c r="J23" s="320" t="s">
        <v>424</v>
      </c>
      <c r="K23" s="320" t="s">
        <v>425</v>
      </c>
      <c r="L23" s="318" t="s">
        <v>79</v>
      </c>
      <c r="M23" s="332"/>
      <c r="N23" s="332"/>
      <c r="O23" s="332"/>
      <c r="P23" s="317"/>
      <c r="Q23" s="317"/>
      <c r="R23" s="317"/>
      <c r="S23" s="329" t="s">
        <v>1</v>
      </c>
      <c r="T23" s="329" t="s">
        <v>10</v>
      </c>
      <c r="U23" s="339"/>
      <c r="V23" s="339"/>
      <c r="W23" s="317"/>
      <c r="X23" s="317"/>
      <c r="Y23" s="317"/>
      <c r="Z23" s="317"/>
      <c r="AA23" s="317"/>
      <c r="AB23" s="317"/>
      <c r="AC23" s="317"/>
      <c r="AD23" s="317"/>
      <c r="AE23" s="317"/>
      <c r="AF23" s="317" t="s">
        <v>21</v>
      </c>
      <c r="AG23" s="317"/>
      <c r="AH23" s="317" t="s">
        <v>20</v>
      </c>
      <c r="AI23" s="317"/>
      <c r="AJ23" s="322" t="s">
        <v>19</v>
      </c>
      <c r="AK23" s="322" t="s">
        <v>18</v>
      </c>
      <c r="AL23" s="322" t="s">
        <v>17</v>
      </c>
      <c r="AM23" s="322" t="s">
        <v>16</v>
      </c>
      <c r="AN23" s="322" t="s">
        <v>15</v>
      </c>
      <c r="AO23" s="322" t="s">
        <v>14</v>
      </c>
      <c r="AP23" s="322" t="s">
        <v>13</v>
      </c>
      <c r="AQ23" s="340" t="s">
        <v>10</v>
      </c>
      <c r="AR23" s="317"/>
      <c r="AS23" s="317"/>
      <c r="AT23" s="317"/>
      <c r="AU23" s="317"/>
      <c r="AV23" s="326"/>
    </row>
    <row r="24" spans="1:48" s="26" customFormat="1" ht="96.75" customHeight="1" x14ac:dyDescent="0.25">
      <c r="A24" s="323"/>
      <c r="B24" s="335"/>
      <c r="C24" s="323"/>
      <c r="D24" s="323"/>
      <c r="E24" s="328"/>
      <c r="F24" s="319"/>
      <c r="G24" s="319"/>
      <c r="H24" s="319"/>
      <c r="I24" s="321"/>
      <c r="J24" s="321"/>
      <c r="K24" s="321"/>
      <c r="L24" s="319"/>
      <c r="M24" s="323"/>
      <c r="N24" s="323"/>
      <c r="O24" s="323"/>
      <c r="P24" s="317"/>
      <c r="Q24" s="317"/>
      <c r="R24" s="317"/>
      <c r="S24" s="330"/>
      <c r="T24" s="330"/>
      <c r="U24" s="339"/>
      <c r="V24" s="339"/>
      <c r="W24" s="317"/>
      <c r="X24" s="317"/>
      <c r="Y24" s="317"/>
      <c r="Z24" s="317"/>
      <c r="AA24" s="317"/>
      <c r="AB24" s="317"/>
      <c r="AC24" s="317"/>
      <c r="AD24" s="317"/>
      <c r="AE24" s="317"/>
      <c r="AF24" s="140" t="s">
        <v>12</v>
      </c>
      <c r="AG24" s="140" t="s">
        <v>11</v>
      </c>
      <c r="AH24" s="141" t="s">
        <v>1</v>
      </c>
      <c r="AI24" s="141" t="s">
        <v>10</v>
      </c>
      <c r="AJ24" s="323"/>
      <c r="AK24" s="323"/>
      <c r="AL24" s="323"/>
      <c r="AM24" s="323"/>
      <c r="AN24" s="323"/>
      <c r="AO24" s="323"/>
      <c r="AP24" s="323"/>
      <c r="AQ24" s="341"/>
      <c r="AR24" s="317"/>
      <c r="AS24" s="317"/>
      <c r="AT24" s="317"/>
      <c r="AU24" s="317"/>
      <c r="AV24" s="3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68</v>
      </c>
    </row>
    <row r="2" spans="1:8" ht="18.75" x14ac:dyDescent="0.3">
      <c r="B2" s="15" t="s">
        <v>9</v>
      </c>
    </row>
    <row r="3" spans="1:8" ht="18.75" x14ac:dyDescent="0.3">
      <c r="B3" s="15" t="s">
        <v>523</v>
      </c>
    </row>
    <row r="4" spans="1:8" x14ac:dyDescent="0.25">
      <c r="B4" s="41"/>
    </row>
    <row r="5" spans="1:8" ht="18.75" x14ac:dyDescent="0.3">
      <c r="A5" s="315" t="str">
        <f>'1. паспорт местоположение'!A5:C5</f>
        <v>Год раскрытия информации: 2024 год</v>
      </c>
      <c r="B5" s="315"/>
      <c r="C5" s="70"/>
      <c r="D5" s="70"/>
      <c r="E5" s="70"/>
      <c r="F5" s="70"/>
      <c r="G5" s="70"/>
      <c r="H5" s="70"/>
    </row>
    <row r="6" spans="1:8" ht="18.75" x14ac:dyDescent="0.3">
      <c r="A6" s="145"/>
      <c r="B6" s="145"/>
      <c r="C6" s="145"/>
      <c r="D6" s="145"/>
      <c r="E6" s="145"/>
      <c r="F6" s="145"/>
      <c r="G6" s="145"/>
      <c r="H6" s="145"/>
    </row>
    <row r="7" spans="1:8" ht="18.75" x14ac:dyDescent="0.25">
      <c r="A7" s="245" t="s">
        <v>8</v>
      </c>
      <c r="B7" s="245"/>
      <c r="C7" s="144"/>
      <c r="D7" s="144"/>
      <c r="E7" s="144"/>
      <c r="F7" s="144"/>
      <c r="G7" s="144"/>
      <c r="H7" s="144"/>
    </row>
    <row r="8" spans="1:8" ht="18.75" x14ac:dyDescent="0.25">
      <c r="A8" s="144"/>
      <c r="B8" s="144"/>
      <c r="C8" s="144"/>
      <c r="D8" s="144"/>
      <c r="E8" s="144"/>
      <c r="F8" s="144"/>
      <c r="G8" s="144"/>
      <c r="H8" s="144"/>
    </row>
    <row r="9" spans="1:8" x14ac:dyDescent="0.25">
      <c r="A9" s="246" t="str">
        <f>'1. паспорт местоположение'!A9:C9</f>
        <v xml:space="preserve"> АО "Россети Тюмень"</v>
      </c>
      <c r="B9" s="246"/>
      <c r="C9" s="142"/>
      <c r="D9" s="142"/>
      <c r="E9" s="142"/>
      <c r="F9" s="142"/>
      <c r="G9" s="142"/>
      <c r="H9" s="142"/>
    </row>
    <row r="10" spans="1:8" x14ac:dyDescent="0.25">
      <c r="A10" s="250" t="s">
        <v>7</v>
      </c>
      <c r="B10" s="250"/>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46" t="str">
        <f>'1. паспорт местоположение'!A12:C12</f>
        <v>N_NS1200.PR.0010</v>
      </c>
      <c r="B12" s="246"/>
      <c r="C12" s="142"/>
      <c r="D12" s="142"/>
      <c r="E12" s="142"/>
      <c r="F12" s="142"/>
      <c r="G12" s="142"/>
      <c r="H12" s="142"/>
    </row>
    <row r="13" spans="1:8" x14ac:dyDescent="0.25">
      <c r="A13" s="250" t="s">
        <v>6</v>
      </c>
      <c r="B13" s="250"/>
      <c r="C13" s="143"/>
      <c r="D13" s="143"/>
      <c r="E13" s="143"/>
      <c r="F13" s="143"/>
      <c r="G13" s="143"/>
      <c r="H13" s="143"/>
    </row>
    <row r="14" spans="1:8" ht="18.75" x14ac:dyDescent="0.25">
      <c r="A14" s="11"/>
      <c r="B14" s="11"/>
      <c r="C14" s="11"/>
      <c r="D14" s="11"/>
      <c r="E14" s="11"/>
      <c r="F14" s="11"/>
      <c r="G14" s="11"/>
      <c r="H14" s="11"/>
    </row>
    <row r="15" spans="1:8" ht="44.25" customHeight="1" x14ac:dyDescent="0.25">
      <c r="A15" s="280"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0"/>
      <c r="C15" s="142"/>
      <c r="D15" s="142"/>
      <c r="E15" s="142"/>
      <c r="F15" s="142"/>
      <c r="G15" s="142"/>
      <c r="H15" s="142"/>
    </row>
    <row r="16" spans="1:8" x14ac:dyDescent="0.25">
      <c r="A16" s="250" t="s">
        <v>5</v>
      </c>
      <c r="B16" s="250"/>
      <c r="C16" s="143"/>
      <c r="D16" s="143"/>
      <c r="E16" s="143"/>
      <c r="F16" s="143"/>
      <c r="G16" s="143"/>
      <c r="H16" s="143"/>
    </row>
    <row r="17" spans="1:2" x14ac:dyDescent="0.25">
      <c r="B17" s="113"/>
    </row>
    <row r="18" spans="1:2" ht="33.75" customHeight="1" x14ac:dyDescent="0.25">
      <c r="A18" s="345" t="s">
        <v>505</v>
      </c>
      <c r="B18" s="346"/>
    </row>
    <row r="19" spans="1:2" x14ac:dyDescent="0.25">
      <c r="B19" s="41"/>
    </row>
    <row r="20" spans="1:2" ht="16.5" thickBot="1" x14ac:dyDescent="0.3">
      <c r="B20" s="114"/>
    </row>
    <row r="21" spans="1:2" ht="45.75" thickBot="1" x14ac:dyDescent="0.3">
      <c r="A21" s="115" t="s">
        <v>371</v>
      </c>
      <c r="B21" s="199" t="str">
        <f>A15</f>
        <v>Проектирование строительства волоконно-оптической инфраструктуры Тюмень - Сургут. Участок ПС 220 кВ Снежная - ПС 110 кВ Островная (протяженность 478 км)</v>
      </c>
    </row>
    <row r="22" spans="1:2" ht="16.5" thickBot="1" x14ac:dyDescent="0.3">
      <c r="A22" s="115" t="s">
        <v>372</v>
      </c>
      <c r="B22" s="180" t="s">
        <v>582</v>
      </c>
    </row>
    <row r="23" spans="1:2" ht="16.5" thickBot="1" x14ac:dyDescent="0.3">
      <c r="A23" s="115" t="s">
        <v>337</v>
      </c>
      <c r="B23" s="200" t="s">
        <v>578</v>
      </c>
    </row>
    <row r="24" spans="1:2" ht="16.5" thickBot="1" x14ac:dyDescent="0.3">
      <c r="A24" s="115" t="s">
        <v>373</v>
      </c>
      <c r="B24" s="200">
        <v>0</v>
      </c>
    </row>
    <row r="25" spans="1:2" ht="16.5" thickBot="1" x14ac:dyDescent="0.3">
      <c r="A25" s="116" t="s">
        <v>374</v>
      </c>
      <c r="B25" s="201" t="str">
        <f>'3.3 паспорт описание'!C29</f>
        <v>нд</v>
      </c>
    </row>
    <row r="26" spans="1:2" ht="16.5" thickBot="1" x14ac:dyDescent="0.3">
      <c r="A26" s="117" t="s">
        <v>375</v>
      </c>
      <c r="B26" s="201" t="str">
        <f>'3.3 паспорт описание'!C30</f>
        <v>П</v>
      </c>
    </row>
    <row r="27" spans="1:2" ht="29.25" thickBot="1" x14ac:dyDescent="0.3">
      <c r="A27" s="125" t="s">
        <v>588</v>
      </c>
      <c r="B27" s="202">
        <f>'6.2. Паспорт фин осв ввод'!D24</f>
        <v>0</v>
      </c>
    </row>
    <row r="28" spans="1:2" ht="16.5" thickBot="1" x14ac:dyDescent="0.3">
      <c r="A28" s="120" t="s">
        <v>376</v>
      </c>
      <c r="B28" s="203"/>
    </row>
    <row r="29" spans="1:2" ht="29.25" thickBot="1" x14ac:dyDescent="0.3">
      <c r="A29" s="126" t="s">
        <v>377</v>
      </c>
      <c r="B29" s="203"/>
    </row>
    <row r="30" spans="1:2" ht="29.25" thickBot="1" x14ac:dyDescent="0.3">
      <c r="A30" s="126" t="s">
        <v>378</v>
      </c>
      <c r="B30" s="203"/>
    </row>
    <row r="31" spans="1:2" ht="16.5" thickBot="1" x14ac:dyDescent="0.3">
      <c r="A31" s="120" t="s">
        <v>379</v>
      </c>
      <c r="B31" s="203"/>
    </row>
    <row r="32" spans="1:2" ht="29.25" thickBot="1" x14ac:dyDescent="0.3">
      <c r="A32" s="126" t="s">
        <v>380</v>
      </c>
      <c r="B32" s="203"/>
    </row>
    <row r="33" spans="1:2" ht="16.5" thickBot="1" x14ac:dyDescent="0.3">
      <c r="A33" s="120" t="s">
        <v>381</v>
      </c>
      <c r="B33" s="203"/>
    </row>
    <row r="34" spans="1:2" ht="16.5" thickBot="1" x14ac:dyDescent="0.3">
      <c r="A34" s="120" t="s">
        <v>382</v>
      </c>
      <c r="B34" s="203"/>
    </row>
    <row r="35" spans="1:2" ht="16.5" thickBot="1" x14ac:dyDescent="0.3">
      <c r="A35" s="120" t="s">
        <v>383</v>
      </c>
      <c r="B35" s="203"/>
    </row>
    <row r="36" spans="1:2" ht="16.5" thickBot="1" x14ac:dyDescent="0.3">
      <c r="A36" s="120" t="s">
        <v>384</v>
      </c>
      <c r="B36" s="203"/>
    </row>
    <row r="37" spans="1:2" ht="29.25" thickBot="1" x14ac:dyDescent="0.3">
      <c r="A37" s="126" t="s">
        <v>385</v>
      </c>
      <c r="B37" s="120"/>
    </row>
    <row r="38" spans="1:2" ht="16.5" thickBot="1" x14ac:dyDescent="0.3">
      <c r="A38" s="120" t="s">
        <v>381</v>
      </c>
      <c r="B38" s="120"/>
    </row>
    <row r="39" spans="1:2" ht="16.5" thickBot="1" x14ac:dyDescent="0.3">
      <c r="A39" s="120" t="s">
        <v>382</v>
      </c>
      <c r="B39" s="120"/>
    </row>
    <row r="40" spans="1:2" ht="16.5" thickBot="1" x14ac:dyDescent="0.3">
      <c r="A40" s="120" t="s">
        <v>383</v>
      </c>
      <c r="B40" s="120"/>
    </row>
    <row r="41" spans="1:2" ht="16.5" thickBot="1" x14ac:dyDescent="0.3">
      <c r="A41" s="120" t="s">
        <v>384</v>
      </c>
      <c r="B41" s="120"/>
    </row>
    <row r="42" spans="1:2" ht="29.25" thickBot="1" x14ac:dyDescent="0.3">
      <c r="A42" s="126" t="s">
        <v>386</v>
      </c>
      <c r="B42" s="120"/>
    </row>
    <row r="43" spans="1:2" ht="16.5" thickBot="1" x14ac:dyDescent="0.3">
      <c r="A43" s="120" t="s">
        <v>381</v>
      </c>
      <c r="B43" s="120"/>
    </row>
    <row r="44" spans="1:2" ht="16.5" thickBot="1" x14ac:dyDescent="0.3">
      <c r="A44" s="120" t="s">
        <v>382</v>
      </c>
      <c r="B44" s="120"/>
    </row>
    <row r="45" spans="1:2" ht="16.5" thickBot="1" x14ac:dyDescent="0.3">
      <c r="A45" s="120" t="s">
        <v>383</v>
      </c>
      <c r="B45" s="120"/>
    </row>
    <row r="46" spans="1:2" ht="16.5" thickBot="1" x14ac:dyDescent="0.3">
      <c r="A46" s="120" t="s">
        <v>384</v>
      </c>
      <c r="B46" s="120"/>
    </row>
    <row r="47" spans="1:2" ht="29.25" thickBot="1" x14ac:dyDescent="0.3">
      <c r="A47" s="119" t="s">
        <v>387</v>
      </c>
      <c r="B47" s="127"/>
    </row>
    <row r="48" spans="1:2" ht="16.5" thickBot="1" x14ac:dyDescent="0.3">
      <c r="A48" s="121" t="s">
        <v>379</v>
      </c>
      <c r="B48" s="127"/>
    </row>
    <row r="49" spans="1:2" ht="16.5" thickBot="1" x14ac:dyDescent="0.3">
      <c r="A49" s="121" t="s">
        <v>388</v>
      </c>
      <c r="B49" s="127"/>
    </row>
    <row r="50" spans="1:2" ht="16.5" thickBot="1" x14ac:dyDescent="0.3">
      <c r="A50" s="121" t="s">
        <v>389</v>
      </c>
      <c r="B50" s="127"/>
    </row>
    <row r="51" spans="1:2" ht="16.5" thickBot="1" x14ac:dyDescent="0.3">
      <c r="A51" s="121" t="s">
        <v>390</v>
      </c>
      <c r="B51" s="127"/>
    </row>
    <row r="52" spans="1:2" ht="16.5" thickBot="1" x14ac:dyDescent="0.3">
      <c r="A52" s="116" t="s">
        <v>391</v>
      </c>
      <c r="B52" s="128"/>
    </row>
    <row r="53" spans="1:2" ht="16.5" thickBot="1" x14ac:dyDescent="0.3">
      <c r="A53" s="116" t="s">
        <v>392</v>
      </c>
      <c r="B53" s="128"/>
    </row>
    <row r="54" spans="1:2" ht="16.5" thickBot="1" x14ac:dyDescent="0.3">
      <c r="A54" s="116" t="s">
        <v>393</v>
      </c>
      <c r="B54" s="128"/>
    </row>
    <row r="55" spans="1:2" ht="16.5" thickBot="1" x14ac:dyDescent="0.3">
      <c r="A55" s="117" t="s">
        <v>394</v>
      </c>
      <c r="B55" s="118"/>
    </row>
    <row r="56" spans="1:2" ht="16.5" thickBot="1" x14ac:dyDescent="0.3">
      <c r="A56" s="119" t="s">
        <v>395</v>
      </c>
      <c r="B56" s="183"/>
    </row>
    <row r="57" spans="1:2" x14ac:dyDescent="0.25">
      <c r="A57" s="123" t="s">
        <v>396</v>
      </c>
      <c r="B57" s="183" t="s">
        <v>569</v>
      </c>
    </row>
    <row r="58" spans="1:2" x14ac:dyDescent="0.25">
      <c r="A58" s="123" t="s">
        <v>397</v>
      </c>
      <c r="B58" s="184"/>
    </row>
    <row r="59" spans="1:2" x14ac:dyDescent="0.25">
      <c r="A59" s="123" t="s">
        <v>398</v>
      </c>
      <c r="B59" s="184"/>
    </row>
    <row r="60" spans="1:2" x14ac:dyDescent="0.25">
      <c r="A60" s="123" t="s">
        <v>399</v>
      </c>
      <c r="B60" s="184"/>
    </row>
    <row r="61" spans="1:2" ht="16.5" thickBot="1" x14ac:dyDescent="0.3">
      <c r="A61" s="124" t="s">
        <v>400</v>
      </c>
      <c r="B61" s="185"/>
    </row>
    <row r="62" spans="1:2" ht="30.75" thickBot="1" x14ac:dyDescent="0.3">
      <c r="A62" s="121" t="s">
        <v>401</v>
      </c>
      <c r="B62" s="122"/>
    </row>
    <row r="63" spans="1:2" ht="29.25" thickBot="1" x14ac:dyDescent="0.3">
      <c r="A63" s="116" t="s">
        <v>402</v>
      </c>
      <c r="B63" s="122"/>
    </row>
    <row r="64" spans="1:2" ht="16.5" thickBot="1" x14ac:dyDescent="0.3">
      <c r="A64" s="121" t="s">
        <v>379</v>
      </c>
      <c r="B64" s="129"/>
    </row>
    <row r="65" spans="1:2" ht="16.5" thickBot="1" x14ac:dyDescent="0.3">
      <c r="A65" s="121" t="s">
        <v>403</v>
      </c>
      <c r="B65" s="122"/>
    </row>
    <row r="66" spans="1:2" ht="16.5" thickBot="1" x14ac:dyDescent="0.3">
      <c r="A66" s="121" t="s">
        <v>404</v>
      </c>
      <c r="B66" s="129"/>
    </row>
    <row r="67" spans="1:2" ht="30.75" thickBot="1" x14ac:dyDescent="0.3">
      <c r="A67" s="130" t="s">
        <v>405</v>
      </c>
      <c r="B67" s="146" t="s">
        <v>406</v>
      </c>
    </row>
    <row r="68" spans="1:2" ht="16.5" thickBot="1" x14ac:dyDescent="0.3">
      <c r="A68" s="116" t="s">
        <v>407</v>
      </c>
      <c r="B68" s="128"/>
    </row>
    <row r="69" spans="1:2" ht="16.5" thickBot="1" x14ac:dyDescent="0.3">
      <c r="A69" s="123" t="s">
        <v>408</v>
      </c>
      <c r="B69" s="131"/>
    </row>
    <row r="70" spans="1:2" ht="16.5" thickBot="1" x14ac:dyDescent="0.3">
      <c r="A70" s="123" t="s">
        <v>409</v>
      </c>
      <c r="B70" s="131"/>
    </row>
    <row r="71" spans="1:2" ht="16.5" thickBot="1" x14ac:dyDescent="0.3">
      <c r="A71" s="123" t="s">
        <v>410</v>
      </c>
      <c r="B71" s="131"/>
    </row>
    <row r="72" spans="1:2" ht="45.75" thickBot="1" x14ac:dyDescent="0.3">
      <c r="A72" s="132" t="s">
        <v>411</v>
      </c>
      <c r="B72" s="129" t="s">
        <v>412</v>
      </c>
    </row>
    <row r="73" spans="1:2" ht="28.5" x14ac:dyDescent="0.25">
      <c r="A73" s="119" t="s">
        <v>413</v>
      </c>
      <c r="B73" s="342" t="s">
        <v>414</v>
      </c>
    </row>
    <row r="74" spans="1:2" x14ac:dyDescent="0.25">
      <c r="A74" s="123" t="s">
        <v>415</v>
      </c>
      <c r="B74" s="343"/>
    </row>
    <row r="75" spans="1:2" x14ac:dyDescent="0.25">
      <c r="A75" s="123" t="s">
        <v>416</v>
      </c>
      <c r="B75" s="343"/>
    </row>
    <row r="76" spans="1:2" x14ac:dyDescent="0.25">
      <c r="A76" s="123" t="s">
        <v>417</v>
      </c>
      <c r="B76" s="343"/>
    </row>
    <row r="77" spans="1:2" x14ac:dyDescent="0.25">
      <c r="A77" s="123" t="s">
        <v>418</v>
      </c>
      <c r="B77" s="343"/>
    </row>
    <row r="78" spans="1:2" ht="16.5" thickBot="1" x14ac:dyDescent="0.3">
      <c r="A78" s="133" t="s">
        <v>419</v>
      </c>
      <c r="B78" s="344"/>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2024-11-02T12:42:59Z</dcterms:modified>
</cp:coreProperties>
</file>