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1\"/>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B22" i="45"/>
  <c r="B69" i="22" l="1"/>
  <c r="A15" i="22" l="1"/>
  <c r="A12" i="22"/>
  <c r="A9" i="22"/>
  <c r="A15" i="5"/>
  <c r="A12" i="5"/>
  <c r="A14" i="27"/>
  <c r="A11" i="27"/>
  <c r="A12" i="16"/>
  <c r="A15" i="45"/>
  <c r="A12" i="45"/>
  <c r="A9" i="45"/>
  <c r="A9" i="14"/>
  <c r="A5" i="45"/>
  <c r="A15" i="10"/>
  <c r="A12" i="10"/>
  <c r="A14" i="17"/>
  <c r="A11" i="17"/>
  <c r="A13" i="13"/>
  <c r="AZ88" i="45" l="1"/>
  <c r="AY88" i="45"/>
  <c r="AX88" i="45"/>
  <c r="AW88" i="45"/>
  <c r="AV88" i="45"/>
  <c r="AU88" i="45"/>
  <c r="AT88" i="45"/>
  <c r="AS88" i="45"/>
  <c r="AR88" i="45"/>
  <c r="AQ88" i="45"/>
  <c r="AP88" i="45"/>
  <c r="AO88" i="45"/>
  <c r="AN88" i="45"/>
  <c r="AM88" i="45"/>
  <c r="AL88" i="45"/>
  <c r="AK88" i="45"/>
  <c r="AJ88" i="45"/>
  <c r="AI88" i="45"/>
  <c r="AH88" i="45"/>
  <c r="AG88" i="45"/>
  <c r="AF88" i="45"/>
  <c r="AE88" i="45"/>
  <c r="AD88" i="45"/>
  <c r="AC88" i="45"/>
  <c r="AB88" i="45"/>
  <c r="C88" i="45"/>
  <c r="B88" i="45"/>
  <c r="AZ85" i="45"/>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AA85" i="45"/>
  <c r="Z85" i="45"/>
  <c r="Y85" i="45"/>
  <c r="X85" i="45"/>
  <c r="W85" i="45"/>
  <c r="V85" i="45"/>
  <c r="U85" i="45"/>
  <c r="T85" i="45"/>
  <c r="S85" i="45"/>
  <c r="R85" i="45"/>
  <c r="Q85" i="45"/>
  <c r="P85" i="45"/>
  <c r="O85" i="45"/>
  <c r="N85" i="45"/>
  <c r="M85" i="45"/>
  <c r="L85" i="45"/>
  <c r="K85" i="45"/>
  <c r="J85" i="45"/>
  <c r="I85" i="45"/>
  <c r="H85" i="45"/>
  <c r="G85" i="45"/>
  <c r="F85" i="45"/>
  <c r="E85" i="45"/>
  <c r="D85" i="45"/>
  <c r="C85" i="45"/>
  <c r="B85" i="45"/>
  <c r="AY80" i="45"/>
  <c r="AQ80" i="45"/>
  <c r="AI80" i="45"/>
  <c r="AA80" i="45"/>
  <c r="S80" i="45"/>
  <c r="K80" i="45"/>
  <c r="C80" i="45"/>
  <c r="C79" i="45"/>
  <c r="B79" i="45"/>
  <c r="B77" i="45"/>
  <c r="E76" i="45"/>
  <c r="D76" i="45"/>
  <c r="D88" i="45" s="1"/>
  <c r="AZ72" i="45"/>
  <c r="AZ80" i="45" s="1"/>
  <c r="AY72" i="45"/>
  <c r="AX72" i="45"/>
  <c r="AX80" i="45" s="1"/>
  <c r="AW72" i="45"/>
  <c r="AW80" i="45" s="1"/>
  <c r="AV72" i="45"/>
  <c r="AV80" i="45" s="1"/>
  <c r="AU72" i="45"/>
  <c r="AU80" i="45" s="1"/>
  <c r="AT72" i="45"/>
  <c r="AT80" i="45" s="1"/>
  <c r="AS72" i="45"/>
  <c r="AS80" i="45" s="1"/>
  <c r="AR72" i="45"/>
  <c r="AR80" i="45" s="1"/>
  <c r="AQ72" i="45"/>
  <c r="AP72" i="45"/>
  <c r="AP80" i="45" s="1"/>
  <c r="AO72" i="45"/>
  <c r="AO80" i="45" s="1"/>
  <c r="AN72" i="45"/>
  <c r="AN80" i="45" s="1"/>
  <c r="AM72" i="45"/>
  <c r="AM80" i="45" s="1"/>
  <c r="AL72" i="45"/>
  <c r="AL80" i="45" s="1"/>
  <c r="AK72" i="45"/>
  <c r="AK80" i="45" s="1"/>
  <c r="AJ72" i="45"/>
  <c r="AJ80" i="45" s="1"/>
  <c r="AI72" i="45"/>
  <c r="AH72" i="45"/>
  <c r="AH80" i="45" s="1"/>
  <c r="AG72" i="45"/>
  <c r="AG80" i="45" s="1"/>
  <c r="AF72" i="45"/>
  <c r="AF80" i="45" s="1"/>
  <c r="AE72" i="45"/>
  <c r="AE80" i="45" s="1"/>
  <c r="AD72" i="45"/>
  <c r="AD80" i="45" s="1"/>
  <c r="AC72" i="45"/>
  <c r="AC80" i="45" s="1"/>
  <c r="AB72" i="45"/>
  <c r="AB80" i="45" s="1"/>
  <c r="AA72" i="45"/>
  <c r="Z72" i="45"/>
  <c r="Z80" i="45" s="1"/>
  <c r="Y72" i="45"/>
  <c r="Y80" i="45" s="1"/>
  <c r="X72" i="45"/>
  <c r="X80" i="45" s="1"/>
  <c r="W72" i="45"/>
  <c r="W80" i="45" s="1"/>
  <c r="V72" i="45"/>
  <c r="V80" i="45" s="1"/>
  <c r="U72" i="45"/>
  <c r="U80" i="45" s="1"/>
  <c r="T72" i="45"/>
  <c r="T80" i="45" s="1"/>
  <c r="S72" i="45"/>
  <c r="R72" i="45"/>
  <c r="R80" i="45" s="1"/>
  <c r="Q72" i="45"/>
  <c r="Q80" i="45" s="1"/>
  <c r="P72" i="45"/>
  <c r="P80" i="45" s="1"/>
  <c r="O72" i="45"/>
  <c r="O80" i="45" s="1"/>
  <c r="N72" i="45"/>
  <c r="N80" i="45" s="1"/>
  <c r="M72" i="45"/>
  <c r="M80" i="45" s="1"/>
  <c r="L72" i="45"/>
  <c r="L80" i="45" s="1"/>
  <c r="K72" i="45"/>
  <c r="J72" i="45"/>
  <c r="J80" i="45" s="1"/>
  <c r="I72" i="45"/>
  <c r="I80" i="45" s="1"/>
  <c r="H72" i="45"/>
  <c r="H80" i="45" s="1"/>
  <c r="G72" i="45"/>
  <c r="G80" i="45" s="1"/>
  <c r="F72" i="45"/>
  <c r="F80" i="45" s="1"/>
  <c r="E72" i="45"/>
  <c r="E80" i="45" s="1"/>
  <c r="D72" i="45"/>
  <c r="D80" i="45" s="1"/>
  <c r="C72" i="45"/>
  <c r="B72" i="45"/>
  <c r="B80" i="45" s="1"/>
  <c r="D70" i="45"/>
  <c r="D79" i="45" s="1"/>
  <c r="AZ64" i="45"/>
  <c r="AY64" i="45"/>
  <c r="AX64" i="45"/>
  <c r="AW64" i="45"/>
  <c r="AV64" i="45"/>
  <c r="AU64" i="45"/>
  <c r="AT64" i="45"/>
  <c r="AS64" i="45"/>
  <c r="AR64" i="45"/>
  <c r="AQ64" i="45"/>
  <c r="AP64" i="45"/>
  <c r="AO64" i="45"/>
  <c r="AN64" i="45"/>
  <c r="AM64" i="45"/>
  <c r="AL64" i="45"/>
  <c r="AK64" i="45"/>
  <c r="AJ64" i="45"/>
  <c r="AI64" i="45"/>
  <c r="AH64" i="45"/>
  <c r="AG64" i="45"/>
  <c r="AF64" i="45"/>
  <c r="AE64" i="45"/>
  <c r="AD64" i="45"/>
  <c r="AC64" i="45"/>
  <c r="AB64" i="45"/>
  <c r="AA64" i="45"/>
  <c r="Z64" i="45"/>
  <c r="Y64" i="45"/>
  <c r="X64" i="45"/>
  <c r="W64" i="45"/>
  <c r="V64" i="45"/>
  <c r="U64" i="45"/>
  <c r="T64" i="45"/>
  <c r="S64" i="45"/>
  <c r="R64" i="45"/>
  <c r="Q64" i="45"/>
  <c r="P64" i="45"/>
  <c r="O64" i="45"/>
  <c r="N64" i="45"/>
  <c r="M64" i="45"/>
  <c r="L64" i="45"/>
  <c r="K64" i="45"/>
  <c r="J64" i="45"/>
  <c r="I64" i="45"/>
  <c r="H64" i="45"/>
  <c r="G64" i="45"/>
  <c r="F64" i="45"/>
  <c r="E64" i="45"/>
  <c r="D64" i="45"/>
  <c r="C64" i="45"/>
  <c r="A64" i="45"/>
  <c r="AZ63" i="45"/>
  <c r="AY63" i="45"/>
  <c r="AX63" i="45"/>
  <c r="AW63" i="45"/>
  <c r="AV63" i="45"/>
  <c r="AU63" i="45"/>
  <c r="AT63" i="45"/>
  <c r="AS63" i="45"/>
  <c r="AR63" i="45"/>
  <c r="AQ63" i="45"/>
  <c r="AP63" i="45"/>
  <c r="AO63" i="45"/>
  <c r="AN63" i="45"/>
  <c r="AM63" i="45"/>
  <c r="AL63" i="45"/>
  <c r="AK63" i="45"/>
  <c r="AJ63" i="45"/>
  <c r="AI63" i="45"/>
  <c r="AH63" i="45"/>
  <c r="AG63" i="45"/>
  <c r="AF63" i="45"/>
  <c r="AE63" i="45"/>
  <c r="AD63" i="45"/>
  <c r="AC63" i="45"/>
  <c r="AB63" i="45"/>
  <c r="AA63" i="45"/>
  <c r="Z63" i="45"/>
  <c r="Y63" i="45"/>
  <c r="X63" i="45"/>
  <c r="W63" i="45"/>
  <c r="V63" i="45"/>
  <c r="U63" i="45"/>
  <c r="T63" i="45"/>
  <c r="S63" i="45"/>
  <c r="R63" i="45"/>
  <c r="Q63" i="45"/>
  <c r="P63" i="45"/>
  <c r="O63" i="45"/>
  <c r="N63" i="45"/>
  <c r="M63" i="45"/>
  <c r="L63" i="45"/>
  <c r="K63" i="45"/>
  <c r="J63" i="45"/>
  <c r="I63" i="45"/>
  <c r="H63" i="45"/>
  <c r="G63" i="45"/>
  <c r="F63" i="45"/>
  <c r="E63" i="45"/>
  <c r="D63" i="45"/>
  <c r="C63" i="45"/>
  <c r="B63" i="45"/>
  <c r="AY61" i="45"/>
  <c r="AV61" i="45"/>
  <c r="AU61" i="45"/>
  <c r="AQ61" i="45"/>
  <c r="AN61" i="45"/>
  <c r="AN83" i="45" s="1"/>
  <c r="AM61" i="45"/>
  <c r="AM83" i="45" s="1"/>
  <c r="AI61" i="45"/>
  <c r="AF61" i="45"/>
  <c r="AE61" i="45"/>
  <c r="AA61" i="45"/>
  <c r="X61" i="45"/>
  <c r="X83" i="45" s="1"/>
  <c r="W61" i="45"/>
  <c r="S61" i="45"/>
  <c r="P61" i="45"/>
  <c r="O61" i="45"/>
  <c r="K61" i="45"/>
  <c r="H61" i="45"/>
  <c r="H83" i="45" s="1"/>
  <c r="G61" i="45"/>
  <c r="C61" i="45"/>
  <c r="C60" i="45"/>
  <c r="B60" i="45"/>
  <c r="B54" i="45"/>
  <c r="AZ47" i="45"/>
  <c r="AZ61" i="45" s="1"/>
  <c r="AY47" i="45"/>
  <c r="AX47" i="45"/>
  <c r="AX61" i="45" s="1"/>
  <c r="AW47" i="45"/>
  <c r="AW61" i="45" s="1"/>
  <c r="AV47" i="45"/>
  <c r="AU47" i="45"/>
  <c r="AT47" i="45"/>
  <c r="AT61" i="45" s="1"/>
  <c r="AS47" i="45"/>
  <c r="AS61" i="45" s="1"/>
  <c r="AR47" i="45"/>
  <c r="AR61" i="45" s="1"/>
  <c r="AQ47" i="45"/>
  <c r="AP47" i="45"/>
  <c r="AP61" i="45" s="1"/>
  <c r="AO47" i="45"/>
  <c r="AO61" i="45" s="1"/>
  <c r="AN47" i="45"/>
  <c r="AM47" i="45"/>
  <c r="AL47" i="45"/>
  <c r="AL61" i="45" s="1"/>
  <c r="AK47" i="45"/>
  <c r="AK61" i="45" s="1"/>
  <c r="AJ47" i="45"/>
  <c r="AJ61" i="45" s="1"/>
  <c r="AI47" i="45"/>
  <c r="AH47" i="45"/>
  <c r="AH61" i="45" s="1"/>
  <c r="AG47" i="45"/>
  <c r="AG61" i="45" s="1"/>
  <c r="AF47" i="45"/>
  <c r="AE47" i="45"/>
  <c r="AD47" i="45"/>
  <c r="AD61" i="45" s="1"/>
  <c r="AC47" i="45"/>
  <c r="AC61" i="45" s="1"/>
  <c r="AB47" i="45"/>
  <c r="AB61" i="45" s="1"/>
  <c r="AA47" i="45"/>
  <c r="Z47" i="45"/>
  <c r="Z61" i="45" s="1"/>
  <c r="Y47" i="45"/>
  <c r="Y61" i="45" s="1"/>
  <c r="X47" i="45"/>
  <c r="W47" i="45"/>
  <c r="V47" i="45"/>
  <c r="V61" i="45" s="1"/>
  <c r="U47" i="45"/>
  <c r="U61" i="45" s="1"/>
  <c r="T47" i="45"/>
  <c r="T61" i="45" s="1"/>
  <c r="S47" i="45"/>
  <c r="R47" i="45"/>
  <c r="R61" i="45" s="1"/>
  <c r="R83" i="45" s="1"/>
  <c r="Q47" i="45"/>
  <c r="Q61" i="45" s="1"/>
  <c r="P47" i="45"/>
  <c r="O47" i="45"/>
  <c r="N47" i="45"/>
  <c r="N61" i="45" s="1"/>
  <c r="M47" i="45"/>
  <c r="M61" i="45" s="1"/>
  <c r="L47" i="45"/>
  <c r="L61" i="45" s="1"/>
  <c r="K47" i="45"/>
  <c r="J47" i="45"/>
  <c r="J61" i="45" s="1"/>
  <c r="I47" i="45"/>
  <c r="I61" i="45" s="1"/>
  <c r="H47" i="45"/>
  <c r="G47" i="45"/>
  <c r="F47" i="45"/>
  <c r="F61" i="45" s="1"/>
  <c r="E47" i="45"/>
  <c r="E61" i="45" s="1"/>
  <c r="D47" i="45"/>
  <c r="D61" i="45" s="1"/>
  <c r="C47" i="45"/>
  <c r="B47" i="45"/>
  <c r="B61" i="45" s="1"/>
  <c r="C46" i="45"/>
  <c r="C66" i="45" s="1"/>
  <c r="B46" i="45"/>
  <c r="B66" i="45" s="1"/>
  <c r="B62" i="45" s="1"/>
  <c r="C44" i="45"/>
  <c r="B43" i="45"/>
  <c r="B42" i="45"/>
  <c r="B29" i="45"/>
  <c r="B26" i="45"/>
  <c r="D83" i="45" l="1"/>
  <c r="L83" i="45"/>
  <c r="T83" i="45"/>
  <c r="AB83" i="45"/>
  <c r="AJ83" i="45"/>
  <c r="AR83" i="45"/>
  <c r="AZ83" i="45"/>
  <c r="C83" i="45"/>
  <c r="K83" i="45"/>
  <c r="S83" i="45"/>
  <c r="AI83" i="45"/>
  <c r="AQ83" i="45"/>
  <c r="AY83" i="45"/>
  <c r="C62" i="45"/>
  <c r="C67" i="45"/>
  <c r="AA83" i="45"/>
  <c r="D46" i="45"/>
  <c r="E83" i="45"/>
  <c r="I83" i="45"/>
  <c r="M83" i="45"/>
  <c r="Q83" i="45"/>
  <c r="U83" i="45"/>
  <c r="Y83" i="45"/>
  <c r="AC83" i="45"/>
  <c r="AG83" i="45"/>
  <c r="AK83" i="45"/>
  <c r="AO83" i="45"/>
  <c r="AS83" i="45"/>
  <c r="AW83" i="45"/>
  <c r="C69" i="45"/>
  <c r="C71" i="45" s="1"/>
  <c r="E88" i="45"/>
  <c r="F76" i="45"/>
  <c r="P83" i="45"/>
  <c r="AF83" i="45"/>
  <c r="C77" i="45"/>
  <c r="C54" i="45"/>
  <c r="D44" i="45"/>
  <c r="B32" i="45"/>
  <c r="B82" i="45"/>
  <c r="C82" i="45" s="1"/>
  <c r="B83" i="45"/>
  <c r="B69" i="45"/>
  <c r="B71" i="45" s="1"/>
  <c r="J83" i="45"/>
  <c r="N83" i="45"/>
  <c r="V83" i="45"/>
  <c r="Z83" i="45"/>
  <c r="AD83" i="45"/>
  <c r="AH83" i="45"/>
  <c r="AL83" i="45"/>
  <c r="AP83" i="45"/>
  <c r="AT83" i="45"/>
  <c r="AX83" i="45"/>
  <c r="G83" i="45"/>
  <c r="O83" i="45"/>
  <c r="W83" i="45"/>
  <c r="AE83" i="45"/>
  <c r="AU83" i="45"/>
  <c r="F83" i="45"/>
  <c r="AV83" i="45"/>
  <c r="E70" i="45"/>
  <c r="E68" i="45" s="1"/>
  <c r="D68" i="45"/>
  <c r="E79" i="45" l="1"/>
  <c r="C78" i="45"/>
  <c r="C73" i="45"/>
  <c r="F70" i="45"/>
  <c r="D77" i="45"/>
  <c r="D54" i="45"/>
  <c r="E44" i="45"/>
  <c r="D60" i="45"/>
  <c r="B78" i="45"/>
  <c r="B73" i="45"/>
  <c r="F88" i="45"/>
  <c r="G76" i="45"/>
  <c r="D66" i="45"/>
  <c r="D67" i="45"/>
  <c r="E46" i="45"/>
  <c r="B74" i="45" l="1"/>
  <c r="E77" i="45"/>
  <c r="E60" i="45"/>
  <c r="E54" i="45"/>
  <c r="F44" i="45"/>
  <c r="C74" i="45"/>
  <c r="C75" i="45"/>
  <c r="E67" i="45"/>
  <c r="F46" i="45"/>
  <c r="E66" i="45"/>
  <c r="E62" i="45" s="1"/>
  <c r="E69" i="45" s="1"/>
  <c r="E71" i="45" s="1"/>
  <c r="F79" i="45"/>
  <c r="G88" i="45"/>
  <c r="H76" i="45"/>
  <c r="F68" i="45"/>
  <c r="D62" i="45"/>
  <c r="D69" i="45" s="1"/>
  <c r="D71" i="45" s="1"/>
  <c r="D82" i="45"/>
  <c r="E82" i="45"/>
  <c r="G70" i="45"/>
  <c r="G68" i="45" s="1"/>
  <c r="D73" i="45" l="1"/>
  <c r="D78" i="45"/>
  <c r="H88" i="45"/>
  <c r="I76" i="45"/>
  <c r="E78" i="45"/>
  <c r="E73" i="45"/>
  <c r="G79" i="45"/>
  <c r="H70" i="45"/>
  <c r="F67" i="45"/>
  <c r="F66" i="45"/>
  <c r="G46" i="45"/>
  <c r="F77" i="45"/>
  <c r="F54" i="45"/>
  <c r="F60" i="45"/>
  <c r="G44" i="45"/>
  <c r="B81" i="45"/>
  <c r="B86" i="45" s="1"/>
  <c r="C81" i="45"/>
  <c r="C86" i="45" s="1"/>
  <c r="C89" i="45" s="1"/>
  <c r="B75" i="45"/>
  <c r="I70" i="45" l="1"/>
  <c r="I79" i="45" s="1"/>
  <c r="J70" i="45"/>
  <c r="J79" i="45" s="1"/>
  <c r="G54" i="45"/>
  <c r="H44" i="45"/>
  <c r="G60" i="45"/>
  <c r="G77" i="45"/>
  <c r="G66" i="45"/>
  <c r="H46" i="45"/>
  <c r="G67" i="45"/>
  <c r="G82" i="45" s="1"/>
  <c r="I88" i="45"/>
  <c r="J76" i="45"/>
  <c r="F62" i="45"/>
  <c r="F69" i="45" s="1"/>
  <c r="F71" i="45" s="1"/>
  <c r="F82" i="45"/>
  <c r="H79" i="45"/>
  <c r="K70" i="45"/>
  <c r="E74" i="45"/>
  <c r="E75" i="45" s="1"/>
  <c r="B91" i="45"/>
  <c r="C87" i="45"/>
  <c r="C91" i="45"/>
  <c r="B87" i="45"/>
  <c r="B92" i="45" s="1"/>
  <c r="B89" i="45"/>
  <c r="J68" i="45"/>
  <c r="H68" i="45"/>
  <c r="D74" i="45"/>
  <c r="I68" i="45" l="1"/>
  <c r="D81" i="45"/>
  <c r="D86" i="45" s="1"/>
  <c r="J88" i="45"/>
  <c r="K76" i="45"/>
  <c r="C90" i="45"/>
  <c r="C93" i="45" s="1"/>
  <c r="B90" i="45"/>
  <c r="B93" i="45" s="1"/>
  <c r="K79" i="45"/>
  <c r="F78" i="45"/>
  <c r="F73" i="45"/>
  <c r="K68" i="45"/>
  <c r="L70" i="45"/>
  <c r="H66" i="45"/>
  <c r="I46" i="45"/>
  <c r="H67" i="45"/>
  <c r="H54" i="45"/>
  <c r="I44" i="45"/>
  <c r="H60" i="45"/>
  <c r="H77" i="45"/>
  <c r="D75" i="45"/>
  <c r="C92" i="45"/>
  <c r="G62" i="45"/>
  <c r="G69" i="45" s="1"/>
  <c r="G71" i="45" s="1"/>
  <c r="E81" i="45" l="1"/>
  <c r="E86" i="45" s="1"/>
  <c r="E89" i="45" s="1"/>
  <c r="I77" i="45"/>
  <c r="I60" i="45"/>
  <c r="J44" i="45"/>
  <c r="I54" i="45"/>
  <c r="H62" i="45"/>
  <c r="H69" i="45" s="1"/>
  <c r="H71" i="45" s="1"/>
  <c r="I82" i="45"/>
  <c r="H82" i="45"/>
  <c r="L79" i="45"/>
  <c r="M70" i="45"/>
  <c r="L76" i="45"/>
  <c r="K88" i="45"/>
  <c r="G78" i="45"/>
  <c r="G73" i="45"/>
  <c r="L68" i="45"/>
  <c r="F74" i="45"/>
  <c r="J46" i="45"/>
  <c r="I67" i="45"/>
  <c r="I66" i="45"/>
  <c r="D89" i="45"/>
  <c r="E91" i="45"/>
  <c r="E87" i="45"/>
  <c r="D87" i="45"/>
  <c r="D92" i="45" s="1"/>
  <c r="D91" i="45"/>
  <c r="J67" i="45" l="1"/>
  <c r="J66" i="45"/>
  <c r="K46" i="45"/>
  <c r="F81" i="45"/>
  <c r="F86" i="45" s="1"/>
  <c r="J77" i="45"/>
  <c r="J60" i="45"/>
  <c r="K44" i="45"/>
  <c r="J54" i="45"/>
  <c r="E92" i="45"/>
  <c r="I62" i="45"/>
  <c r="I69" i="45" s="1"/>
  <c r="I71" i="45" s="1"/>
  <c r="G74" i="45"/>
  <c r="M79" i="45"/>
  <c r="N70" i="45"/>
  <c r="M68" i="45"/>
  <c r="E90" i="45"/>
  <c r="D90" i="45"/>
  <c r="D93" i="45" s="1"/>
  <c r="F75" i="45"/>
  <c r="L88" i="45"/>
  <c r="M76" i="45"/>
  <c r="H78" i="45"/>
  <c r="H73" i="45"/>
  <c r="E93" i="45" l="1"/>
  <c r="N79" i="45"/>
  <c r="O70" i="45"/>
  <c r="F89" i="45"/>
  <c r="F91" i="45"/>
  <c r="F87" i="45"/>
  <c r="F92" i="45" s="1"/>
  <c r="H74" i="45"/>
  <c r="K67" i="45"/>
  <c r="K66" i="45"/>
  <c r="K62" i="45" s="1"/>
  <c r="K69" i="45" s="1"/>
  <c r="K71" i="45" s="1"/>
  <c r="L46" i="45"/>
  <c r="N68" i="45"/>
  <c r="K77" i="45"/>
  <c r="K54" i="45"/>
  <c r="L44" i="45"/>
  <c r="K60" i="45"/>
  <c r="G81" i="45"/>
  <c r="G86" i="45" s="1"/>
  <c r="G89" i="45" s="1"/>
  <c r="J62" i="45"/>
  <c r="J69" i="45" s="1"/>
  <c r="J71" i="45" s="1"/>
  <c r="M88" i="45"/>
  <c r="N76" i="45"/>
  <c r="G75" i="45"/>
  <c r="I78" i="45"/>
  <c r="I73" i="45"/>
  <c r="J82" i="45"/>
  <c r="J78" i="45" l="1"/>
  <c r="J73" i="45"/>
  <c r="K78" i="45"/>
  <c r="K73" i="45"/>
  <c r="G87" i="45"/>
  <c r="G92" i="45" s="1"/>
  <c r="O79" i="45"/>
  <c r="O68" i="45"/>
  <c r="P70" i="45"/>
  <c r="I75" i="45"/>
  <c r="I74" i="45"/>
  <c r="H81" i="45"/>
  <c r="H86" i="45" s="1"/>
  <c r="H89" i="45" s="1"/>
  <c r="H90" i="45" s="1"/>
  <c r="K82" i="45"/>
  <c r="G91" i="45"/>
  <c r="F90" i="45"/>
  <c r="F93" i="45" s="1"/>
  <c r="G90" i="45"/>
  <c r="G93" i="45" s="1"/>
  <c r="L54" i="45"/>
  <c r="M44" i="45"/>
  <c r="L77" i="45"/>
  <c r="L60" i="45"/>
  <c r="H75" i="45"/>
  <c r="N88" i="45"/>
  <c r="O76" i="45"/>
  <c r="H91" i="45"/>
  <c r="L66" i="45"/>
  <c r="L62" i="45" s="1"/>
  <c r="L69" i="45" s="1"/>
  <c r="L71" i="45" s="1"/>
  <c r="M46" i="45"/>
  <c r="L67" i="45"/>
  <c r="H87" i="45" l="1"/>
  <c r="H92" i="45" s="1"/>
  <c r="L73" i="45"/>
  <c r="L78" i="45"/>
  <c r="P79" i="45"/>
  <c r="Q70" i="45"/>
  <c r="P68" i="45"/>
  <c r="J74" i="45"/>
  <c r="J75" i="45" s="1"/>
  <c r="L82" i="45"/>
  <c r="O88" i="45"/>
  <c r="P76" i="45"/>
  <c r="H93" i="45"/>
  <c r="M66" i="45"/>
  <c r="M62" i="45" s="1"/>
  <c r="M69" i="45" s="1"/>
  <c r="M71" i="45" s="1"/>
  <c r="N46" i="45"/>
  <c r="M67" i="45"/>
  <c r="M77" i="45"/>
  <c r="M60" i="45"/>
  <c r="M54" i="45"/>
  <c r="N44" i="45"/>
  <c r="I81" i="45"/>
  <c r="I86" i="45" s="1"/>
  <c r="K74" i="45"/>
  <c r="K75" i="45" s="1"/>
  <c r="I89" i="45" l="1"/>
  <c r="I87" i="45"/>
  <c r="I92" i="45" s="1"/>
  <c r="I91" i="45"/>
  <c r="M73" i="45"/>
  <c r="M78" i="45"/>
  <c r="L74" i="45"/>
  <c r="L75" i="45" s="1"/>
  <c r="J81" i="45"/>
  <c r="N77" i="45"/>
  <c r="N54" i="45"/>
  <c r="N60" i="45"/>
  <c r="O44" i="45"/>
  <c r="M82" i="45"/>
  <c r="P88" i="45"/>
  <c r="Q76" i="45"/>
  <c r="Q79" i="45"/>
  <c r="Q68" i="45"/>
  <c r="R70" i="45"/>
  <c r="N67" i="45"/>
  <c r="O46" i="45"/>
  <c r="N66" i="45"/>
  <c r="N62" i="45" s="1"/>
  <c r="N69" i="45" s="1"/>
  <c r="N71" i="45" s="1"/>
  <c r="R79" i="45" l="1"/>
  <c r="R68" i="45"/>
  <c r="S70" i="45"/>
  <c r="N78" i="45"/>
  <c r="N73" i="45"/>
  <c r="O67" i="45"/>
  <c r="O82" i="45" s="1"/>
  <c r="O66" i="45"/>
  <c r="P46" i="45"/>
  <c r="O77" i="45"/>
  <c r="O54" i="45"/>
  <c r="P44" i="45"/>
  <c r="O60" i="45"/>
  <c r="J86" i="45"/>
  <c r="K81" i="45"/>
  <c r="K86" i="45" s="1"/>
  <c r="N82" i="45"/>
  <c r="Q88" i="45"/>
  <c r="R76" i="45"/>
  <c r="M74" i="45"/>
  <c r="I90" i="45"/>
  <c r="I93" i="45" s="1"/>
  <c r="R88" i="45" l="1"/>
  <c r="S76" i="45"/>
  <c r="K89" i="45"/>
  <c r="K87" i="45"/>
  <c r="K91" i="45"/>
  <c r="L81" i="45"/>
  <c r="L86" i="45" s="1"/>
  <c r="J89" i="45"/>
  <c r="J91" i="45"/>
  <c r="J87" i="45"/>
  <c r="J92" i="45" s="1"/>
  <c r="N74" i="45"/>
  <c r="P66" i="45"/>
  <c r="P67" i="45"/>
  <c r="P82" i="45" s="1"/>
  <c r="Q46" i="45"/>
  <c r="M75" i="45"/>
  <c r="P54" i="45"/>
  <c r="Q44" i="45"/>
  <c r="P60" i="45"/>
  <c r="P77" i="45"/>
  <c r="O62" i="45"/>
  <c r="O69" i="45" s="1"/>
  <c r="O71" i="45" s="1"/>
  <c r="S79" i="45"/>
  <c r="T70" i="45"/>
  <c r="S68" i="45"/>
  <c r="O78" i="45" l="1"/>
  <c r="O73" i="45"/>
  <c r="L89" i="45"/>
  <c r="L87" i="45"/>
  <c r="L92" i="45" s="1"/>
  <c r="L91" i="45"/>
  <c r="T76" i="45"/>
  <c r="S88" i="45"/>
  <c r="P62" i="45"/>
  <c r="P69" i="45" s="1"/>
  <c r="P71" i="45" s="1"/>
  <c r="T79" i="45"/>
  <c r="U70" i="45"/>
  <c r="T68" i="45"/>
  <c r="M81" i="45"/>
  <c r="M86" i="45" s="1"/>
  <c r="K92" i="45"/>
  <c r="Q77" i="45"/>
  <c r="Q60" i="45"/>
  <c r="R44" i="45"/>
  <c r="Q54" i="45"/>
  <c r="R46" i="45"/>
  <c r="Q66" i="45"/>
  <c r="Q67" i="45"/>
  <c r="Q82" i="45" s="1"/>
  <c r="N75" i="45"/>
  <c r="J90" i="45"/>
  <c r="J93" i="45" s="1"/>
  <c r="L90" i="45"/>
  <c r="K90" i="45"/>
  <c r="K93" i="45" l="1"/>
  <c r="M89" i="45"/>
  <c r="M90" i="45" s="1"/>
  <c r="M91" i="45"/>
  <c r="M87" i="45"/>
  <c r="M92" i="45" s="1"/>
  <c r="L93" i="45"/>
  <c r="Q62" i="45"/>
  <c r="Q69" i="45" s="1"/>
  <c r="Q71" i="45" s="1"/>
  <c r="R67" i="45"/>
  <c r="R66" i="45"/>
  <c r="R62" i="45" s="1"/>
  <c r="R69" i="45" s="1"/>
  <c r="R71" i="45" s="1"/>
  <c r="S46" i="45"/>
  <c r="U79" i="45"/>
  <c r="U68" i="45"/>
  <c r="V70" i="45"/>
  <c r="T88" i="45"/>
  <c r="U76" i="45"/>
  <c r="N81" i="45"/>
  <c r="N86" i="45" s="1"/>
  <c r="P78" i="45"/>
  <c r="P73" i="45"/>
  <c r="O74" i="45"/>
  <c r="O75" i="45" s="1"/>
  <c r="R77" i="45"/>
  <c r="R60" i="45"/>
  <c r="S44" i="45"/>
  <c r="R54" i="45"/>
  <c r="R78" i="45" l="1"/>
  <c r="R73" i="45"/>
  <c r="N89" i="45"/>
  <c r="N90" i="45" s="1"/>
  <c r="N93" i="45" s="1"/>
  <c r="N87" i="45"/>
  <c r="N92" i="45" s="1"/>
  <c r="N91" i="45"/>
  <c r="P74" i="45"/>
  <c r="P75" i="45" s="1"/>
  <c r="S67" i="45"/>
  <c r="T46" i="45"/>
  <c r="S66" i="45"/>
  <c r="V79" i="45"/>
  <c r="V68" i="45"/>
  <c r="W70" i="45"/>
  <c r="R82" i="45"/>
  <c r="S77" i="45"/>
  <c r="S54" i="45"/>
  <c r="T44" i="45"/>
  <c r="S60" i="45"/>
  <c r="O81" i="45"/>
  <c r="O86" i="45" s="1"/>
  <c r="U88" i="45"/>
  <c r="V76" i="45"/>
  <c r="Q78" i="45"/>
  <c r="Q73" i="45"/>
  <c r="F27" i="45"/>
  <c r="F28" i="45" s="1"/>
  <c r="M93" i="45"/>
  <c r="O89" i="45" l="1"/>
  <c r="O90" i="45" s="1"/>
  <c r="O93" i="45" s="1"/>
  <c r="O91" i="45"/>
  <c r="O87" i="45"/>
  <c r="O92" i="45" s="1"/>
  <c r="S82" i="45"/>
  <c r="Q74" i="45"/>
  <c r="V88" i="45"/>
  <c r="W76" i="45"/>
  <c r="T54" i="45"/>
  <c r="U44" i="45"/>
  <c r="T60" i="45"/>
  <c r="T77" i="45"/>
  <c r="S62" i="45"/>
  <c r="S69" i="45" s="1"/>
  <c r="S71" i="45" s="1"/>
  <c r="P81" i="45"/>
  <c r="P86" i="45" s="1"/>
  <c r="R74" i="45"/>
  <c r="R75" i="45" s="1"/>
  <c r="W79" i="45"/>
  <c r="X70" i="45"/>
  <c r="W68" i="45"/>
  <c r="T66" i="45"/>
  <c r="T67" i="45"/>
  <c r="T82" i="45" s="1"/>
  <c r="U46" i="45"/>
  <c r="U67" i="45" l="1"/>
  <c r="V46" i="45"/>
  <c r="U66" i="45"/>
  <c r="U62" i="45" s="1"/>
  <c r="U69" i="45" s="1"/>
  <c r="U71" i="45" s="1"/>
  <c r="P89" i="45"/>
  <c r="P90" i="45" s="1"/>
  <c r="P93" i="45" s="1"/>
  <c r="P91" i="45"/>
  <c r="P87" i="45"/>
  <c r="P92" i="45" s="1"/>
  <c r="U77" i="45"/>
  <c r="U60" i="45"/>
  <c r="U54" i="45"/>
  <c r="V44" i="45"/>
  <c r="X79" i="45"/>
  <c r="Y70" i="45"/>
  <c r="X68" i="45"/>
  <c r="S78" i="45"/>
  <c r="S73" i="45"/>
  <c r="Q81" i="45"/>
  <c r="Q86" i="45" s="1"/>
  <c r="T62" i="45"/>
  <c r="T69" i="45" s="1"/>
  <c r="T71" i="45" s="1"/>
  <c r="X76" i="45"/>
  <c r="W88" i="45"/>
  <c r="Q75" i="45"/>
  <c r="T78" i="45" l="1"/>
  <c r="T73" i="45"/>
  <c r="Q89" i="45"/>
  <c r="Q90" i="45" s="1"/>
  <c r="Q93" i="45" s="1"/>
  <c r="Q91" i="45"/>
  <c r="Q87" i="45"/>
  <c r="Q92" i="45" s="1"/>
  <c r="Y79" i="45"/>
  <c r="Y68" i="45"/>
  <c r="Z70" i="45"/>
  <c r="X88" i="45"/>
  <c r="Y76" i="45"/>
  <c r="S74" i="45"/>
  <c r="S75" i="45"/>
  <c r="U73" i="45"/>
  <c r="U78" i="45"/>
  <c r="R81" i="45"/>
  <c r="R86" i="45" s="1"/>
  <c r="V77" i="45"/>
  <c r="V54" i="45"/>
  <c r="V60" i="45"/>
  <c r="W44" i="45"/>
  <c r="V67" i="45"/>
  <c r="V66" i="45"/>
  <c r="V62" i="45" s="1"/>
  <c r="V69" i="45" s="1"/>
  <c r="V71" i="45" s="1"/>
  <c r="W46" i="45"/>
  <c r="U82" i="45"/>
  <c r="W77" i="45" l="1"/>
  <c r="W54" i="45"/>
  <c r="X44" i="45"/>
  <c r="W60" i="45"/>
  <c r="Z79" i="45"/>
  <c r="AA70" i="45"/>
  <c r="Z68" i="45"/>
  <c r="W66" i="45"/>
  <c r="W62" i="45" s="1"/>
  <c r="W69" i="45" s="1"/>
  <c r="W71" i="45" s="1"/>
  <c r="X46" i="45"/>
  <c r="W67" i="45"/>
  <c r="R89" i="45"/>
  <c r="R90" i="45" s="1"/>
  <c r="R93" i="45" s="1"/>
  <c r="R87" i="45"/>
  <c r="R92" i="45" s="1"/>
  <c r="R91" i="45"/>
  <c r="S81" i="45"/>
  <c r="S86" i="45" s="1"/>
  <c r="V78" i="45"/>
  <c r="V73" i="45"/>
  <c r="Y88" i="45"/>
  <c r="Z76" i="45"/>
  <c r="T74" i="45"/>
  <c r="T81" i="45" s="1"/>
  <c r="T86" i="45" s="1"/>
  <c r="V82" i="45"/>
  <c r="U74" i="45"/>
  <c r="U75" i="45" s="1"/>
  <c r="T75" i="45" l="1"/>
  <c r="V74" i="45"/>
  <c r="V75" i="45" s="1"/>
  <c r="W78" i="45"/>
  <c r="W73" i="45"/>
  <c r="Z88" i="45"/>
  <c r="AA76" i="45"/>
  <c r="AA88" i="45" s="1"/>
  <c r="X77" i="45"/>
  <c r="X54" i="45"/>
  <c r="Y44" i="45"/>
  <c r="X60" i="45"/>
  <c r="T89" i="45"/>
  <c r="T91" i="45"/>
  <c r="T87" i="45"/>
  <c r="U81" i="45"/>
  <c r="U86" i="45" s="1"/>
  <c r="S89" i="45"/>
  <c r="S90" i="45" s="1"/>
  <c r="S93" i="45" s="1"/>
  <c r="S87" i="45"/>
  <c r="S92" i="45" s="1"/>
  <c r="S91" i="45"/>
  <c r="W82" i="45"/>
  <c r="AA79" i="45"/>
  <c r="AB70" i="45"/>
  <c r="AA68" i="45"/>
  <c r="X66" i="45"/>
  <c r="Y46" i="45"/>
  <c r="X67" i="45"/>
  <c r="X82" i="45" s="1"/>
  <c r="AB79" i="45" l="1"/>
  <c r="AC70" i="45"/>
  <c r="AB68" i="45"/>
  <c r="Z46" i="45"/>
  <c r="Y67" i="45"/>
  <c r="Y66" i="45"/>
  <c r="Y62" i="45" s="1"/>
  <c r="Y69" i="45" s="1"/>
  <c r="Y71" i="45" s="1"/>
  <c r="T90" i="45"/>
  <c r="T93" i="45" s="1"/>
  <c r="W74" i="45"/>
  <c r="X62" i="45"/>
  <c r="X69" i="45" s="1"/>
  <c r="X71" i="45" s="1"/>
  <c r="U89" i="45"/>
  <c r="U90" i="45" s="1"/>
  <c r="U87" i="45"/>
  <c r="U92" i="45" s="1"/>
  <c r="U91" i="45"/>
  <c r="T92" i="45"/>
  <c r="Y77" i="45"/>
  <c r="Y60" i="45"/>
  <c r="Z44" i="45"/>
  <c r="Y54" i="45"/>
  <c r="V81" i="45"/>
  <c r="V86" i="45" s="1"/>
  <c r="U93" i="45" l="1"/>
  <c r="Z77" i="45"/>
  <c r="Z60" i="45"/>
  <c r="AA44" i="45"/>
  <c r="Z54" i="45"/>
  <c r="X78" i="45"/>
  <c r="X73" i="45"/>
  <c r="Y73" i="45"/>
  <c r="Y78" i="45"/>
  <c r="AC79" i="45"/>
  <c r="AC68" i="45"/>
  <c r="AD70" i="45"/>
  <c r="V89" i="45"/>
  <c r="V90" i="45" s="1"/>
  <c r="V93" i="45" s="1"/>
  <c r="V91" i="45"/>
  <c r="V87" i="45"/>
  <c r="V92" i="45" s="1"/>
  <c r="W81" i="45"/>
  <c r="W86" i="45" s="1"/>
  <c r="Z67" i="45"/>
  <c r="Z66" i="45"/>
  <c r="AA46" i="45"/>
  <c r="W75" i="45"/>
  <c r="Y82" i="45"/>
  <c r="W89" i="45" l="1"/>
  <c r="W90" i="45" s="1"/>
  <c r="W93" i="45" s="1"/>
  <c r="W91" i="45"/>
  <c r="W87" i="45"/>
  <c r="W92" i="45" s="1"/>
  <c r="AD79" i="45"/>
  <c r="AE70" i="45"/>
  <c r="AD68" i="45"/>
  <c r="Y74" i="45"/>
  <c r="AA77" i="45"/>
  <c r="AA54" i="45"/>
  <c r="AB44" i="45"/>
  <c r="AA60" i="45"/>
  <c r="AA67" i="45"/>
  <c r="AA66" i="45"/>
  <c r="AA62" i="45" s="1"/>
  <c r="AA69" i="45" s="1"/>
  <c r="AA71" i="45" s="1"/>
  <c r="AB46" i="45"/>
  <c r="X74" i="45"/>
  <c r="X81" i="45" s="1"/>
  <c r="X86" i="45" s="1"/>
  <c r="Z82" i="45"/>
  <c r="Z62" i="45"/>
  <c r="Z69" i="45" s="1"/>
  <c r="Z71" i="45" s="1"/>
  <c r="X89" i="45" l="1"/>
  <c r="X90" i="45" s="1"/>
  <c r="X93" i="45" s="1"/>
  <c r="X91" i="45"/>
  <c r="X87" i="45"/>
  <c r="X92" i="45" s="1"/>
  <c r="Z78" i="45"/>
  <c r="Z73" i="45"/>
  <c r="Y81" i="45"/>
  <c r="Y86" i="45" s="1"/>
  <c r="AB66" i="45"/>
  <c r="AB62" i="45" s="1"/>
  <c r="AB69" i="45" s="1"/>
  <c r="AB71" i="45" s="1"/>
  <c r="AC46" i="45"/>
  <c r="AB67" i="45"/>
  <c r="AB54" i="45"/>
  <c r="AC44" i="45"/>
  <c r="AB60" i="45"/>
  <c r="AB77" i="45"/>
  <c r="Y75" i="45"/>
  <c r="AA78" i="45"/>
  <c r="AA73" i="45"/>
  <c r="X75" i="45"/>
  <c r="AA82" i="45"/>
  <c r="AE79" i="45"/>
  <c r="AF70" i="45"/>
  <c r="AE68" i="45"/>
  <c r="AF79" i="45" l="1"/>
  <c r="AG70" i="45"/>
  <c r="AF68" i="45"/>
  <c r="AA74" i="45"/>
  <c r="AC66" i="45"/>
  <c r="AD46" i="45"/>
  <c r="AC67" i="45"/>
  <c r="AC77" i="45"/>
  <c r="AC60" i="45"/>
  <c r="AC54" i="45"/>
  <c r="AD44" i="45"/>
  <c r="AB78" i="45"/>
  <c r="AB73" i="45"/>
  <c r="Y89" i="45"/>
  <c r="Y90" i="45" s="1"/>
  <c r="Y93" i="45" s="1"/>
  <c r="Y87" i="45"/>
  <c r="Y92" i="45" s="1"/>
  <c r="Y91" i="45"/>
  <c r="AB82" i="45"/>
  <c r="Z74" i="45"/>
  <c r="Z81" i="45" s="1"/>
  <c r="Z86" i="45" s="1"/>
  <c r="Z89" i="45" l="1"/>
  <c r="Z90" i="45" s="1"/>
  <c r="Z93" i="45" s="1"/>
  <c r="Z87" i="45"/>
  <c r="Z92" i="45" s="1"/>
  <c r="Z91" i="45"/>
  <c r="AC82" i="45"/>
  <c r="AA81" i="45"/>
  <c r="AA86" i="45" s="1"/>
  <c r="AD67" i="45"/>
  <c r="AD82" i="45" s="1"/>
  <c r="AE46" i="45"/>
  <c r="AD66" i="45"/>
  <c r="AB74" i="45"/>
  <c r="AB81" i="45" s="1"/>
  <c r="AB86" i="45" s="1"/>
  <c r="AC62" i="45"/>
  <c r="AC69" i="45" s="1"/>
  <c r="AC71" i="45" s="1"/>
  <c r="AG79" i="45"/>
  <c r="AG68" i="45"/>
  <c r="AH70" i="45"/>
  <c r="AD77" i="45"/>
  <c r="AD54" i="45"/>
  <c r="AD60" i="45"/>
  <c r="AE44" i="45"/>
  <c r="Z75" i="45"/>
  <c r="AA75" i="45"/>
  <c r="AB75" i="45" l="1"/>
  <c r="AB89" i="45"/>
  <c r="AB91" i="45"/>
  <c r="AB87" i="45"/>
  <c r="AE54" i="45"/>
  <c r="AF44" i="45"/>
  <c r="AE60" i="45"/>
  <c r="AE77" i="45"/>
  <c r="AC78" i="45"/>
  <c r="AC73" i="45"/>
  <c r="AE67" i="45"/>
  <c r="AE82" i="45" s="1"/>
  <c r="AF46" i="45"/>
  <c r="AE66" i="45"/>
  <c r="AE62" i="45" s="1"/>
  <c r="AE69" i="45" s="1"/>
  <c r="AE71" i="45" s="1"/>
  <c r="AH79" i="45"/>
  <c r="AH68" i="45"/>
  <c r="AI70" i="45"/>
  <c r="AD62" i="45"/>
  <c r="AD69" i="45" s="1"/>
  <c r="AD71" i="45" s="1"/>
  <c r="AA89" i="45"/>
  <c r="AA90" i="45" s="1"/>
  <c r="AA93" i="45" s="1"/>
  <c r="F26" i="45" s="1"/>
  <c r="AA91" i="45"/>
  <c r="AA87" i="45"/>
  <c r="AA92" i="45" s="1"/>
  <c r="F25" i="45" s="1"/>
  <c r="AD78" i="45" l="1"/>
  <c r="AD73" i="45"/>
  <c r="AE78" i="45"/>
  <c r="AE73" i="45"/>
  <c r="AI79" i="45"/>
  <c r="AJ70" i="45"/>
  <c r="AI68" i="45"/>
  <c r="AF66" i="45"/>
  <c r="AF67" i="45"/>
  <c r="AF82" i="45" s="1"/>
  <c r="AG46" i="45"/>
  <c r="AB92" i="45"/>
  <c r="AC74" i="45"/>
  <c r="AC81" i="45" s="1"/>
  <c r="AC86" i="45" s="1"/>
  <c r="AF54" i="45"/>
  <c r="AG44" i="45"/>
  <c r="AF77" i="45"/>
  <c r="AF60" i="45"/>
  <c r="AB90" i="45"/>
  <c r="AB93" i="45" s="1"/>
  <c r="AC89" i="45" l="1"/>
  <c r="AC90" i="45" s="1"/>
  <c r="AC93" i="45" s="1"/>
  <c r="AC87" i="45"/>
  <c r="AC92" i="45" s="1"/>
  <c r="AC91" i="45"/>
  <c r="AE74" i="45"/>
  <c r="AH46" i="45"/>
  <c r="AG66" i="45"/>
  <c r="AG62" i="45" s="1"/>
  <c r="AG69" i="45" s="1"/>
  <c r="AG71" i="45" s="1"/>
  <c r="AG67" i="45"/>
  <c r="AG82" i="45" s="1"/>
  <c r="AJ79" i="45"/>
  <c r="AK70" i="45"/>
  <c r="AJ68" i="45"/>
  <c r="AD74" i="45"/>
  <c r="AD81" i="45" s="1"/>
  <c r="AD86" i="45" s="1"/>
  <c r="AG77" i="45"/>
  <c r="AG60" i="45"/>
  <c r="AH44" i="45"/>
  <c r="AG54" i="45"/>
  <c r="AC75" i="45"/>
  <c r="AF62" i="45"/>
  <c r="AF69" i="45" s="1"/>
  <c r="AF71" i="45" s="1"/>
  <c r="AD89" i="45" l="1"/>
  <c r="AD90" i="45" s="1"/>
  <c r="AD93" i="45" s="1"/>
  <c r="AD87" i="45"/>
  <c r="AD92" i="45" s="1"/>
  <c r="AD91" i="45"/>
  <c r="AE81" i="45"/>
  <c r="AE86" i="45" s="1"/>
  <c r="AF78" i="45"/>
  <c r="AF73" i="45"/>
  <c r="AH67" i="45"/>
  <c r="AH82" i="45" s="1"/>
  <c r="AH66" i="45"/>
  <c r="AH62" i="45" s="1"/>
  <c r="AH69" i="45" s="1"/>
  <c r="AH71" i="45" s="1"/>
  <c r="AI46" i="45"/>
  <c r="AG73" i="45"/>
  <c r="AG78" i="45"/>
  <c r="AK79" i="45"/>
  <c r="AK68" i="45"/>
  <c r="AL70" i="45"/>
  <c r="AH77" i="45"/>
  <c r="AH60" i="45"/>
  <c r="AI44" i="45"/>
  <c r="AH54" i="45"/>
  <c r="AD75" i="45"/>
  <c r="AE75" i="45"/>
  <c r="AH78" i="45" l="1"/>
  <c r="AH73" i="45"/>
  <c r="AE89" i="45"/>
  <c r="AE90" i="45" s="1"/>
  <c r="AE93" i="45" s="1"/>
  <c r="AE91" i="45"/>
  <c r="AE87" i="45"/>
  <c r="AE92" i="45" s="1"/>
  <c r="AL79" i="45"/>
  <c r="AM70" i="45"/>
  <c r="AL68" i="45"/>
  <c r="AG74" i="45"/>
  <c r="AF74" i="45"/>
  <c r="AF81" i="45" s="1"/>
  <c r="AF86" i="45" s="1"/>
  <c r="AI77" i="45"/>
  <c r="AI54" i="45"/>
  <c r="AJ44" i="45"/>
  <c r="AI60" i="45"/>
  <c r="AI66" i="45"/>
  <c r="AJ46" i="45"/>
  <c r="AI67" i="45"/>
  <c r="AI82" i="45" s="1"/>
  <c r="AF89" i="45" l="1"/>
  <c r="AF90" i="45" s="1"/>
  <c r="AF93" i="45" s="1"/>
  <c r="AF87" i="45"/>
  <c r="AF92" i="45" s="1"/>
  <c r="AF91" i="45"/>
  <c r="AJ77" i="45"/>
  <c r="AJ54" i="45"/>
  <c r="AK44" i="45"/>
  <c r="AJ60" i="45"/>
  <c r="AM79" i="45"/>
  <c r="AM68" i="45"/>
  <c r="AN70" i="45"/>
  <c r="AJ66" i="45"/>
  <c r="AJ62" i="45" s="1"/>
  <c r="AJ69" i="45" s="1"/>
  <c r="AJ71" i="45" s="1"/>
  <c r="AJ67" i="45"/>
  <c r="AK46" i="45"/>
  <c r="AG81" i="45"/>
  <c r="AG86" i="45" s="1"/>
  <c r="AI62" i="45"/>
  <c r="AI69" i="45" s="1"/>
  <c r="AI71" i="45" s="1"/>
  <c r="AG75" i="45"/>
  <c r="AH74" i="45"/>
  <c r="AF75" i="45"/>
  <c r="AH81" i="45" l="1"/>
  <c r="AH86" i="45" s="1"/>
  <c r="AH89" i="45" s="1"/>
  <c r="AH91" i="45"/>
  <c r="AJ82" i="45"/>
  <c r="AJ73" i="45"/>
  <c r="AJ78" i="45"/>
  <c r="AG89" i="45"/>
  <c r="AG90" i="45" s="1"/>
  <c r="AG93" i="45" s="1"/>
  <c r="AG91" i="45"/>
  <c r="AG87" i="45"/>
  <c r="AG92" i="45" s="1"/>
  <c r="AN79" i="45"/>
  <c r="AO70" i="45"/>
  <c r="AN68" i="45"/>
  <c r="AK77" i="45"/>
  <c r="AK60" i="45"/>
  <c r="AK54" i="45"/>
  <c r="AL44" i="45"/>
  <c r="AI78" i="45"/>
  <c r="AI73" i="45"/>
  <c r="AH75" i="45"/>
  <c r="AK67" i="45"/>
  <c r="AK82" i="45" s="1"/>
  <c r="AL46" i="45"/>
  <c r="AK66" i="45"/>
  <c r="AH87" i="45" l="1"/>
  <c r="AL77" i="45"/>
  <c r="AL54" i="45"/>
  <c r="AL60" i="45"/>
  <c r="AM44" i="45"/>
  <c r="AO79" i="45"/>
  <c r="AP70" i="45"/>
  <c r="AO68" i="45"/>
  <c r="AK62" i="45"/>
  <c r="AK69" i="45" s="1"/>
  <c r="AK71" i="45" s="1"/>
  <c r="AI74" i="45"/>
  <c r="AI81" i="45" s="1"/>
  <c r="AI75" i="45"/>
  <c r="AH92" i="45"/>
  <c r="AL67" i="45"/>
  <c r="AL82" i="45" s="1"/>
  <c r="AL66" i="45"/>
  <c r="AL62" i="45" s="1"/>
  <c r="AL69" i="45" s="1"/>
  <c r="AL71" i="45" s="1"/>
  <c r="AM46" i="45"/>
  <c r="AI86" i="45"/>
  <c r="AJ74" i="45"/>
  <c r="AH90" i="45"/>
  <c r="AH93" i="45" s="1"/>
  <c r="AJ81" i="45" l="1"/>
  <c r="AJ86" i="45" s="1"/>
  <c r="AJ89" i="45" s="1"/>
  <c r="AI89" i="45"/>
  <c r="AI90" i="45" s="1"/>
  <c r="AI93" i="45" s="1"/>
  <c r="AI87" i="45"/>
  <c r="AI92" i="45" s="1"/>
  <c r="AI91" i="45"/>
  <c r="AK78" i="45"/>
  <c r="AK73" i="45"/>
  <c r="AM54" i="45"/>
  <c r="AN44" i="45"/>
  <c r="AM77" i="45"/>
  <c r="AM60" i="45"/>
  <c r="AM66" i="45"/>
  <c r="AM67" i="45"/>
  <c r="AM82" i="45" s="1"/>
  <c r="AN46" i="45"/>
  <c r="AJ75" i="45"/>
  <c r="AL78" i="45"/>
  <c r="AL73" i="45"/>
  <c r="AP79" i="45"/>
  <c r="AQ70" i="45"/>
  <c r="AP68" i="45"/>
  <c r="AJ87" i="45" l="1"/>
  <c r="AJ92" i="45" s="1"/>
  <c r="AJ91" i="45"/>
  <c r="AL74" i="45"/>
  <c r="AL75" i="45"/>
  <c r="AQ79" i="45"/>
  <c r="AQ68" i="45"/>
  <c r="AR70" i="45"/>
  <c r="AK74" i="45"/>
  <c r="AK81" i="45" s="1"/>
  <c r="AK86" i="45" s="1"/>
  <c r="AN54" i="45"/>
  <c r="AO44" i="45"/>
  <c r="AN60" i="45"/>
  <c r="AN77" i="45"/>
  <c r="AN66" i="45"/>
  <c r="AN62" i="45" s="1"/>
  <c r="AN69" i="45" s="1"/>
  <c r="AN71" i="45" s="1"/>
  <c r="AO46" i="45"/>
  <c r="AN67" i="45"/>
  <c r="AN82" i="45" s="1"/>
  <c r="AM62" i="45"/>
  <c r="AM69" i="45" s="1"/>
  <c r="AM71" i="45" s="1"/>
  <c r="AJ90" i="45"/>
  <c r="AJ93" i="45" s="1"/>
  <c r="AN78" i="45" l="1"/>
  <c r="AN73" i="45"/>
  <c r="AK89" i="45"/>
  <c r="AK90" i="45" s="1"/>
  <c r="AK93" i="45" s="1"/>
  <c r="AK91" i="45"/>
  <c r="AK87" i="45"/>
  <c r="AK92" i="45" s="1"/>
  <c r="AK75" i="45"/>
  <c r="AM78" i="45"/>
  <c r="AM73" i="45"/>
  <c r="AP46" i="45"/>
  <c r="AO67" i="45"/>
  <c r="AO66" i="45"/>
  <c r="AO62" i="45" s="1"/>
  <c r="AO69" i="45" s="1"/>
  <c r="AO71" i="45" s="1"/>
  <c r="AO77" i="45"/>
  <c r="AO60" i="45"/>
  <c r="AP44" i="45"/>
  <c r="AO54" i="45"/>
  <c r="AR79" i="45"/>
  <c r="AS70" i="45"/>
  <c r="AR68" i="45"/>
  <c r="AL81" i="45"/>
  <c r="AL86" i="45" s="1"/>
  <c r="AM74" i="45" l="1"/>
  <c r="AM81" i="45" s="1"/>
  <c r="AM86" i="45" s="1"/>
  <c r="AL89" i="45"/>
  <c r="AL90" i="45" s="1"/>
  <c r="AL93" i="45" s="1"/>
  <c r="AL91" i="45"/>
  <c r="AL87" i="45"/>
  <c r="AL92" i="45" s="1"/>
  <c r="AO82" i="45"/>
  <c r="AN74" i="45"/>
  <c r="AN75" i="45" s="1"/>
  <c r="AO78" i="45"/>
  <c r="AO73" i="45"/>
  <c r="AP77" i="45"/>
  <c r="AP60" i="45"/>
  <c r="AQ44" i="45"/>
  <c r="AP54" i="45"/>
  <c r="AS79" i="45"/>
  <c r="AS68" i="45"/>
  <c r="AT70" i="45"/>
  <c r="AP67" i="45"/>
  <c r="AP66" i="45"/>
  <c r="AP62" i="45" s="1"/>
  <c r="AP69" i="45" s="1"/>
  <c r="AP71" i="45" s="1"/>
  <c r="AQ46" i="45"/>
  <c r="AN81" i="45" l="1"/>
  <c r="AN86" i="45" s="1"/>
  <c r="AN89" i="45" s="1"/>
  <c r="AM75" i="45"/>
  <c r="AP78" i="45"/>
  <c r="AP73" i="45"/>
  <c r="AM89" i="45"/>
  <c r="AM90" i="45" s="1"/>
  <c r="AM93" i="45" s="1"/>
  <c r="AM87" i="45"/>
  <c r="AM92" i="45" s="1"/>
  <c r="AM91" i="45"/>
  <c r="AQ67" i="45"/>
  <c r="AQ66" i="45"/>
  <c r="AQ62" i="45" s="1"/>
  <c r="AQ69" i="45" s="1"/>
  <c r="AQ71" i="45" s="1"/>
  <c r="AR46" i="45"/>
  <c r="AP82" i="45"/>
  <c r="AO74" i="45"/>
  <c r="AO81" i="45" s="1"/>
  <c r="AO86" i="45" s="1"/>
  <c r="AT79" i="45"/>
  <c r="AU70" i="45"/>
  <c r="AT68" i="45"/>
  <c r="AQ77" i="45"/>
  <c r="AQ54" i="45"/>
  <c r="AR44" i="45"/>
  <c r="AQ60" i="45"/>
  <c r="AN87" i="45" l="1"/>
  <c r="AN91" i="45"/>
  <c r="AR54" i="45"/>
  <c r="AS44" i="45"/>
  <c r="AR77" i="45"/>
  <c r="AR60" i="45"/>
  <c r="AR66" i="45"/>
  <c r="AS46" i="45"/>
  <c r="AR67" i="45"/>
  <c r="AN92" i="45"/>
  <c r="AU79" i="45"/>
  <c r="AV70" i="45"/>
  <c r="AU68" i="45"/>
  <c r="AO89" i="45"/>
  <c r="AO90" i="45" s="1"/>
  <c r="AO87" i="45"/>
  <c r="AO91" i="45"/>
  <c r="AQ78" i="45"/>
  <c r="AQ73" i="45"/>
  <c r="AO75" i="45"/>
  <c r="AQ82" i="45"/>
  <c r="AP74" i="45"/>
  <c r="AP81" i="45" s="1"/>
  <c r="AP86" i="45" s="1"/>
  <c r="AN90" i="45"/>
  <c r="AN93" i="45" s="1"/>
  <c r="AO92" i="45" l="1"/>
  <c r="AP75" i="45"/>
  <c r="AP89" i="45"/>
  <c r="AP90" i="45" s="1"/>
  <c r="AP93" i="45" s="1"/>
  <c r="AP91" i="45"/>
  <c r="AP87" i="45"/>
  <c r="AP92" i="45" s="1"/>
  <c r="AR82" i="45"/>
  <c r="AV79" i="45"/>
  <c r="AW70" i="45"/>
  <c r="AV68" i="45"/>
  <c r="AS66" i="45"/>
  <c r="AT46" i="45"/>
  <c r="AS67" i="45"/>
  <c r="AS82" i="45" s="1"/>
  <c r="AS77" i="45"/>
  <c r="AS60" i="45"/>
  <c r="AS54" i="45"/>
  <c r="AT44" i="45"/>
  <c r="AR62" i="45"/>
  <c r="AR69" i="45" s="1"/>
  <c r="AR71" i="45" s="1"/>
  <c r="AQ74" i="45"/>
  <c r="AQ81" i="45" s="1"/>
  <c r="AQ86" i="45" s="1"/>
  <c r="AO93" i="45"/>
  <c r="AQ75" i="45" l="1"/>
  <c r="AT77" i="45"/>
  <c r="AT54" i="45"/>
  <c r="AT60" i="45"/>
  <c r="AU44" i="45"/>
  <c r="AQ89" i="45"/>
  <c r="AQ90" i="45" s="1"/>
  <c r="AQ93" i="45" s="1"/>
  <c r="AQ91" i="45"/>
  <c r="AQ87" i="45"/>
  <c r="AQ92" i="45" s="1"/>
  <c r="AS62" i="45"/>
  <c r="AS69" i="45" s="1"/>
  <c r="AS71" i="45" s="1"/>
  <c r="AR73" i="45"/>
  <c r="AR78" i="45"/>
  <c r="AW79" i="45"/>
  <c r="AW68" i="45"/>
  <c r="AX70" i="45"/>
  <c r="AT67" i="45"/>
  <c r="AT82" i="45" s="1"/>
  <c r="AU46" i="45"/>
  <c r="AT66" i="45"/>
  <c r="AS73" i="45" l="1"/>
  <c r="AS78" i="45"/>
  <c r="AU77" i="45"/>
  <c r="AU54" i="45"/>
  <c r="AV44" i="45"/>
  <c r="AU60" i="45"/>
  <c r="AT62" i="45"/>
  <c r="AT69" i="45" s="1"/>
  <c r="AT71" i="45" s="1"/>
  <c r="AU67" i="45"/>
  <c r="AU82" i="45" s="1"/>
  <c r="AU66" i="45"/>
  <c r="AV46" i="45"/>
  <c r="AX79" i="45"/>
  <c r="AX68" i="45"/>
  <c r="AY70" i="45"/>
  <c r="AR74" i="45"/>
  <c r="AR81" i="45" s="1"/>
  <c r="AR86" i="45" s="1"/>
  <c r="AR75" i="45"/>
  <c r="AR89" i="45" l="1"/>
  <c r="AR90" i="45" s="1"/>
  <c r="AR93" i="45" s="1"/>
  <c r="AR91" i="45"/>
  <c r="AR87" i="45"/>
  <c r="AR92" i="45" s="1"/>
  <c r="AT78" i="45"/>
  <c r="AT73" i="45"/>
  <c r="AY79" i="45"/>
  <c r="AZ70" i="45"/>
  <c r="AY68" i="45"/>
  <c r="AV66" i="45"/>
  <c r="AV67" i="45"/>
  <c r="AV82" i="45" s="1"/>
  <c r="AW46" i="45"/>
  <c r="AU62" i="45"/>
  <c r="AU69" i="45" s="1"/>
  <c r="AU71" i="45" s="1"/>
  <c r="AV54" i="45"/>
  <c r="AW44" i="45"/>
  <c r="AV60" i="45"/>
  <c r="AV77" i="45"/>
  <c r="AS74" i="45"/>
  <c r="AS81" i="45" s="1"/>
  <c r="AS86" i="45" s="1"/>
  <c r="AS89" i="45" l="1"/>
  <c r="AS90" i="45" s="1"/>
  <c r="AS93" i="45" s="1"/>
  <c r="AS91" i="45"/>
  <c r="AS87" i="45"/>
  <c r="AS92" i="45" s="1"/>
  <c r="AW77" i="45"/>
  <c r="AW60" i="45"/>
  <c r="AX44" i="45"/>
  <c r="AW54" i="45"/>
  <c r="AS75" i="45"/>
  <c r="AX46" i="45"/>
  <c r="AW66" i="45"/>
  <c r="AW62" i="45" s="1"/>
  <c r="AW69" i="45" s="1"/>
  <c r="AW71" i="45" s="1"/>
  <c r="AW67" i="45"/>
  <c r="AW82" i="45" s="1"/>
  <c r="AZ79" i="45"/>
  <c r="AZ68" i="45"/>
  <c r="AU78" i="45"/>
  <c r="AU73" i="45"/>
  <c r="AV62" i="45"/>
  <c r="AV69" i="45" s="1"/>
  <c r="AV71" i="45" s="1"/>
  <c r="AT74" i="45"/>
  <c r="AT81" i="45" s="1"/>
  <c r="AT86" i="45" s="1"/>
  <c r="AT89" i="45" l="1"/>
  <c r="AT90" i="45" s="1"/>
  <c r="AT93" i="45" s="1"/>
  <c r="AT91" i="45"/>
  <c r="AT87" i="45"/>
  <c r="AT92" i="45" s="1"/>
  <c r="AU74" i="45"/>
  <c r="AU81" i="45" s="1"/>
  <c r="AU86" i="45" s="1"/>
  <c r="AT75" i="45"/>
  <c r="AW78" i="45"/>
  <c r="AW73" i="45"/>
  <c r="AX67" i="45"/>
  <c r="AX82" i="45" s="1"/>
  <c r="AX66" i="45"/>
  <c r="AX62" i="45" s="1"/>
  <c r="AX69" i="45" s="1"/>
  <c r="AX71" i="45" s="1"/>
  <c r="AY46" i="45"/>
  <c r="AX77" i="45"/>
  <c r="AX60" i="45"/>
  <c r="AY44" i="45"/>
  <c r="AX54" i="45"/>
  <c r="AV78" i="45"/>
  <c r="AV73" i="45"/>
  <c r="AU89" i="45" l="1"/>
  <c r="AU90" i="45" s="1"/>
  <c r="AU93" i="45" s="1"/>
  <c r="AU87" i="45"/>
  <c r="AU92" i="45" s="1"/>
  <c r="AU91" i="45"/>
  <c r="AY67" i="45"/>
  <c r="AY82" i="45" s="1"/>
  <c r="AZ46" i="45"/>
  <c r="AY66" i="45"/>
  <c r="AY62" i="45" s="1"/>
  <c r="AY69" i="45" s="1"/>
  <c r="AY71" i="45" s="1"/>
  <c r="AV74" i="45"/>
  <c r="AV81" i="45" s="1"/>
  <c r="AV86" i="45" s="1"/>
  <c r="AY77" i="45"/>
  <c r="AY54" i="45"/>
  <c r="AZ44" i="45"/>
  <c r="AY60" i="45"/>
  <c r="AX78" i="45"/>
  <c r="AX73" i="45"/>
  <c r="AW74" i="45"/>
  <c r="AU75" i="45"/>
  <c r="AV89" i="45" l="1"/>
  <c r="AV90" i="45" s="1"/>
  <c r="AV93" i="45" s="1"/>
  <c r="AV91" i="45"/>
  <c r="AV87" i="45"/>
  <c r="AV92" i="45" s="1"/>
  <c r="AX74" i="45"/>
  <c r="AX75" i="45" s="1"/>
  <c r="AY78" i="45"/>
  <c r="AY73" i="45"/>
  <c r="AZ54" i="45"/>
  <c r="AZ60" i="45"/>
  <c r="AZ77" i="45"/>
  <c r="AW81" i="45"/>
  <c r="AW86" i="45" s="1"/>
  <c r="AW75" i="45"/>
  <c r="AV75" i="45"/>
  <c r="AZ66" i="45"/>
  <c r="AZ62" i="45" s="1"/>
  <c r="AZ69" i="45" s="1"/>
  <c r="AZ71" i="45" s="1"/>
  <c r="AZ67" i="45"/>
  <c r="AZ82" i="45" l="1"/>
  <c r="AW89" i="45"/>
  <c r="AW90" i="45" s="1"/>
  <c r="AW93" i="45" s="1"/>
  <c r="AW91" i="45"/>
  <c r="AW87" i="45"/>
  <c r="AW92" i="45" s="1"/>
  <c r="AY74" i="45"/>
  <c r="AY75" i="45" s="1"/>
  <c r="AZ78" i="45"/>
  <c r="AZ73" i="45"/>
  <c r="AX81" i="45"/>
  <c r="AX86" i="45" s="1"/>
  <c r="AZ74" i="45" l="1"/>
  <c r="AZ75" i="45" s="1"/>
  <c r="AX89" i="45"/>
  <c r="AX90" i="45" s="1"/>
  <c r="AX93" i="45" s="1"/>
  <c r="AX87" i="45"/>
  <c r="AX92" i="45" s="1"/>
  <c r="AX91" i="45"/>
  <c r="AY81" i="45"/>
  <c r="AY86" i="45" s="1"/>
  <c r="AY89" i="45" l="1"/>
  <c r="AY90" i="45" s="1"/>
  <c r="AY93" i="45" s="1"/>
  <c r="AY91" i="45"/>
  <c r="AY87" i="45"/>
  <c r="AY92" i="45" s="1"/>
  <c r="AZ81" i="45"/>
  <c r="AZ86" i="45" s="1"/>
  <c r="AZ89" i="45" l="1"/>
  <c r="AZ90" i="45" s="1"/>
  <c r="AZ93" i="45" s="1"/>
  <c r="AZ91" i="45"/>
  <c r="AZ87" i="45"/>
  <c r="AZ92" i="45" s="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<sst xmlns="http://schemas.openxmlformats.org/spreadsheetml/2006/main" count="1116" uniqueCount="581">
  <si>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</si>
  <si>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</si>
  <si>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</si>
  <si>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</si>
  <si>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</si>
  <si>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</si>
  <si>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</si>
  <si>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</si>
  <si>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</si>
  <si>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</si>
  <si>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</si>
  <si>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</si>
  <si>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</si>
  <si>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</si>
  <si>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</si>
  <si>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</si>
  <si>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</si>
  <si>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</si>
  <si>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</si>
  <si>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</si>
  <si>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</si>
  <si>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</si>
  <si>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</si>
  <si>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</si>
  <si>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</si>
  <si>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</si>
  <si>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</si>
  <si>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</si>
  <si>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</si>
  <si>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</si>
  <si>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</si>
  <si>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</si>
  <si>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</si>
  <si>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</si>
  <si>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</si>
  <si>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</si>
  <si>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</si>
  <si>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</si>
  <si>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</si>
  <si>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</si>
  <si>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</si>
  <si>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</si>
  <si>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</si>
  <si>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</si>
  <si>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</si>
  <si>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</si>
  <si>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</si>
  <si>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</si>
  <si>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</si>
  <si>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</si>
  <si>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</si>
  <si>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</si>
  <si>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</si>
  <si>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</si>
  <si>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</si>
  <si>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</si>
  <si>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</si>
  <si>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</si>
  <si>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</si>
  <si>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</si>
  <si>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</si>
  <si>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</si>
  <si>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</si>
  <si>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</si>
  <si>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</si>
  <si>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</si>
  <si>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</si>
  <si>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</si>
  <si>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</si>
  <si>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</si>
  <si>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</si>
  <si>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</si>
  <si>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</si>
  <si>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</si>
  <si>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</si>
  <si>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</si>
  <si>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</si>
  <si>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</si>
  <si>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</si>
  <si>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</si>
  <si>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</si>
  <si>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</si>
  <si>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</si>
  <si>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</si>
  <si>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</si>
  <si>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</si>
  <si>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</si>
  <si>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</si>
  <si>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</si>
  <si>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</si>
  <si>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</si>
  <si>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</si>
  <si>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</si>
  <si>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</si>
  <si>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</si>
  <si>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</si>
  <si>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</si>
  <si>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</si>
  <si>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</si>
  <si>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</si>
  <si>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</si>
  <si>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</si>
  <si>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</si>
  <si>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</si>
  <si>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</si>
  <si>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</si>
  <si>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</si>
  <si>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</si>
  <si>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</si>
  <si>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</si>
  <si>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</si>
  <si>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</si>
  <si>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</si>
  <si>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</si>
  <si>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</si>
  <si>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</si>
  <si>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</si>
  <si>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</si>
  <si>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</si>
  <si>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</si>
  <si>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</si>
  <si>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</si>
  <si>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</si>
  <si>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</si>
  <si>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</si>
  <si>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</si>
  <si>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</si>
  <si>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</si>
  <si>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</si>
  <si>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</si>
  <si>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</si>
  <si>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</si>
  <si>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</si>
  <si>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</si>
  <si>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</si>
  <si>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</si>
  <si>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</si>
  <si>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</si>
  <si>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</si>
  <si>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</si>
  <si>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</si>
  <si>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</si>
  <si>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</si>
  <si>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</si>
  <si>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</si>
  <si>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</si>
  <si>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</si>
  <si>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</si>
  <si>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</si>
  <si>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</si>
  <si>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</si>
  <si>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</si>
  <si>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</si>
  <si>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</si>
  <si>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</si>
  <si>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</si>
  <si>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</si>
  <si>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</si>
  <si>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</si>
  <si>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</si>
  <si>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</si>
  <si>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</si>
  <si>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</si>
  <si>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</si>
  <si>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</si>
  <si>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</si>
  <si>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</si>
  <si>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</si>
  <si>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</si>
  <si>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</si>
  <si>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</si>
  <si>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</si>
  <si>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</si>
  <si>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</si>
  <si>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</si>
  <si>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</si>
  <si>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</si>
  <si>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</si>
  <si>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</si>
  <si>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</si>
  <si>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</si>
  <si>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</si>
  <si>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</si>
  <si>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</si>
  <si>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</si>
  <si>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</si>
  <si>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</si>
  <si>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</si>
  <si>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</si>
  <si>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</si>
  <si>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</si>
  <si>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</si>
  <si>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</si>
  <si>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</si>
  <si>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</si>
  <si>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</si>
  <si>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</si>
  <si>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</si>
  <si>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</si>
  <si>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</si>
  <si>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</si>
  <si>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</si>
  <si>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</si>
  <si>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</si>
  <si>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</si>
  <si>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</si>
  <si>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</si>
  <si>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</si>
  <si>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</si>
  <si>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</si>
  <si>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</si>
  <si>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</si>
  <si>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</si>
  <si>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</si>
  <si>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</si>
  <si>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</si>
  <si>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</si>
  <si>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</si>
  <si>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</si>
  <si>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</si>
  <si>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</si>
  <si>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</si>
  <si>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</si>
  <si>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</si>
  <si>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</si>
  <si>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</si>
  <si>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</si>
  <si>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</si>
  <si>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</si>
  <si>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</si>
  <si>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</si>
  <si>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</si>
  <si>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</si>
  <si>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</si>
  <si>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</si>
  <si>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</si>
  <si>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</si>
  <si>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</si>
  <si>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</si>
  <si>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</si>
  <si>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</si>
  <si>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</si>
  <si>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</si>
  <si>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</si>
  <si>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</si>
  <si>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</si>
  <si>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</si>
  <si>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</si>
  <si>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</si>
  <si>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</si>
  <si>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</si>
  <si>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</si>
  <si>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</si>
  <si>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</si>
  <si>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</si>
  <si>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</si>
  <si>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</si>
  <si>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</si>
  <si>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</si>
  <si>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</si>
  <si>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</si>
  <si>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</si>
  <si>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</si>
  <si>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</si>
  <si>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</si>
  <si>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</si>
  <si>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</si>
  <si>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</si>
  <si>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</si>
  <si>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</si>
  <si>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</si>
  <si>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</si>
  <si>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</si>
  <si>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</si>
  <si>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</si>
  <si>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</si>
  <si>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</si>
  <si>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</si>
  <si>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</si>
  <si>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</si>
  <si>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</si>
  <si>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</si>
  <si>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</si>
  <si>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</si>
  <si>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</si>
  <si>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</si>
  <si>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</si>
  <si>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</si>
  <si>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</si>
  <si>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</si>
  <si>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</si>
  <si>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</si>
  <si>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</si>
  <si>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</si>
  <si>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</si>
  <si>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</si>
  <si>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</si>
  <si>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</si>
  <si>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</si>
  <si>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</si>
  <si>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</si>
  <si>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</si>
  <si>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</si>
  <si>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</si>
  <si>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</si>
  <si>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</si>
  <si>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</si>
  <si>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</si>
  <si>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</si>
  <si>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</si>
  <si>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</si>
  <si>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</si>
  <si>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</si>
  <si>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</si>
  <si>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</si>
  <si>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</si>
  <si>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</si>
  <si>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</si>
  <si>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</si>
  <si>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</si>
  <si>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</si>
  <si>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</si>
  <si>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</si>
  <si>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</si>
  <si>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</si>
  <si>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</si>
  <si>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</si>
  <si>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</si>
  <si>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</si>
  <si>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</si>
  <si>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</si>
  <si>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</si>
  <si>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</si>
  <si>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</si>
  <si>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</si>
  <si>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</si>
  <si>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</si>
  <si>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</si>
  <si>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</si>
  <si>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</si>
  <si>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</si>
  <si>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</si>
  <si>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</si>
  <si>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</si>
  <si>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</si>
  <si>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</si>
  <si>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</si>
  <si>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</si>
  <si>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</si>
  <si>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</si>
  <si>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</si>
  <si>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</si>
  <si>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</si>
  <si>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</si>
  <si>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</si>
  <si>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</si>
  <si>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</si>
  <si>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</si>
  <si>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</si>
  <si>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</si>
  <si>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</si>
  <si>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</si>
  <si>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</si>
  <si>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</si>
  <si>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</si>
  <si>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</si>
  <si>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</si>
  <si>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</si>
  <si>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</si>
  <si>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</si>
  <si>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</si>
  <si>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</si>
  <si>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</si>
  <si>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</si>
  <si>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</si>
  <si>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</si>
  <si>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</si>
  <si>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</si>
  <si>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</si>
  <si>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</si>
  <si>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</si>
  <si>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</si>
  <si>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</si>
  <si>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</si>
  <si>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</si>
  <si>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</si>
  <si>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</si>
  <si>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</si>
  <si>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</si>
  <si>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</si>
  <si>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</si>
  <si>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</si>
  <si>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</si>
  <si>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</si>
  <si>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</si>
  <si>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</si>
  <si>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</si>
  <si>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</si>
  <si>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</si>
  <si>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</si>
  <si>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</si>
  <si>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</si>
  <si>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</si>
  <si>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</si>
  <si>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</si>
  <si>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</si>
  <si>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</si>
  <si>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</si>
  <si>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</si>
  <si>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</si>
  <si>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</si>
  <si>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</si>
  <si>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</si>
  <si>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</si>
  <si>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</si>
  <si>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</si>
  <si>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</si>
  <si>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</si>
  <si>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</si>
  <si>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</si>
  <si>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</si>
  <si>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</si>
  <si>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</si>
  <si>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</si>
  <si>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</si>
  <si>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</si>
  <si>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</si>
  <si>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</si>
  <si>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</si>
  <si>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</si>
  <si>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</si>
  <si>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</si>
  <si>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</si>
  <si>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</si>
  <si>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</si>
  <si>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</si>
  <si>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</si>
  <si>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</si>
  <si>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</si>
  <si>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</si>
  <si>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</si>
  <si>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</si>
  <si>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</si>
  <si>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</si>
  <si>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</si>
  <si>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</si>
  <si>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</si>
  <si>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</si>
  <si>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</si>
  <si>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</si>
  <si>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</si>
  <si>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</si>
  <si>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III</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</si>
  <si>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</si>
  <si>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</si>
  <si>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</si>
  <si>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</si>
  <si>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</si>
  <si>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</si>
  <si>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</si>
  <si>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</si>
  <si>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</si>
  <si>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</si>
  <si>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</si>
  <si>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</si>
  <si>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</si>
  <si>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</si>
  <si>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</si>
  <si>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</si>
  <si>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</si>
  <si>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</si>
  <si>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</si>
  <si>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</si>
  <si>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</si>
  <si>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</si>
  <si>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</si>
  <si>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</si>
  <si>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</si>
  <si>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</si>
  <si>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Установка реклоузера для подключения энергопринимающих устройств ООО "Дорстрой" (реклоузер - 1 шт.)</t>
  </si>
  <si>
    <t>г. Тюмень</t>
  </si>
  <si>
    <t>№Т13/22/1359-ДТП от 30.03.2022 ООО "Дорстрой"</t>
  </si>
  <si>
    <t xml:space="preserve">Тюменская область, г. Тюмень, ул. Федюнинского 83, стр. 1 </t>
  </si>
  <si>
    <t>распределительная сеть 10 кВ - отпайка от опоры № 7 ВЛ-10 кВ Ермак в сторону ТП-10/0,4 кВ № 1067</t>
  </si>
  <si>
    <t>опора № 7 ВЛ-10 кВ Ермак от ПС 110 кВ Широтная</t>
  </si>
  <si>
    <t>1. Установка реклоузера 10 кВ в месте присоединения распределительной сети 10 кВ заявителя;
2. Учет электроэнергии - существующий в ПКУ-10 кВ, установленном в сторону отпайки на ТП 10/0,4 кВ № 1067;
3. Проверка уставок РЗА ВЛ-10 кВ Ермак от ПС 110 кВ Широтная и расчет уставок РЗА вновь соружаемого реклоузера 10 кВ;
4. Мероприятия по реконструкции объектов электросетевого хозяйства, необходимве для присоединения энергопринимающих устройств заявителя.</t>
  </si>
  <si>
    <t>Установка реклоузера для подключения энергопринимающих устройств заявителя</t>
  </si>
  <si>
    <t>Мероприятие направлено на реализацию договора на технологическое присоединение от 30.03.2022 №Т13/22/1359-ДТП, заявителя ООО "Дорстрой"</t>
  </si>
  <si>
    <t>реклоузер 10 кВ - 1 шт.</t>
  </si>
  <si>
    <t>1 шт. (в том числе прирост 1 шт.)</t>
  </si>
  <si>
    <t>1,94642 млн.руб./шт.</t>
  </si>
  <si>
    <t>N_NS3300.VL.0081</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</si>
  <si>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</si>
  <si>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</si>
  <si>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</si>
  <si>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</si>
  <si>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</si>
  <si>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</si>
  <si>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</si>
  <si>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</si>
  <si>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</si>
  <si>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</si>
  <si>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</si>
  <si>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</si>
  <si>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</si>
  <si>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</si>
  <si>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</si>
  <si>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</si>
  <si>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</si>
  <si>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</si>
  <si>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</si>
  <si>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</si>
  <si>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</si>
  <si>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</si>
  <si>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</si>
  <si>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</si>
  <si>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</si>
  <si>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</si>
  <si>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</si>
  <si>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</si>
  <si>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</si>
  <si>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</si>
  <si>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</si>
  <si>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</si>
  <si>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</si>
  <si>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"Дорстрой" в соответствии с договором ТП</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</si>
  <si>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</si>
  <si>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</si>
  <si>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</si>
  <si>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</si>
  <si>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</si>
  <si>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</si>
  <si>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</si>
  <si>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</si>
  <si>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</si>
  <si>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</si>
  <si>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</si>
  <si>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</si>
  <si>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</si>
  <si>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</si>
  <si>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</si>
  <si>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</si>
  <si>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</si>
  <si>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</si>
  <si>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</si>
  <si>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</si>
  <si>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</si>
  <si>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</si>
  <si>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</si>
  <si>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2 136 704.40 руб с НДС.</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</si>
  <si>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</si>
  <si>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</si>
  <si>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</si>
  <si>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</si>
  <si>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</si>
  <si>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</si>
  <si>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</si>
  <si>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</si>
  <si>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</si>
  <si>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</si>
  <si>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</si>
  <si>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</si>
  <si>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</si>
  <si>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</si>
  <si>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</si>
  <si>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</si>
  <si>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</si>
  <si>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</si>
  <si>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</si>
  <si>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</si>
  <si>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ПУ 10 кВ</t>
  </si>
  <si>
    <t>Год раскрытия информации: 2024 год</t>
  </si>
  <si>
    <t xml:space="preserve">Факт 2023 года </t>
  </si>
  <si>
    <t>Год 2028</t>
  </si>
  <si>
    <t xml:space="preserve"> по состоянию на 01.01.2023</t>
  </si>
  <si>
    <t>по состоянию на 01.01.2024</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</si>
  <si>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</si>
  <si>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 2,86602 млн руб.</t>
  </si>
  <si>
    <t>С</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</si>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</sst>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68" fontId="69" fillId="0" borderId="1" xfId="2" applyNumberFormat="1" applyFont="1" applyFill="1" applyBorder="1" applyAlignment="1">
      <alignment horizontal="center" vertical="center" wrapText="1"/>
    </xf>
    <xf numFmtId="168" fontId="69"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0" fontId="11" fillId="0" borderId="43" xfId="0" applyFont="1" applyBorder="1" applyAlignment="1">
      <alignment vertical="center"/>
    </xf>
    <xf numFmtId="172" fontId="29" fillId="0" borderId="43"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44" xfId="0" applyFont="1" applyBorder="1" applyAlignment="1">
      <alignment vertical="center"/>
    </xf>
    <xf numFmtId="3" fontId="41" fillId="0" borderId="43"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1" fillId="0" borderId="0" xfId="0" applyFont="1" applyAlignment="1">
      <alignment vertical="center"/>
    </xf>
    <xf numFmtId="0" fontId="7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2" fontId="73" fillId="24" borderId="0" xfId="0" applyNumberFormat="1" applyFont="1" applyFill="1" applyBorder="1" applyAlignment="1">
      <alignment horizontal="center" vertical="center"/>
    </xf>
    <xf numFmtId="0" fontId="72"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4" fillId="24" borderId="0" xfId="0" applyFont="1" applyFill="1" applyAlignment="1">
      <alignment vertical="center"/>
    </xf>
    <xf numFmtId="169" fontId="36" fillId="0" borderId="1" xfId="1" applyNumberFormat="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08" applyFont="1" applyFill="1" applyAlignment="1">
      <alignment horizontal="left"/>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0" xfId="41" applyFont="1" applyFill="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0" borderId="4" xfId="0" applyFont="1" applyBorder="1" applyAlignment="1">
      <alignment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4"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805-4BC4-9ECD-AD43EC1D5CF7}"/>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805-4BC4-9ECD-AD43EC1D5CF7}"/>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9B74-44C7-BAB9-623C1B9F7F1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9B74-44C7-BAB9-623C1B9F7F1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28</xdr:row>
      <xdr:rowOff>19050</xdr:rowOff>
    </xdr:from>
    <xdr:to>
      <xdr:col>13</xdr:col>
      <xdr:colOff>76200</xdr:colOff>
      <xdr:row>42</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6" customFormat="1" ht="18.75" customHeight="1" x14ac:dyDescent="0.2">
      <c r="A1" s="347"/>
      <c r="B1" s="348"/>
      <c r="C1" s="349" t="s">
        <v>67</v>
      </c>
    </row>
    <row r="2" spans="1:22" s="66" customFormat="1" ht="18.75" customHeight="1" x14ac:dyDescent="0.3">
      <c r="A2" s="347"/>
      <c r="B2" s="348"/>
      <c r="C2" s="350" t="s">
        <v>10</v>
      </c>
    </row>
    <row r="3" spans="1:22" s="66" customFormat="1" ht="18.75" x14ac:dyDescent="0.3">
      <c r="A3" s="351"/>
      <c r="B3" s="348"/>
      <c r="C3" s="350" t="s">
        <v>448</v>
      </c>
    </row>
    <row r="4" spans="1:22" s="66" customFormat="1" ht="18.75" x14ac:dyDescent="0.3">
      <c r="A4" s="351"/>
      <c r="B4" s="348"/>
      <c r="C4" s="348"/>
      <c r="H4" s="78"/>
    </row>
    <row r="5" spans="1:22" s="66" customFormat="1" ht="15.75" x14ac:dyDescent="0.25">
      <c r="A5" s="358" t="s">
        <v>571</v>
      </c>
      <c r="B5" s="358"/>
      <c r="C5" s="358"/>
      <c r="D5" s="80"/>
      <c r="E5" s="80"/>
      <c r="F5" s="80"/>
      <c r="G5" s="80"/>
      <c r="H5" s="80"/>
      <c r="I5" s="80"/>
      <c r="J5" s="80"/>
    </row>
    <row r="6" spans="1:22" s="66" customFormat="1" ht="18.75" x14ac:dyDescent="0.3">
      <c r="A6" s="351"/>
      <c r="B6" s="348"/>
      <c r="C6" s="348"/>
      <c r="H6" s="78"/>
    </row>
    <row r="7" spans="1:22" s="66" customFormat="1" ht="18.75" x14ac:dyDescent="0.2">
      <c r="A7" s="362" t="s">
        <v>9</v>
      </c>
      <c r="B7" s="362"/>
      <c r="C7" s="362"/>
      <c r="D7" s="65"/>
      <c r="E7" s="65"/>
      <c r="F7" s="65"/>
      <c r="G7" s="65"/>
      <c r="H7" s="65"/>
      <c r="I7" s="65"/>
      <c r="J7" s="65"/>
      <c r="K7" s="65"/>
      <c r="L7" s="65"/>
      <c r="M7" s="65"/>
      <c r="N7" s="65"/>
      <c r="O7" s="65"/>
      <c r="P7" s="65"/>
      <c r="Q7" s="65"/>
      <c r="R7" s="65"/>
      <c r="S7" s="65"/>
      <c r="T7" s="65"/>
      <c r="U7" s="65"/>
      <c r="V7" s="65"/>
    </row>
    <row r="8" spans="1:22" s="66" customFormat="1" ht="18.75" x14ac:dyDescent="0.2">
      <c r="A8" s="352"/>
      <c r="B8" s="352"/>
      <c r="C8" s="352"/>
      <c r="D8" s="96"/>
      <c r="E8" s="96"/>
      <c r="F8" s="96"/>
      <c r="G8" s="96"/>
      <c r="H8" s="96"/>
      <c r="I8" s="65"/>
      <c r="J8" s="65"/>
      <c r="K8" s="65"/>
      <c r="L8" s="65"/>
      <c r="M8" s="65"/>
      <c r="N8" s="65"/>
      <c r="O8" s="65"/>
      <c r="P8" s="65"/>
      <c r="Q8" s="65"/>
      <c r="R8" s="65"/>
      <c r="S8" s="65"/>
      <c r="T8" s="65"/>
      <c r="U8" s="65"/>
      <c r="V8" s="65"/>
    </row>
    <row r="9" spans="1:22" s="66" customFormat="1" ht="18.75" x14ac:dyDescent="0.2">
      <c r="A9" s="363" t="s">
        <v>426</v>
      </c>
      <c r="B9" s="363"/>
      <c r="C9" s="363"/>
      <c r="D9" s="64"/>
      <c r="E9" s="64"/>
      <c r="F9" s="64"/>
      <c r="G9" s="64"/>
      <c r="H9" s="64"/>
      <c r="I9" s="65"/>
      <c r="J9" s="65"/>
      <c r="K9" s="65"/>
      <c r="L9" s="65"/>
      <c r="M9" s="65"/>
      <c r="N9" s="65"/>
      <c r="O9" s="65"/>
      <c r="P9" s="65"/>
      <c r="Q9" s="65"/>
      <c r="R9" s="65"/>
      <c r="S9" s="65"/>
      <c r="T9" s="65"/>
      <c r="U9" s="65"/>
      <c r="V9" s="65"/>
    </row>
    <row r="10" spans="1:22" s="66" customFormat="1" ht="18.75" x14ac:dyDescent="0.2">
      <c r="A10" s="364" t="s">
        <v>8</v>
      </c>
      <c r="B10" s="364"/>
      <c r="C10" s="364"/>
      <c r="D10" s="81"/>
      <c r="E10" s="81"/>
      <c r="F10" s="81"/>
      <c r="G10" s="81"/>
      <c r="H10" s="81"/>
      <c r="I10" s="65"/>
      <c r="J10" s="65"/>
      <c r="K10" s="65"/>
      <c r="L10" s="65"/>
      <c r="M10" s="65"/>
      <c r="N10" s="65"/>
      <c r="O10" s="65"/>
      <c r="P10" s="65"/>
      <c r="Q10" s="65"/>
      <c r="R10" s="65"/>
      <c r="S10" s="65"/>
      <c r="T10" s="65"/>
      <c r="U10" s="65"/>
      <c r="V10" s="65"/>
    </row>
    <row r="11" spans="1:22" s="66" customFormat="1" ht="18.75" x14ac:dyDescent="0.2">
      <c r="A11" s="352"/>
      <c r="B11" s="352"/>
      <c r="C11" s="352"/>
      <c r="D11" s="96"/>
      <c r="E11" s="96"/>
      <c r="F11" s="96"/>
      <c r="G11" s="96"/>
      <c r="H11" s="96"/>
      <c r="I11" s="65"/>
      <c r="J11" s="65"/>
      <c r="K11" s="65"/>
      <c r="L11" s="65"/>
      <c r="M11" s="65"/>
      <c r="N11" s="65"/>
      <c r="O11" s="65"/>
      <c r="P11" s="65"/>
      <c r="Q11" s="65"/>
      <c r="R11" s="65"/>
      <c r="S11" s="65"/>
      <c r="T11" s="65"/>
      <c r="U11" s="65"/>
      <c r="V11" s="65"/>
    </row>
    <row r="12" spans="1:22" s="66" customFormat="1" ht="18.75" x14ac:dyDescent="0.2">
      <c r="A12" s="365" t="s">
        <v>491</v>
      </c>
      <c r="B12" s="365"/>
      <c r="C12" s="365"/>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64" t="s">
        <v>7</v>
      </c>
      <c r="B13" s="364"/>
      <c r="C13" s="364"/>
      <c r="D13" s="81"/>
      <c r="E13" s="81"/>
      <c r="F13" s="81"/>
      <c r="G13" s="81"/>
      <c r="H13" s="81"/>
      <c r="I13" s="65"/>
      <c r="J13" s="65"/>
      <c r="K13" s="65"/>
      <c r="L13" s="65"/>
      <c r="M13" s="65"/>
      <c r="N13" s="65"/>
      <c r="O13" s="65"/>
      <c r="P13" s="65"/>
      <c r="Q13" s="65"/>
      <c r="R13" s="65"/>
      <c r="S13" s="65"/>
      <c r="T13" s="65"/>
      <c r="U13" s="65"/>
      <c r="V13" s="65"/>
    </row>
    <row r="14" spans="1:22" s="83" customFormat="1" ht="22.5" customHeight="1" x14ac:dyDescent="0.2">
      <c r="A14" s="340"/>
      <c r="B14" s="340"/>
      <c r="C14" s="340"/>
      <c r="D14" s="82"/>
      <c r="E14" s="82"/>
      <c r="F14" s="82"/>
      <c r="G14" s="82"/>
      <c r="H14" s="82"/>
      <c r="I14" s="82"/>
      <c r="J14" s="82"/>
      <c r="K14" s="82"/>
      <c r="L14" s="82"/>
      <c r="M14" s="82"/>
      <c r="N14" s="82"/>
      <c r="O14" s="82"/>
      <c r="P14" s="82"/>
      <c r="Q14" s="82"/>
      <c r="R14" s="82"/>
      <c r="S14" s="82"/>
      <c r="T14" s="82"/>
      <c r="U14" s="82"/>
      <c r="V14" s="82"/>
    </row>
    <row r="15" spans="1:22" s="84" customFormat="1" ht="57" customHeight="1" x14ac:dyDescent="0.2">
      <c r="A15" s="366" t="s">
        <v>479</v>
      </c>
      <c r="B15" s="366"/>
      <c r="C15" s="366"/>
      <c r="D15" s="64"/>
      <c r="E15" s="64"/>
      <c r="F15" s="64"/>
      <c r="G15" s="64"/>
      <c r="H15" s="64"/>
      <c r="I15" s="64"/>
      <c r="J15" s="64"/>
      <c r="K15" s="64"/>
      <c r="L15" s="64"/>
      <c r="M15" s="64"/>
      <c r="N15" s="64"/>
      <c r="O15" s="64"/>
      <c r="P15" s="64"/>
      <c r="Q15" s="64"/>
      <c r="R15" s="64"/>
      <c r="S15" s="64"/>
      <c r="T15" s="64"/>
      <c r="U15" s="64"/>
      <c r="V15" s="64"/>
    </row>
    <row r="16" spans="1:22" s="84" customFormat="1" ht="9" customHeight="1" x14ac:dyDescent="0.2">
      <c r="A16" s="359" t="s">
        <v>6</v>
      </c>
      <c r="B16" s="359"/>
      <c r="C16" s="35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353"/>
      <c r="B17" s="353"/>
      <c r="C17" s="353"/>
      <c r="D17" s="85"/>
      <c r="E17" s="85"/>
      <c r="F17" s="85"/>
      <c r="G17" s="85"/>
      <c r="H17" s="85"/>
      <c r="I17" s="85"/>
      <c r="J17" s="85"/>
      <c r="K17" s="85"/>
      <c r="L17" s="85"/>
      <c r="M17" s="85"/>
      <c r="N17" s="85"/>
      <c r="O17" s="85"/>
      <c r="P17" s="85"/>
      <c r="Q17" s="85"/>
      <c r="R17" s="85"/>
      <c r="S17" s="85"/>
    </row>
    <row r="18" spans="1:22" s="84" customFormat="1" ht="15" customHeight="1" x14ac:dyDescent="0.2">
      <c r="A18" s="360" t="s">
        <v>401</v>
      </c>
      <c r="B18" s="361"/>
      <c r="C18" s="36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354"/>
      <c r="B19" s="354"/>
      <c r="C19" s="354"/>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0" t="s">
        <v>274</v>
      </c>
      <c r="C22" s="158" t="s">
        <v>453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346" t="s">
        <v>579</v>
      </c>
      <c r="C23" s="163" t="s">
        <v>580</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55"/>
      <c r="B24" s="356"/>
      <c r="C24" s="35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1" t="s">
        <v>351</v>
      </c>
      <c r="C25" s="89" t="s">
        <v>424</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1"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1" t="s">
        <v>72</v>
      </c>
      <c r="C27" s="89" t="s">
        <v>480</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1"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1"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1"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1" t="s">
        <v>355</v>
      </c>
      <c r="C31" s="89" t="s">
        <v>576</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1"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1" t="s">
        <v>357</v>
      </c>
      <c r="C33" s="89" t="s">
        <v>423</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1"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1"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1"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1" t="s">
        <v>360</v>
      </c>
      <c r="C37" s="89" t="s">
        <v>422</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1"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55"/>
      <c r="B39" s="356"/>
      <c r="C39" s="357"/>
      <c r="D39" s="93"/>
      <c r="E39" s="93"/>
      <c r="F39" s="93"/>
      <c r="G39" s="93"/>
      <c r="H39" s="93"/>
      <c r="I39" s="93"/>
      <c r="J39" s="93"/>
      <c r="K39" s="93"/>
      <c r="L39" s="93"/>
      <c r="M39" s="93"/>
      <c r="N39" s="93"/>
      <c r="O39" s="93"/>
      <c r="P39" s="93"/>
      <c r="Q39" s="93"/>
      <c r="R39" s="93"/>
      <c r="S39" s="93"/>
      <c r="T39" s="93"/>
      <c r="U39" s="93"/>
      <c r="V39" s="93"/>
    </row>
    <row r="40" spans="1:22" ht="63" x14ac:dyDescent="0.25">
      <c r="A40" s="92" t="s">
        <v>363</v>
      </c>
      <c r="B40" s="161" t="s">
        <v>414</v>
      </c>
      <c r="C40" s="158" t="s">
        <v>577</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1" t="s">
        <v>396</v>
      </c>
      <c r="C41" s="162"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1"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1"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1"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1"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1"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55"/>
      <c r="B47" s="356"/>
      <c r="C47" s="357"/>
      <c r="D47" s="93"/>
      <c r="E47" s="93"/>
      <c r="F47" s="93"/>
      <c r="G47" s="93"/>
      <c r="H47" s="93"/>
      <c r="I47" s="93"/>
      <c r="J47" s="93"/>
      <c r="K47" s="93"/>
      <c r="L47" s="93"/>
      <c r="M47" s="93"/>
      <c r="N47" s="93"/>
      <c r="O47" s="93"/>
      <c r="P47" s="93"/>
      <c r="Q47" s="93"/>
      <c r="R47" s="93"/>
      <c r="S47" s="93"/>
      <c r="T47" s="93"/>
      <c r="U47" s="93"/>
      <c r="V47" s="93"/>
    </row>
    <row r="48" spans="1:22" ht="59.25" customHeight="1" x14ac:dyDescent="0.25">
      <c r="A48" s="92" t="s">
        <v>398</v>
      </c>
      <c r="B48" s="161" t="s">
        <v>412</v>
      </c>
      <c r="C48" s="298">
        <f>'6.2. Паспорт фин осв ввод'!AC24</f>
        <v>0.98737905999999998</v>
      </c>
      <c r="D48" s="93"/>
      <c r="E48" s="93"/>
      <c r="F48" s="93"/>
      <c r="G48" s="93"/>
      <c r="H48" s="93"/>
      <c r="I48" s="93"/>
      <c r="J48" s="93"/>
      <c r="K48" s="93"/>
      <c r="L48" s="93"/>
      <c r="M48" s="93"/>
      <c r="N48" s="93"/>
      <c r="O48" s="93"/>
      <c r="P48" s="93"/>
      <c r="Q48" s="93"/>
      <c r="R48" s="93"/>
      <c r="S48" s="93"/>
      <c r="T48" s="93"/>
      <c r="U48" s="93"/>
      <c r="V48" s="93"/>
    </row>
    <row r="49" spans="1:22" ht="59.25" customHeight="1" x14ac:dyDescent="0.25">
      <c r="A49" s="92" t="s">
        <v>367</v>
      </c>
      <c r="B49" s="161" t="s">
        <v>413</v>
      </c>
      <c r="C49" s="298">
        <f>'6.2. Паспорт фин осв ввод'!AC30</f>
        <v>0.84924661000000012</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6" customFormat="1" ht="18.75" customHeight="1" x14ac:dyDescent="0.2">
      <c r="A1" s="76"/>
      <c r="H1" s="98"/>
      <c r="J1" s="98"/>
      <c r="M1" s="98"/>
      <c r="S1" s="77" t="s">
        <v>67</v>
      </c>
    </row>
    <row r="2" spans="1:28" s="66" customFormat="1" ht="18.75" customHeight="1" x14ac:dyDescent="0.3">
      <c r="A2" s="76"/>
      <c r="H2" s="98"/>
      <c r="J2" s="98"/>
      <c r="M2" s="98"/>
      <c r="S2" s="78" t="s">
        <v>10</v>
      </c>
    </row>
    <row r="3" spans="1:28" s="66" customFormat="1" ht="18.75" x14ac:dyDescent="0.3">
      <c r="H3" s="98"/>
      <c r="J3" s="98"/>
      <c r="M3" s="98"/>
      <c r="S3" s="78" t="str">
        <f>'1. паспорт местоположение'!C3</f>
        <v>от «05» мая 2016 г. №380</v>
      </c>
    </row>
    <row r="4" spans="1:28" s="66" customFormat="1" ht="18.75" customHeight="1" x14ac:dyDescent="0.2">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row>
    <row r="5" spans="1:28" s="66" customFormat="1" ht="15.75" x14ac:dyDescent="0.2">
      <c r="A5" s="79"/>
      <c r="H5" s="98"/>
      <c r="J5" s="98"/>
      <c r="M5" s="98"/>
    </row>
    <row r="6" spans="1:28" s="66" customFormat="1" ht="18.75" x14ac:dyDescent="0.2">
      <c r="A6" s="368" t="s">
        <v>9</v>
      </c>
      <c r="B6" s="368"/>
      <c r="C6" s="368"/>
      <c r="D6" s="368"/>
      <c r="E6" s="368"/>
      <c r="F6" s="368"/>
      <c r="G6" s="368"/>
      <c r="H6" s="368"/>
      <c r="I6" s="368"/>
      <c r="J6" s="368"/>
      <c r="K6" s="368"/>
      <c r="L6" s="368"/>
      <c r="M6" s="368"/>
      <c r="N6" s="368"/>
      <c r="O6" s="368"/>
      <c r="P6" s="368"/>
      <c r="Q6" s="368"/>
      <c r="R6" s="368"/>
      <c r="S6" s="368"/>
      <c r="T6" s="65"/>
      <c r="U6" s="65"/>
      <c r="V6" s="65"/>
      <c r="W6" s="65"/>
      <c r="X6" s="65"/>
      <c r="Y6" s="65"/>
      <c r="Z6" s="65"/>
      <c r="AA6" s="65"/>
      <c r="AB6" s="65"/>
    </row>
    <row r="7" spans="1:28" s="66" customFormat="1" ht="18.75" x14ac:dyDescent="0.2">
      <c r="A7" s="368"/>
      <c r="B7" s="368"/>
      <c r="C7" s="368"/>
      <c r="D7" s="368"/>
      <c r="E7" s="368"/>
      <c r="F7" s="368"/>
      <c r="G7" s="368"/>
      <c r="H7" s="368"/>
      <c r="I7" s="368"/>
      <c r="J7" s="368"/>
      <c r="K7" s="368"/>
      <c r="L7" s="368"/>
      <c r="M7" s="368"/>
      <c r="N7" s="368"/>
      <c r="O7" s="368"/>
      <c r="P7" s="368"/>
      <c r="Q7" s="368"/>
      <c r="R7" s="368"/>
      <c r="S7" s="368"/>
      <c r="T7" s="65"/>
      <c r="U7" s="65"/>
      <c r="V7" s="65"/>
      <c r="W7" s="65"/>
      <c r="X7" s="65"/>
      <c r="Y7" s="65"/>
      <c r="Z7" s="65"/>
      <c r="AA7" s="65"/>
      <c r="AB7" s="65"/>
    </row>
    <row r="8" spans="1:28" s="66"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65"/>
      <c r="U8" s="65"/>
      <c r="V8" s="65"/>
      <c r="W8" s="65"/>
      <c r="X8" s="65"/>
      <c r="Y8" s="65"/>
      <c r="Z8" s="65"/>
      <c r="AA8" s="65"/>
      <c r="AB8" s="65"/>
    </row>
    <row r="9" spans="1:28" s="66" customFormat="1" ht="18.75" x14ac:dyDescent="0.2">
      <c r="A9" s="367" t="s">
        <v>8</v>
      </c>
      <c r="B9" s="367"/>
      <c r="C9" s="367"/>
      <c r="D9" s="367"/>
      <c r="E9" s="367"/>
      <c r="F9" s="367"/>
      <c r="G9" s="367"/>
      <c r="H9" s="367"/>
      <c r="I9" s="367"/>
      <c r="J9" s="367"/>
      <c r="K9" s="367"/>
      <c r="L9" s="367"/>
      <c r="M9" s="367"/>
      <c r="N9" s="367"/>
      <c r="O9" s="367"/>
      <c r="P9" s="367"/>
      <c r="Q9" s="367"/>
      <c r="R9" s="367"/>
      <c r="S9" s="367"/>
      <c r="T9" s="65"/>
      <c r="U9" s="65"/>
      <c r="V9" s="65"/>
      <c r="W9" s="65"/>
      <c r="X9" s="65"/>
      <c r="Y9" s="65"/>
      <c r="Z9" s="65"/>
      <c r="AA9" s="65"/>
      <c r="AB9" s="65"/>
    </row>
    <row r="10" spans="1:28" s="66" customFormat="1" ht="18.75" x14ac:dyDescent="0.2">
      <c r="A10" s="368"/>
      <c r="B10" s="368"/>
      <c r="C10" s="368"/>
      <c r="D10" s="368"/>
      <c r="E10" s="368"/>
      <c r="F10" s="368"/>
      <c r="G10" s="368"/>
      <c r="H10" s="368"/>
      <c r="I10" s="368"/>
      <c r="J10" s="368"/>
      <c r="K10" s="368"/>
      <c r="L10" s="368"/>
      <c r="M10" s="368"/>
      <c r="N10" s="368"/>
      <c r="O10" s="368"/>
      <c r="P10" s="368"/>
      <c r="Q10" s="368"/>
      <c r="R10" s="368"/>
      <c r="S10" s="368"/>
      <c r="T10" s="65"/>
      <c r="U10" s="65"/>
      <c r="V10" s="65"/>
      <c r="W10" s="65"/>
      <c r="X10" s="65"/>
      <c r="Y10" s="65"/>
      <c r="Z10" s="65"/>
      <c r="AA10" s="65"/>
      <c r="AB10" s="65"/>
    </row>
    <row r="11" spans="1:28" s="66" customFormat="1" ht="18.75" x14ac:dyDescent="0.2">
      <c r="A11" s="369" t="str">
        <f>'1. паспорт местоположение'!A12:C12</f>
        <v>N_NS3300.VL.0081</v>
      </c>
      <c r="B11" s="369"/>
      <c r="C11" s="369"/>
      <c r="D11" s="369"/>
      <c r="E11" s="369"/>
      <c r="F11" s="369"/>
      <c r="G11" s="369"/>
      <c r="H11" s="369"/>
      <c r="I11" s="369"/>
      <c r="J11" s="369"/>
      <c r="K11" s="369"/>
      <c r="L11" s="369"/>
      <c r="M11" s="369"/>
      <c r="N11" s="369"/>
      <c r="O11" s="369"/>
      <c r="P11" s="369"/>
      <c r="Q11" s="369"/>
      <c r="R11" s="369"/>
      <c r="S11" s="369"/>
      <c r="T11" s="65"/>
      <c r="U11" s="65"/>
      <c r="V11" s="65"/>
      <c r="W11" s="65"/>
      <c r="X11" s="65"/>
      <c r="Y11" s="65"/>
      <c r="Z11" s="65"/>
      <c r="AA11" s="65"/>
      <c r="AB11" s="65"/>
    </row>
    <row r="12" spans="1:28" s="66"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65"/>
      <c r="U12" s="65"/>
      <c r="V12" s="65"/>
      <c r="W12" s="65"/>
      <c r="X12" s="65"/>
      <c r="Y12" s="65"/>
      <c r="Z12" s="65"/>
      <c r="AA12" s="65"/>
      <c r="AB12" s="65"/>
    </row>
    <row r="13" spans="1:28" s="83"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51"/>
      <c r="U13" s="151"/>
      <c r="V13" s="151"/>
      <c r="W13" s="151"/>
      <c r="X13" s="151"/>
      <c r="Y13" s="151"/>
      <c r="Z13" s="151"/>
      <c r="AA13" s="151"/>
      <c r="AB13" s="151"/>
    </row>
    <row r="14" spans="1:28" s="84" customFormat="1" ht="18" customHeight="1" x14ac:dyDescent="0.2">
      <c r="A14" s="369" t="str">
        <f>'1. паспорт местоположение'!A15:C15</f>
        <v>Установка реклоузера для подключения энергопринимающих устройств ООО "Дорстрой" (реклоузер - 1 шт.)</v>
      </c>
      <c r="B14" s="369"/>
      <c r="C14" s="369"/>
      <c r="D14" s="369"/>
      <c r="E14" s="369"/>
      <c r="F14" s="369"/>
      <c r="G14" s="369"/>
      <c r="H14" s="369"/>
      <c r="I14" s="369"/>
      <c r="J14" s="369"/>
      <c r="K14" s="369"/>
      <c r="L14" s="369"/>
      <c r="M14" s="369"/>
      <c r="N14" s="369"/>
      <c r="O14" s="369"/>
      <c r="P14" s="369"/>
      <c r="Q14" s="369"/>
      <c r="R14" s="369"/>
      <c r="S14" s="369"/>
      <c r="T14" s="64"/>
      <c r="U14" s="64"/>
      <c r="V14" s="64"/>
      <c r="W14" s="64"/>
      <c r="X14" s="64"/>
      <c r="Y14" s="64"/>
      <c r="Z14" s="64"/>
      <c r="AA14" s="64"/>
      <c r="AB14" s="64"/>
    </row>
    <row r="15" spans="1:28" s="84"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81"/>
      <c r="U15" s="81"/>
      <c r="V15" s="81"/>
      <c r="W15" s="81"/>
      <c r="X15" s="81"/>
      <c r="Y15" s="81"/>
      <c r="Z15" s="81"/>
      <c r="AA15" s="81"/>
      <c r="AB15" s="81"/>
    </row>
    <row r="16" spans="1:28" s="84"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52"/>
      <c r="U16" s="152"/>
      <c r="V16" s="152"/>
      <c r="W16" s="152"/>
      <c r="X16" s="152"/>
      <c r="Y16" s="152"/>
    </row>
    <row r="17" spans="1:28" s="84" customFormat="1" ht="45.75" customHeight="1" x14ac:dyDescent="0.2">
      <c r="A17" s="376" t="s">
        <v>376</v>
      </c>
      <c r="B17" s="376"/>
      <c r="C17" s="376"/>
      <c r="D17" s="376"/>
      <c r="E17" s="376"/>
      <c r="F17" s="376"/>
      <c r="G17" s="376"/>
      <c r="H17" s="376"/>
      <c r="I17" s="376"/>
      <c r="J17" s="376"/>
      <c r="K17" s="376"/>
      <c r="L17" s="376"/>
      <c r="M17" s="376"/>
      <c r="N17" s="376"/>
      <c r="O17" s="376"/>
      <c r="P17" s="376"/>
      <c r="Q17" s="376"/>
      <c r="R17" s="376"/>
      <c r="S17" s="376"/>
      <c r="T17" s="86"/>
      <c r="U17" s="86"/>
      <c r="V17" s="86"/>
      <c r="W17" s="86"/>
      <c r="X17" s="86"/>
      <c r="Y17" s="86"/>
      <c r="Z17" s="86"/>
      <c r="AA17" s="86"/>
      <c r="AB17" s="86"/>
    </row>
    <row r="18" spans="1:28" s="8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52"/>
      <c r="U18" s="152"/>
      <c r="V18" s="152"/>
      <c r="W18" s="152"/>
      <c r="X18" s="152"/>
      <c r="Y18" s="152"/>
    </row>
    <row r="19" spans="1:28" s="84" customFormat="1" ht="30.75" customHeight="1" x14ac:dyDescent="0.2">
      <c r="A19" s="373" t="s">
        <v>5</v>
      </c>
      <c r="B19" s="373" t="s">
        <v>98</v>
      </c>
      <c r="C19" s="378" t="s">
        <v>289</v>
      </c>
      <c r="D19" s="373" t="s">
        <v>288</v>
      </c>
      <c r="E19" s="373" t="s">
        <v>97</v>
      </c>
      <c r="F19" s="373" t="s">
        <v>96</v>
      </c>
      <c r="G19" s="373" t="s">
        <v>284</v>
      </c>
      <c r="H19" s="374" t="s">
        <v>95</v>
      </c>
      <c r="I19" s="373" t="s">
        <v>94</v>
      </c>
      <c r="J19" s="374" t="s">
        <v>93</v>
      </c>
      <c r="K19" s="373" t="s">
        <v>92</v>
      </c>
      <c r="L19" s="373" t="s">
        <v>91</v>
      </c>
      <c r="M19" s="374" t="s">
        <v>90</v>
      </c>
      <c r="N19" s="373" t="s">
        <v>89</v>
      </c>
      <c r="O19" s="373" t="s">
        <v>88</v>
      </c>
      <c r="P19" s="373" t="s">
        <v>87</v>
      </c>
      <c r="Q19" s="373" t="s">
        <v>287</v>
      </c>
      <c r="R19" s="373"/>
      <c r="S19" s="373" t="s">
        <v>370</v>
      </c>
      <c r="T19" s="152"/>
      <c r="U19" s="152"/>
      <c r="V19" s="152"/>
      <c r="W19" s="152"/>
      <c r="X19" s="152"/>
      <c r="Y19" s="152"/>
    </row>
    <row r="20" spans="1:28" s="84" customFormat="1" ht="157.5" x14ac:dyDescent="0.2">
      <c r="A20" s="373"/>
      <c r="B20" s="373"/>
      <c r="C20" s="379"/>
      <c r="D20" s="373"/>
      <c r="E20" s="373"/>
      <c r="F20" s="373"/>
      <c r="G20" s="373"/>
      <c r="H20" s="374"/>
      <c r="I20" s="373"/>
      <c r="J20" s="374"/>
      <c r="K20" s="373"/>
      <c r="L20" s="373"/>
      <c r="M20" s="374"/>
      <c r="N20" s="373"/>
      <c r="O20" s="373"/>
      <c r="P20" s="373"/>
      <c r="Q20" s="165" t="s">
        <v>285</v>
      </c>
      <c r="R20" s="167" t="s">
        <v>286</v>
      </c>
      <c r="S20" s="373"/>
      <c r="T20" s="151"/>
      <c r="U20" s="151"/>
      <c r="V20" s="151"/>
      <c r="W20" s="151"/>
      <c r="X20" s="151"/>
      <c r="Y20" s="151"/>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1"/>
      <c r="U21" s="151"/>
      <c r="V21" s="151"/>
      <c r="W21" s="151"/>
      <c r="X21" s="151"/>
      <c r="Y21" s="151"/>
      <c r="Z21" s="91"/>
      <c r="AA21" s="91"/>
      <c r="AB21" s="91"/>
    </row>
    <row r="22" spans="1:28" s="155" customFormat="1" ht="207" customHeight="1" x14ac:dyDescent="0.2">
      <c r="A22" s="159">
        <v>1</v>
      </c>
      <c r="B22" s="156" t="s">
        <v>481</v>
      </c>
      <c r="C22" s="156" t="s">
        <v>422</v>
      </c>
      <c r="D22" s="156" t="s">
        <v>450</v>
      </c>
      <c r="E22" s="157" t="s">
        <v>482</v>
      </c>
      <c r="F22" s="157" t="s">
        <v>483</v>
      </c>
      <c r="G22" s="157" t="s">
        <v>484</v>
      </c>
      <c r="H22" s="158">
        <v>0.32</v>
      </c>
      <c r="I22" s="156">
        <v>0.15</v>
      </c>
      <c r="J22" s="158">
        <v>0.32</v>
      </c>
      <c r="K22" s="156">
        <v>10</v>
      </c>
      <c r="L22" s="156" t="s">
        <v>452</v>
      </c>
      <c r="M22" s="169">
        <v>0.4</v>
      </c>
      <c r="N22" s="169">
        <v>1</v>
      </c>
      <c r="O22" s="169" t="s">
        <v>428</v>
      </c>
      <c r="P22" s="169" t="s">
        <v>428</v>
      </c>
      <c r="Q22" s="181" t="s">
        <v>485</v>
      </c>
      <c r="R22" s="158" t="s">
        <v>422</v>
      </c>
      <c r="S22" s="171">
        <v>0.496944</v>
      </c>
      <c r="T22" s="153"/>
      <c r="U22" s="153"/>
      <c r="V22" s="153"/>
      <c r="W22" s="153"/>
      <c r="X22" s="153"/>
      <c r="Y22" s="153"/>
      <c r="Z22" s="154"/>
      <c r="AA22" s="154"/>
      <c r="AB22" s="154"/>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7" t="s">
        <v>67</v>
      </c>
    </row>
    <row r="3" spans="1:20" s="66" customFormat="1" ht="18.75" customHeight="1" x14ac:dyDescent="0.3">
      <c r="A3" s="76"/>
      <c r="T3" s="78" t="s">
        <v>10</v>
      </c>
    </row>
    <row r="4" spans="1:20" s="66" customFormat="1" ht="18.75" customHeight="1" x14ac:dyDescent="0.3">
      <c r="A4" s="76"/>
      <c r="T4" s="78" t="str">
        <f>'1. паспорт местоположение'!C3</f>
        <v>от «05» мая 2016 г. №380</v>
      </c>
    </row>
    <row r="5" spans="1:20" s="66" customFormat="1" ht="18.75" customHeight="1" x14ac:dyDescent="0.3">
      <c r="A5" s="76"/>
      <c r="T5" s="78"/>
    </row>
    <row r="6" spans="1:20" s="66" customFormat="1" x14ac:dyDescent="0.2">
      <c r="A6" s="371" t="str">
        <f>'1. паспорт местоположение'!A5:C5</f>
        <v>Год раскрытия информации: 2024 год</v>
      </c>
      <c r="B6" s="371"/>
      <c r="C6" s="371"/>
      <c r="D6" s="371"/>
      <c r="E6" s="371"/>
      <c r="F6" s="371"/>
      <c r="G6" s="371"/>
      <c r="H6" s="371"/>
      <c r="I6" s="371"/>
      <c r="J6" s="371"/>
      <c r="K6" s="371"/>
      <c r="L6" s="371"/>
      <c r="M6" s="371"/>
      <c r="N6" s="371"/>
      <c r="O6" s="371"/>
      <c r="P6" s="371"/>
      <c r="Q6" s="371"/>
      <c r="R6" s="371"/>
      <c r="S6" s="371"/>
      <c r="T6" s="371"/>
    </row>
    <row r="7" spans="1:20" s="66" customFormat="1" x14ac:dyDescent="0.2">
      <c r="A7" s="79"/>
    </row>
    <row r="8" spans="1:20" s="66" customFormat="1" ht="18.75" x14ac:dyDescent="0.2">
      <c r="A8" s="368" t="s">
        <v>9</v>
      </c>
      <c r="B8" s="368"/>
      <c r="C8" s="368"/>
      <c r="D8" s="368"/>
      <c r="E8" s="368"/>
      <c r="F8" s="368"/>
      <c r="G8" s="368"/>
      <c r="H8" s="368"/>
      <c r="I8" s="368"/>
      <c r="J8" s="368"/>
      <c r="K8" s="368"/>
      <c r="L8" s="368"/>
      <c r="M8" s="368"/>
      <c r="N8" s="368"/>
      <c r="O8" s="368"/>
      <c r="P8" s="368"/>
      <c r="Q8" s="368"/>
      <c r="R8" s="368"/>
      <c r="S8" s="368"/>
      <c r="T8" s="368"/>
    </row>
    <row r="9" spans="1:20" s="66"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66"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66"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66"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66" customFormat="1" ht="18.75" customHeight="1" x14ac:dyDescent="0.2">
      <c r="A13" s="383" t="str">
        <f>'1. паспорт местоположение'!A12:C12</f>
        <v>N_NS3300.VL.0081</v>
      </c>
      <c r="B13" s="383"/>
      <c r="C13" s="383"/>
      <c r="D13" s="383"/>
      <c r="E13" s="383"/>
      <c r="F13" s="383"/>
      <c r="G13" s="383"/>
      <c r="H13" s="383"/>
      <c r="I13" s="383"/>
      <c r="J13" s="383"/>
      <c r="K13" s="383"/>
      <c r="L13" s="383"/>
      <c r="M13" s="383"/>
      <c r="N13" s="383"/>
      <c r="O13" s="383"/>
      <c r="P13" s="383"/>
      <c r="Q13" s="383"/>
      <c r="R13" s="383"/>
      <c r="S13" s="383"/>
      <c r="T13" s="383"/>
    </row>
    <row r="14" spans="1:20" s="66"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83"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84" customFormat="1" ht="43.5" customHeight="1" x14ac:dyDescent="0.2">
      <c r="A16" s="384" t="str">
        <f>'1. паспорт местоположение'!A15:C15</f>
        <v>Установка реклоузера для подключения энергопринимающих устройств ООО "Дорстрой" (реклоузер - 1 шт.)</v>
      </c>
      <c r="B16" s="384"/>
      <c r="C16" s="384"/>
      <c r="D16" s="384"/>
      <c r="E16" s="384"/>
      <c r="F16" s="384"/>
      <c r="G16" s="384"/>
      <c r="H16" s="384"/>
      <c r="I16" s="384"/>
      <c r="J16" s="384"/>
      <c r="K16" s="384"/>
      <c r="L16" s="384"/>
      <c r="M16" s="384"/>
      <c r="N16" s="384"/>
      <c r="O16" s="384"/>
      <c r="P16" s="384"/>
      <c r="Q16" s="384"/>
      <c r="R16" s="384"/>
      <c r="S16" s="384"/>
      <c r="T16" s="384"/>
    </row>
    <row r="17" spans="1:113" s="84"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113" s="8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84" customFormat="1" ht="15" customHeight="1" x14ac:dyDescent="0.2">
      <c r="A19" s="385" t="s">
        <v>381</v>
      </c>
      <c r="B19" s="385"/>
      <c r="C19" s="385"/>
      <c r="D19" s="385"/>
      <c r="E19" s="385"/>
      <c r="F19" s="385"/>
      <c r="G19" s="385"/>
      <c r="H19" s="385"/>
      <c r="I19" s="385"/>
      <c r="J19" s="385"/>
      <c r="K19" s="385"/>
      <c r="L19" s="385"/>
      <c r="M19" s="385"/>
      <c r="N19" s="385"/>
      <c r="O19" s="385"/>
      <c r="P19" s="385"/>
      <c r="Q19" s="385"/>
      <c r="R19" s="385"/>
      <c r="S19" s="385"/>
      <c r="T19" s="385"/>
    </row>
    <row r="20" spans="1:113" s="103"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7" t="s">
        <v>5</v>
      </c>
      <c r="B21" s="390" t="s">
        <v>219</v>
      </c>
      <c r="C21" s="391"/>
      <c r="D21" s="394" t="s">
        <v>120</v>
      </c>
      <c r="E21" s="390" t="s">
        <v>409</v>
      </c>
      <c r="F21" s="391"/>
      <c r="G21" s="390" t="s">
        <v>238</v>
      </c>
      <c r="H21" s="391"/>
      <c r="I21" s="390" t="s">
        <v>119</v>
      </c>
      <c r="J21" s="391"/>
      <c r="K21" s="394" t="s">
        <v>118</v>
      </c>
      <c r="L21" s="390" t="s">
        <v>117</v>
      </c>
      <c r="M21" s="391"/>
      <c r="N21" s="390" t="s">
        <v>405</v>
      </c>
      <c r="O21" s="391"/>
      <c r="P21" s="394" t="s">
        <v>116</v>
      </c>
      <c r="Q21" s="380" t="s">
        <v>115</v>
      </c>
      <c r="R21" s="381"/>
      <c r="S21" s="380" t="s">
        <v>114</v>
      </c>
      <c r="T21" s="382"/>
    </row>
    <row r="22" spans="1:113" ht="204.75" customHeight="1" x14ac:dyDescent="0.25">
      <c r="A22" s="388"/>
      <c r="B22" s="392"/>
      <c r="C22" s="393"/>
      <c r="D22" s="397"/>
      <c r="E22" s="392"/>
      <c r="F22" s="393"/>
      <c r="G22" s="392"/>
      <c r="H22" s="393"/>
      <c r="I22" s="392"/>
      <c r="J22" s="393"/>
      <c r="K22" s="395"/>
      <c r="L22" s="392"/>
      <c r="M22" s="393"/>
      <c r="N22" s="392"/>
      <c r="O22" s="393"/>
      <c r="P22" s="395"/>
      <c r="Q22" s="68" t="s">
        <v>113</v>
      </c>
      <c r="R22" s="68" t="s">
        <v>380</v>
      </c>
      <c r="S22" s="68" t="s">
        <v>112</v>
      </c>
      <c r="T22" s="68" t="s">
        <v>111</v>
      </c>
    </row>
    <row r="23" spans="1:113" ht="51.75" customHeight="1" x14ac:dyDescent="0.25">
      <c r="A23" s="389"/>
      <c r="B23" s="68" t="s">
        <v>109</v>
      </c>
      <c r="C23" s="68" t="s">
        <v>110</v>
      </c>
      <c r="D23" s="395"/>
      <c r="E23" s="68" t="s">
        <v>109</v>
      </c>
      <c r="F23" s="68" t="s">
        <v>110</v>
      </c>
      <c r="G23" s="68" t="s">
        <v>109</v>
      </c>
      <c r="H23" s="68" t="s">
        <v>110</v>
      </c>
      <c r="I23" s="68" t="s">
        <v>109</v>
      </c>
      <c r="J23" s="68" t="s">
        <v>110</v>
      </c>
      <c r="K23" s="68" t="s">
        <v>109</v>
      </c>
      <c r="L23" s="68" t="s">
        <v>109</v>
      </c>
      <c r="M23" s="68" t="s">
        <v>110</v>
      </c>
      <c r="N23" s="68" t="s">
        <v>109</v>
      </c>
      <c r="O23" s="68" t="s">
        <v>110</v>
      </c>
      <c r="P23" s="104"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3" customFormat="1" x14ac:dyDescent="0.25">
      <c r="A25" s="105">
        <v>1</v>
      </c>
      <c r="B25" s="105"/>
      <c r="C25" s="105"/>
      <c r="D25" s="106"/>
      <c r="E25" s="105"/>
      <c r="F25" s="105"/>
      <c r="G25" s="105"/>
      <c r="H25" s="105"/>
      <c r="I25" s="105"/>
      <c r="J25" s="70"/>
      <c r="K25" s="70"/>
      <c r="L25" s="70"/>
      <c r="M25" s="105"/>
      <c r="N25" s="105"/>
      <c r="O25" s="105"/>
      <c r="P25" s="70"/>
      <c r="Q25" s="70"/>
      <c r="R25" s="105"/>
      <c r="S25" s="70"/>
      <c r="T25" s="105"/>
    </row>
    <row r="26" spans="1:113" s="71" customFormat="1" ht="12.75" x14ac:dyDescent="0.2">
      <c r="B26" s="107"/>
      <c r="C26" s="107"/>
      <c r="K26" s="107"/>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96" t="s">
        <v>415</v>
      </c>
      <c r="C28" s="396"/>
      <c r="D28" s="396"/>
      <c r="E28" s="396"/>
      <c r="F28" s="396"/>
      <c r="G28" s="396"/>
      <c r="H28" s="396"/>
      <c r="I28" s="396"/>
      <c r="J28" s="396"/>
      <c r="K28" s="396"/>
      <c r="L28" s="396"/>
      <c r="M28" s="396"/>
      <c r="N28" s="396"/>
      <c r="O28" s="396"/>
      <c r="P28" s="396"/>
      <c r="Q28" s="396"/>
      <c r="R28" s="396"/>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7" t="s">
        <v>67</v>
      </c>
    </row>
    <row r="2" spans="1:27" s="66" customFormat="1" ht="18.75" customHeight="1" x14ac:dyDescent="0.3">
      <c r="E2" s="76"/>
      <c r="AA2" s="78" t="s">
        <v>10</v>
      </c>
    </row>
    <row r="3" spans="1:27" s="66" customFormat="1" ht="18.75" customHeight="1" x14ac:dyDescent="0.3">
      <c r="E3" s="76"/>
      <c r="AA3" s="78" t="str">
        <f>'1. паспорт местоположение'!C3</f>
        <v>от «05» мая 2016 г. №380</v>
      </c>
    </row>
    <row r="4" spans="1:27" s="66" customFormat="1" x14ac:dyDescent="0.2">
      <c r="E4" s="79"/>
    </row>
    <row r="5" spans="1:27" s="66" customFormat="1"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66" customFormat="1" x14ac:dyDescent="0.2">
      <c r="A6" s="95"/>
      <c r="B6" s="95"/>
      <c r="C6" s="95"/>
      <c r="D6" s="95"/>
      <c r="E6" s="95"/>
      <c r="F6" s="95"/>
      <c r="G6" s="95"/>
      <c r="H6" s="95"/>
      <c r="I6" s="95"/>
      <c r="J6" s="95"/>
      <c r="K6" s="95"/>
      <c r="L6" s="95"/>
      <c r="M6" s="95"/>
      <c r="N6" s="95"/>
      <c r="O6" s="95"/>
      <c r="P6" s="95"/>
      <c r="Q6" s="95"/>
      <c r="R6" s="95"/>
      <c r="S6" s="95"/>
      <c r="T6" s="95"/>
    </row>
    <row r="7" spans="1:27" s="66" customFormat="1" ht="18.75" x14ac:dyDescent="0.2">
      <c r="E7" s="368" t="s">
        <v>9</v>
      </c>
      <c r="F7" s="368"/>
      <c r="G7" s="368"/>
      <c r="H7" s="368"/>
      <c r="I7" s="368"/>
      <c r="J7" s="368"/>
      <c r="K7" s="368"/>
      <c r="L7" s="368"/>
      <c r="M7" s="368"/>
      <c r="N7" s="368"/>
      <c r="O7" s="368"/>
      <c r="P7" s="368"/>
      <c r="Q7" s="368"/>
      <c r="R7" s="368"/>
      <c r="S7" s="368"/>
      <c r="T7" s="368"/>
      <c r="U7" s="368"/>
      <c r="V7" s="368"/>
      <c r="W7" s="368"/>
      <c r="X7" s="368"/>
      <c r="Y7" s="368"/>
    </row>
    <row r="8" spans="1:27" s="66" customFormat="1" ht="18.75" x14ac:dyDescent="0.2">
      <c r="E8" s="96"/>
      <c r="F8" s="96"/>
      <c r="G8" s="96"/>
      <c r="H8" s="96"/>
      <c r="I8" s="96"/>
      <c r="J8" s="96"/>
      <c r="K8" s="96"/>
      <c r="L8" s="96"/>
      <c r="M8" s="96"/>
      <c r="N8" s="96"/>
      <c r="O8" s="96"/>
      <c r="P8" s="96"/>
      <c r="Q8" s="96"/>
      <c r="R8" s="96"/>
      <c r="S8" s="65"/>
      <c r="T8" s="65"/>
      <c r="U8" s="65"/>
      <c r="V8" s="65"/>
      <c r="W8" s="65"/>
    </row>
    <row r="9" spans="1:27" s="66" customFormat="1" ht="18.75" customHeight="1"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66"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66" customFormat="1" ht="18.75" x14ac:dyDescent="0.2">
      <c r="E11" s="96"/>
      <c r="F11" s="96"/>
      <c r="G11" s="96"/>
      <c r="H11" s="96"/>
      <c r="I11" s="96"/>
      <c r="J11" s="96"/>
      <c r="K11" s="96"/>
      <c r="L11" s="96"/>
      <c r="M11" s="96"/>
      <c r="N11" s="96"/>
      <c r="O11" s="96"/>
      <c r="P11" s="96"/>
      <c r="Q11" s="96"/>
      <c r="R11" s="96"/>
      <c r="S11" s="65"/>
      <c r="T11" s="65"/>
      <c r="U11" s="65"/>
      <c r="V11" s="65"/>
      <c r="W11" s="65"/>
    </row>
    <row r="12" spans="1:27" s="66" customFormat="1" ht="18.75" customHeight="1" x14ac:dyDescent="0.25">
      <c r="A12" s="399" t="str">
        <f>'1. паспорт местоположение'!A12:C12</f>
        <v>N_NS3300.VL.0081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66"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98" t="str">
        <f>'1. паспорт местоположение'!A15:C15</f>
        <v>Установка реклоузера для подключения энергопринимающих устройств ООО "Дорстрой" (реклоузер - 1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84"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383</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103" customFormat="1" ht="21" customHeight="1" x14ac:dyDescent="0.25"/>
    <row r="21" spans="1:27" ht="15.75" customHeight="1" x14ac:dyDescent="0.25">
      <c r="A21" s="394" t="s">
        <v>5</v>
      </c>
      <c r="B21" s="390" t="s">
        <v>389</v>
      </c>
      <c r="C21" s="391"/>
      <c r="D21" s="390" t="s">
        <v>391</v>
      </c>
      <c r="E21" s="391"/>
      <c r="F21" s="380" t="s">
        <v>92</v>
      </c>
      <c r="G21" s="382"/>
      <c r="H21" s="382"/>
      <c r="I21" s="381"/>
      <c r="J21" s="394" t="s">
        <v>392</v>
      </c>
      <c r="K21" s="390" t="s">
        <v>393</v>
      </c>
      <c r="L21" s="391"/>
      <c r="M21" s="390" t="s">
        <v>394</v>
      </c>
      <c r="N21" s="391"/>
      <c r="O21" s="390" t="s">
        <v>382</v>
      </c>
      <c r="P21" s="391"/>
      <c r="Q21" s="390" t="s">
        <v>125</v>
      </c>
      <c r="R21" s="391"/>
      <c r="S21" s="394" t="s">
        <v>124</v>
      </c>
      <c r="T21" s="394" t="s">
        <v>395</v>
      </c>
      <c r="U21" s="394" t="s">
        <v>390</v>
      </c>
      <c r="V21" s="390" t="s">
        <v>123</v>
      </c>
      <c r="W21" s="391"/>
      <c r="X21" s="380" t="s">
        <v>115</v>
      </c>
      <c r="Y21" s="382"/>
      <c r="Z21" s="380" t="s">
        <v>114</v>
      </c>
      <c r="AA21" s="382"/>
    </row>
    <row r="22" spans="1:27" ht="216" customHeight="1" x14ac:dyDescent="0.25">
      <c r="A22" s="397"/>
      <c r="B22" s="392"/>
      <c r="C22" s="393"/>
      <c r="D22" s="392"/>
      <c r="E22" s="393"/>
      <c r="F22" s="380" t="s">
        <v>122</v>
      </c>
      <c r="G22" s="381"/>
      <c r="H22" s="380" t="s">
        <v>121</v>
      </c>
      <c r="I22" s="381"/>
      <c r="J22" s="395"/>
      <c r="K22" s="392"/>
      <c r="L22" s="393"/>
      <c r="M22" s="392"/>
      <c r="N22" s="393"/>
      <c r="O22" s="392"/>
      <c r="P22" s="393"/>
      <c r="Q22" s="392"/>
      <c r="R22" s="393"/>
      <c r="S22" s="395"/>
      <c r="T22" s="395"/>
      <c r="U22" s="395"/>
      <c r="V22" s="392"/>
      <c r="W22" s="393"/>
      <c r="X22" s="68" t="s">
        <v>113</v>
      </c>
      <c r="Y22" s="68" t="s">
        <v>380</v>
      </c>
      <c r="Z22" s="68" t="s">
        <v>112</v>
      </c>
      <c r="AA22" s="68" t="s">
        <v>111</v>
      </c>
    </row>
    <row r="23" spans="1:27" ht="60" customHeight="1" x14ac:dyDescent="0.25">
      <c r="A23" s="395"/>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8" t="s">
        <v>109</v>
      </c>
      <c r="AA23" s="68"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8"/>
      <c r="F25" s="68"/>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4"/>
      <c r="AA26" s="74"/>
    </row>
    <row r="27" spans="1:27" s="71" customFormat="1" ht="12.75" x14ac:dyDescent="0.2">
      <c r="A27" s="107"/>
      <c r="B27" s="107"/>
      <c r="C27" s="107"/>
      <c r="E27" s="107"/>
      <c r="X27" s="117"/>
      <c r="Y27" s="117"/>
      <c r="Z27" s="117"/>
      <c r="AA27" s="117"/>
    </row>
    <row r="28" spans="1:27" s="71"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29" sqref="C29"/>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6" customFormat="1" ht="18.75" customHeight="1" x14ac:dyDescent="0.2">
      <c r="A1" s="76"/>
      <c r="C1" s="77" t="s">
        <v>67</v>
      </c>
    </row>
    <row r="2" spans="1:29" s="66" customFormat="1" ht="18.75" customHeight="1" x14ac:dyDescent="0.3">
      <c r="A2" s="76"/>
      <c r="C2" s="78" t="s">
        <v>10</v>
      </c>
    </row>
    <row r="3" spans="1:29" s="66" customFormat="1" ht="18.75" x14ac:dyDescent="0.3">
      <c r="A3" s="79"/>
      <c r="C3" s="78" t="str">
        <f>'1. паспорт местоположение'!C3</f>
        <v>от «05» мая 2016 г. №380</v>
      </c>
    </row>
    <row r="4" spans="1:29" s="66" customFormat="1" ht="18.75" x14ac:dyDescent="0.3">
      <c r="A4" s="79"/>
      <c r="C4" s="78"/>
    </row>
    <row r="5" spans="1:29" s="66" customFormat="1" ht="15.75" x14ac:dyDescent="0.2">
      <c r="A5" s="371" t="str">
        <f>'1. паспорт местоположение'!A5:C5</f>
        <v>Год раскрытия информации: 2024 год</v>
      </c>
      <c r="B5" s="371"/>
      <c r="C5" s="371"/>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79"/>
      <c r="G6" s="78"/>
    </row>
    <row r="7" spans="1:29" s="66" customFormat="1" ht="18.75" x14ac:dyDescent="0.2">
      <c r="A7" s="368" t="s">
        <v>9</v>
      </c>
      <c r="B7" s="368"/>
      <c r="C7" s="368"/>
      <c r="D7" s="65"/>
      <c r="E7" s="65"/>
      <c r="F7" s="65"/>
      <c r="G7" s="65"/>
      <c r="H7" s="65"/>
      <c r="I7" s="65"/>
      <c r="J7" s="65"/>
      <c r="K7" s="65"/>
      <c r="L7" s="65"/>
      <c r="M7" s="65"/>
      <c r="N7" s="65"/>
      <c r="O7" s="65"/>
      <c r="P7" s="65"/>
      <c r="Q7" s="65"/>
      <c r="R7" s="65"/>
      <c r="S7" s="65"/>
      <c r="T7" s="65"/>
      <c r="U7" s="65"/>
    </row>
    <row r="8" spans="1:29" s="66" customFormat="1" ht="18.75" x14ac:dyDescent="0.2">
      <c r="A8" s="368"/>
      <c r="B8" s="368"/>
      <c r="C8" s="368"/>
      <c r="D8" s="96"/>
      <c r="E8" s="96"/>
      <c r="F8" s="96"/>
      <c r="G8" s="96"/>
      <c r="H8" s="65"/>
      <c r="I8" s="65"/>
      <c r="J8" s="65"/>
      <c r="K8" s="65"/>
      <c r="L8" s="65"/>
      <c r="M8" s="65"/>
      <c r="N8" s="65"/>
      <c r="O8" s="65"/>
      <c r="P8" s="65"/>
      <c r="Q8" s="65"/>
      <c r="R8" s="65"/>
      <c r="S8" s="65"/>
      <c r="T8" s="65"/>
      <c r="U8" s="65"/>
    </row>
    <row r="9" spans="1:29" s="66" customFormat="1" ht="18.75" x14ac:dyDescent="0.2">
      <c r="A9" s="383" t="str">
        <f>'1. паспорт местоположение'!A9:C9</f>
        <v>АО "Россети Тюмень"</v>
      </c>
      <c r="B9" s="383"/>
      <c r="C9" s="383"/>
      <c r="D9" s="64"/>
      <c r="E9" s="64"/>
      <c r="F9" s="64"/>
      <c r="G9" s="64"/>
      <c r="H9" s="65"/>
      <c r="I9" s="65"/>
      <c r="J9" s="65"/>
      <c r="K9" s="65"/>
      <c r="L9" s="65"/>
      <c r="M9" s="65"/>
      <c r="N9" s="65"/>
      <c r="O9" s="65"/>
      <c r="P9" s="65"/>
      <c r="Q9" s="65"/>
      <c r="R9" s="65"/>
      <c r="S9" s="65"/>
      <c r="T9" s="65"/>
      <c r="U9" s="65"/>
    </row>
    <row r="10" spans="1:29" s="66" customFormat="1" ht="18.75" x14ac:dyDescent="0.2">
      <c r="A10" s="367" t="s">
        <v>8</v>
      </c>
      <c r="B10" s="367"/>
      <c r="C10" s="367"/>
      <c r="D10" s="81"/>
      <c r="E10" s="81"/>
      <c r="F10" s="81"/>
      <c r="G10" s="81"/>
      <c r="H10" s="65"/>
      <c r="I10" s="65"/>
      <c r="J10" s="65"/>
      <c r="K10" s="65"/>
      <c r="L10" s="65"/>
      <c r="M10" s="65"/>
      <c r="N10" s="65"/>
      <c r="O10" s="65"/>
      <c r="P10" s="65"/>
      <c r="Q10" s="65"/>
      <c r="R10" s="65"/>
      <c r="S10" s="65"/>
      <c r="T10" s="65"/>
      <c r="U10" s="65"/>
    </row>
    <row r="11" spans="1:29" s="66" customFormat="1" ht="18.75" x14ac:dyDescent="0.2">
      <c r="A11" s="368"/>
      <c r="B11" s="368"/>
      <c r="C11" s="368"/>
      <c r="D11" s="96"/>
      <c r="E11" s="96"/>
      <c r="F11" s="96"/>
      <c r="G11" s="96"/>
      <c r="H11" s="65"/>
      <c r="I11" s="65"/>
      <c r="J11" s="65"/>
      <c r="K11" s="65"/>
      <c r="L11" s="65"/>
      <c r="M11" s="65"/>
      <c r="N11" s="65"/>
      <c r="O11" s="65"/>
      <c r="P11" s="65"/>
      <c r="Q11" s="65"/>
      <c r="R11" s="65"/>
      <c r="S11" s="65"/>
      <c r="T11" s="65"/>
      <c r="U11" s="65"/>
    </row>
    <row r="12" spans="1:29" s="66" customFormat="1" ht="18.75" x14ac:dyDescent="0.2">
      <c r="A12" s="383" t="str">
        <f>'1. паспорт местоположение'!A12:C12</f>
        <v>N_NS3300.VL.0081</v>
      </c>
      <c r="B12" s="383"/>
      <c r="C12" s="383"/>
      <c r="D12" s="64"/>
      <c r="E12" s="64"/>
      <c r="F12" s="64"/>
      <c r="G12" s="64"/>
      <c r="H12" s="65"/>
      <c r="I12" s="65"/>
      <c r="J12" s="65"/>
      <c r="K12" s="65"/>
      <c r="L12" s="65"/>
      <c r="M12" s="65"/>
      <c r="N12" s="65"/>
      <c r="O12" s="65"/>
      <c r="P12" s="65"/>
      <c r="Q12" s="65"/>
      <c r="R12" s="65"/>
      <c r="S12" s="65"/>
      <c r="T12" s="65"/>
      <c r="U12" s="65"/>
    </row>
    <row r="13" spans="1:29" s="66" customFormat="1" ht="18.75" x14ac:dyDescent="0.2">
      <c r="A13" s="367" t="s">
        <v>7</v>
      </c>
      <c r="B13" s="367"/>
      <c r="C13" s="367"/>
      <c r="D13" s="81"/>
      <c r="E13" s="81"/>
      <c r="F13" s="81"/>
      <c r="G13" s="81"/>
      <c r="H13" s="65"/>
      <c r="I13" s="65"/>
      <c r="J13" s="65"/>
      <c r="K13" s="65"/>
      <c r="L13" s="65"/>
      <c r="M13" s="65"/>
      <c r="N13" s="65"/>
      <c r="O13" s="65"/>
      <c r="P13" s="65"/>
      <c r="Q13" s="65"/>
      <c r="R13" s="65"/>
      <c r="S13" s="65"/>
      <c r="T13" s="65"/>
      <c r="U13" s="65"/>
    </row>
    <row r="14" spans="1:29" s="83" customFormat="1" ht="15.75" customHeight="1" x14ac:dyDescent="0.2">
      <c r="A14" s="370"/>
      <c r="B14" s="370"/>
      <c r="C14" s="370"/>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84" t="str">
        <f>'1. паспорт местоположение'!A15:C15</f>
        <v>Установка реклоузера для подключения энергопринимающих устройств ООО "Дорстрой" (реклоузер - 1 шт.)</v>
      </c>
      <c r="B15" s="384"/>
      <c r="C15" s="384"/>
      <c r="D15" s="64"/>
      <c r="E15" s="64"/>
      <c r="F15" s="64"/>
      <c r="G15" s="64"/>
      <c r="H15" s="64"/>
      <c r="I15" s="64"/>
      <c r="J15" s="64"/>
      <c r="K15" s="64"/>
      <c r="L15" s="64"/>
      <c r="M15" s="64"/>
      <c r="N15" s="64"/>
      <c r="O15" s="64"/>
      <c r="P15" s="64"/>
      <c r="Q15" s="64"/>
      <c r="R15" s="64"/>
      <c r="S15" s="64"/>
      <c r="T15" s="64"/>
      <c r="U15" s="64"/>
    </row>
    <row r="16" spans="1:29" s="84" customFormat="1" ht="15" customHeight="1" x14ac:dyDescent="0.2">
      <c r="A16" s="367" t="s">
        <v>6</v>
      </c>
      <c r="B16" s="367"/>
      <c r="C16" s="367"/>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75"/>
      <c r="B17" s="375"/>
      <c r="C17" s="375"/>
      <c r="D17" s="85"/>
      <c r="E17" s="85"/>
      <c r="F17" s="85"/>
      <c r="G17" s="85"/>
      <c r="H17" s="85"/>
      <c r="I17" s="85"/>
      <c r="J17" s="85"/>
      <c r="K17" s="85"/>
      <c r="L17" s="85"/>
      <c r="M17" s="85"/>
      <c r="N17" s="85"/>
      <c r="O17" s="85"/>
      <c r="P17" s="85"/>
      <c r="Q17" s="85"/>
      <c r="R17" s="85"/>
    </row>
    <row r="18" spans="1:21" s="84" customFormat="1" ht="27.75" customHeight="1" x14ac:dyDescent="0.2">
      <c r="A18" s="376" t="s">
        <v>375</v>
      </c>
      <c r="B18" s="376"/>
      <c r="C18" s="376"/>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4" t="s">
        <v>387</v>
      </c>
      <c r="C22" s="161" t="s">
        <v>525</v>
      </c>
      <c r="D22" s="90"/>
      <c r="E22" s="90"/>
      <c r="F22" s="82"/>
      <c r="G22" s="82"/>
      <c r="H22" s="82"/>
      <c r="I22" s="82"/>
      <c r="J22" s="82"/>
      <c r="K22" s="82"/>
      <c r="L22" s="82"/>
      <c r="M22" s="82"/>
      <c r="N22" s="82"/>
      <c r="O22" s="82"/>
      <c r="P22" s="82"/>
      <c r="Q22" s="91"/>
      <c r="R22" s="91"/>
      <c r="S22" s="91"/>
      <c r="T22" s="91"/>
      <c r="U22" s="91"/>
    </row>
    <row r="23" spans="1:21" ht="31.5" x14ac:dyDescent="0.25">
      <c r="A23" s="92" t="s">
        <v>63</v>
      </c>
      <c r="B23" s="160" t="s">
        <v>60</v>
      </c>
      <c r="C23" s="170" t="s">
        <v>486</v>
      </c>
      <c r="D23" s="90"/>
      <c r="E23" s="93"/>
      <c r="F23" s="93"/>
      <c r="G23" s="93"/>
      <c r="H23" s="93"/>
      <c r="I23" s="93"/>
      <c r="J23" s="93"/>
      <c r="K23" s="93"/>
      <c r="L23" s="93"/>
      <c r="M23" s="93"/>
      <c r="N23" s="93"/>
      <c r="O23" s="93"/>
      <c r="P23" s="93"/>
      <c r="Q23" s="93"/>
      <c r="R23" s="93"/>
      <c r="S23" s="93"/>
      <c r="T23" s="93"/>
      <c r="U23" s="93"/>
    </row>
    <row r="24" spans="1:21" ht="47.25" x14ac:dyDescent="0.25">
      <c r="A24" s="92" t="s">
        <v>62</v>
      </c>
      <c r="B24" s="160" t="s">
        <v>407</v>
      </c>
      <c r="C24" s="170" t="s">
        <v>488</v>
      </c>
      <c r="D24" s="93"/>
      <c r="E24" s="93"/>
      <c r="F24" s="93"/>
      <c r="G24" s="93"/>
      <c r="H24" s="93"/>
      <c r="I24" s="93"/>
      <c r="J24" s="93"/>
      <c r="K24" s="93"/>
      <c r="L24" s="93"/>
      <c r="M24" s="93"/>
      <c r="N24" s="93"/>
      <c r="O24" s="93"/>
      <c r="P24" s="93"/>
      <c r="Q24" s="93"/>
      <c r="R24" s="93"/>
      <c r="S24" s="93"/>
      <c r="T24" s="93"/>
      <c r="U24" s="93"/>
    </row>
    <row r="25" spans="1:21" ht="31.5" x14ac:dyDescent="0.25">
      <c r="A25" s="92" t="s">
        <v>61</v>
      </c>
      <c r="B25" s="160" t="s">
        <v>408</v>
      </c>
      <c r="C25" s="170" t="s">
        <v>490</v>
      </c>
      <c r="D25" s="93"/>
      <c r="E25" s="93"/>
      <c r="F25" s="93"/>
      <c r="G25" s="93"/>
      <c r="H25" s="93"/>
      <c r="I25" s="93"/>
      <c r="J25" s="93"/>
      <c r="K25" s="93"/>
      <c r="L25" s="93"/>
      <c r="M25" s="93"/>
      <c r="N25" s="93"/>
      <c r="O25" s="93"/>
      <c r="P25" s="93"/>
      <c r="Q25" s="93"/>
      <c r="R25" s="93"/>
      <c r="S25" s="93"/>
      <c r="T25" s="93"/>
      <c r="U25" s="93"/>
    </row>
    <row r="26" spans="1:21" ht="31.5" x14ac:dyDescent="0.25">
      <c r="A26" s="92" t="s">
        <v>59</v>
      </c>
      <c r="B26" s="160" t="s">
        <v>226</v>
      </c>
      <c r="C26" s="87" t="s">
        <v>427</v>
      </c>
      <c r="D26" s="93"/>
      <c r="E26" s="93"/>
      <c r="F26" s="93"/>
      <c r="G26" s="93"/>
      <c r="H26" s="93"/>
      <c r="I26" s="93"/>
      <c r="J26" s="93"/>
      <c r="K26" s="93"/>
      <c r="L26" s="93"/>
      <c r="M26" s="93"/>
      <c r="N26" s="93"/>
      <c r="O26" s="93"/>
      <c r="P26" s="93"/>
      <c r="Q26" s="93"/>
      <c r="R26" s="93"/>
      <c r="S26" s="93"/>
      <c r="T26" s="93"/>
      <c r="U26" s="93"/>
    </row>
    <row r="27" spans="1:21" ht="33" x14ac:dyDescent="0.25">
      <c r="A27" s="92" t="s">
        <v>58</v>
      </c>
      <c r="B27" s="160" t="s">
        <v>388</v>
      </c>
      <c r="C27" s="198" t="s">
        <v>487</v>
      </c>
      <c r="D27" s="90"/>
      <c r="E27" s="93"/>
      <c r="F27" s="93"/>
      <c r="G27" s="93"/>
      <c r="H27" s="93"/>
      <c r="I27" s="93"/>
      <c r="J27" s="93"/>
      <c r="K27" s="93"/>
      <c r="L27" s="93"/>
      <c r="M27" s="93"/>
      <c r="N27" s="93"/>
      <c r="O27" s="93"/>
      <c r="P27" s="93"/>
      <c r="Q27" s="93"/>
      <c r="R27" s="93"/>
      <c r="S27" s="93"/>
      <c r="T27" s="93"/>
      <c r="U27" s="93"/>
    </row>
    <row r="28" spans="1:21" ht="15.75" x14ac:dyDescent="0.25">
      <c r="A28" s="92" t="s">
        <v>56</v>
      </c>
      <c r="B28" s="160" t="s">
        <v>57</v>
      </c>
      <c r="C28" s="172">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1" t="s">
        <v>55</v>
      </c>
      <c r="C29" s="173">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1" t="s">
        <v>53</v>
      </c>
      <c r="C30" s="87" t="s">
        <v>578</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65"/>
      <c r="AB6" s="65"/>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65"/>
      <c r="AB7" s="65"/>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64"/>
      <c r="AB8" s="64"/>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81"/>
      <c r="AB9" s="81"/>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65"/>
      <c r="AB10" s="65"/>
    </row>
    <row r="11" spans="1:28" x14ac:dyDescent="0.25">
      <c r="A11" s="383" t="str">
        <f>'1. паспорт местоположение'!A12:C12</f>
        <v>N_NS3300.VL.0081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64"/>
      <c r="AB11" s="64"/>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81"/>
      <c r="AB12" s="81"/>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20"/>
      <c r="AB13" s="120"/>
    </row>
    <row r="14" spans="1:28" x14ac:dyDescent="0.25">
      <c r="A14" s="383" t="str">
        <f>'1. паспорт местоположение'!A15:C15</f>
        <v>Установка реклоузера для подключения энергопринимающих устройств ООО "Дорстрой" (реклоузер - 1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64"/>
      <c r="AB14" s="64"/>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81"/>
      <c r="AB15" s="81"/>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21"/>
      <c r="AB16" s="121"/>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21"/>
      <c r="AB17" s="121"/>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21"/>
      <c r="AB18" s="121"/>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21"/>
      <c r="AB19" s="121"/>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21"/>
      <c r="AB20" s="121"/>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21"/>
      <c r="AB21" s="121"/>
    </row>
    <row r="22" spans="1:28" x14ac:dyDescent="0.25">
      <c r="A22" s="401" t="s">
        <v>406</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22"/>
      <c r="AB22" s="122"/>
    </row>
    <row r="23" spans="1:28" ht="32.25" customHeight="1" x14ac:dyDescent="0.25">
      <c r="A23" s="403" t="s">
        <v>282</v>
      </c>
      <c r="B23" s="404"/>
      <c r="C23" s="404"/>
      <c r="D23" s="404"/>
      <c r="E23" s="404"/>
      <c r="F23" s="404"/>
      <c r="G23" s="404"/>
      <c r="H23" s="404"/>
      <c r="I23" s="404"/>
      <c r="J23" s="404"/>
      <c r="K23" s="404"/>
      <c r="L23" s="405"/>
      <c r="M23" s="402" t="s">
        <v>283</v>
      </c>
      <c r="N23" s="402"/>
      <c r="O23" s="402"/>
      <c r="P23" s="402"/>
      <c r="Q23" s="402"/>
      <c r="R23" s="402"/>
      <c r="S23" s="402"/>
      <c r="T23" s="402"/>
      <c r="U23" s="402"/>
      <c r="V23" s="402"/>
      <c r="W23" s="402"/>
      <c r="X23" s="402"/>
      <c r="Y23" s="402"/>
      <c r="Z23" s="40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8</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06" t="str">
        <f>'1. паспорт местоположение'!A12:C12</f>
        <v>N_NS3300.VL.0081</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7</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25.5" customHeight="1" x14ac:dyDescent="0.2">
      <c r="A15" s="406" t="str">
        <f>'1. паспорт местоположение'!A15:C15</f>
        <v>Установка реклоузера для подключения энергопринимающих устройств ООО "Дорстрой" (реклоузер - 1 шт.)</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6</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409" t="s">
        <v>384</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0" t="s">
        <v>5</v>
      </c>
      <c r="B19" s="410" t="s">
        <v>86</v>
      </c>
      <c r="C19" s="410" t="s">
        <v>85</v>
      </c>
      <c r="D19" s="410" t="s">
        <v>74</v>
      </c>
      <c r="E19" s="411" t="s">
        <v>84</v>
      </c>
      <c r="F19" s="412"/>
      <c r="G19" s="412"/>
      <c r="H19" s="412"/>
      <c r="I19" s="413"/>
      <c r="J19" s="410" t="s">
        <v>83</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A101"/>
  <sheetViews>
    <sheetView zoomScale="55" zoomScaleNormal="55" workbookViewId="0">
      <selection activeCell="A15" sqref="A15:F15"/>
    </sheetView>
  </sheetViews>
  <sheetFormatPr defaultColWidth="9.140625"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7" width="16.7109375" style="201" customWidth="1"/>
    <col min="48" max="50" width="16.85546875" style="201" bestFit="1" customWidth="1"/>
    <col min="51" max="51" width="18.140625" style="201" customWidth="1"/>
    <col min="52" max="52" width="16.85546875" style="201" bestFit="1" customWidth="1"/>
    <col min="53" max="16384" width="9.140625" style="201"/>
  </cols>
  <sheetData>
    <row r="4" spans="1:25" ht="15" customHeight="1" x14ac:dyDescent="0.4">
      <c r="K4" s="282"/>
      <c r="T4" s="283"/>
      <c r="U4" s="417"/>
      <c r="V4" s="417"/>
      <c r="W4" s="417"/>
      <c r="X4" s="417"/>
      <c r="Y4" s="417"/>
    </row>
    <row r="5" spans="1:25" ht="15" customHeight="1" x14ac:dyDescent="0.4">
      <c r="A5" s="418" t="str">
        <f>'1. паспорт местоположение'!A5:C5</f>
        <v>Год раскрытия информации: 2024 год</v>
      </c>
      <c r="B5" s="418"/>
      <c r="C5" s="418"/>
      <c r="D5" s="418"/>
      <c r="E5" s="418"/>
      <c r="F5" s="418"/>
      <c r="K5" s="282"/>
      <c r="T5" s="283"/>
      <c r="U5" s="417"/>
      <c r="V5" s="417"/>
      <c r="W5" s="417"/>
      <c r="X5" s="417"/>
      <c r="Y5" s="417"/>
    </row>
    <row r="6" spans="1:25" ht="15" customHeight="1" x14ac:dyDescent="0.4">
      <c r="K6" s="282"/>
      <c r="T6" s="283"/>
      <c r="U6" s="300"/>
      <c r="V6" s="300"/>
      <c r="W6" s="300"/>
      <c r="X6" s="300"/>
      <c r="Y6" s="300"/>
    </row>
    <row r="7" spans="1:25" ht="15" customHeight="1" x14ac:dyDescent="0.4">
      <c r="A7" s="416" t="s">
        <v>9</v>
      </c>
      <c r="B7" s="416"/>
      <c r="C7" s="416"/>
      <c r="D7" s="416"/>
      <c r="E7" s="416"/>
      <c r="F7" s="416"/>
      <c r="K7" s="282"/>
      <c r="T7" s="283"/>
      <c r="U7" s="300"/>
      <c r="V7" s="300"/>
      <c r="W7" s="300"/>
      <c r="X7" s="300"/>
      <c r="Y7" s="300"/>
    </row>
    <row r="8" spans="1:25" ht="15" customHeight="1" x14ac:dyDescent="0.4">
      <c r="K8" s="282"/>
      <c r="T8" s="283"/>
      <c r="U8" s="300"/>
      <c r="V8" s="300"/>
      <c r="W8" s="300"/>
      <c r="X8" s="300"/>
      <c r="Y8" s="300"/>
    </row>
    <row r="9" spans="1:25" ht="15" customHeight="1" x14ac:dyDescent="0.4">
      <c r="A9" s="419" t="str">
        <f>'1. паспорт местоположение'!A9:C9</f>
        <v>АО "Россети Тюмень"</v>
      </c>
      <c r="B9" s="419"/>
      <c r="C9" s="419"/>
      <c r="D9" s="419"/>
      <c r="E9" s="419"/>
      <c r="F9" s="419"/>
      <c r="K9" s="282"/>
      <c r="T9" s="283"/>
      <c r="U9" s="300"/>
      <c r="V9" s="300"/>
      <c r="W9" s="300"/>
      <c r="X9" s="300"/>
      <c r="Y9" s="300"/>
    </row>
    <row r="10" spans="1:25" ht="15" customHeight="1" x14ac:dyDescent="0.4">
      <c r="A10" s="416" t="s">
        <v>8</v>
      </c>
      <c r="B10" s="416"/>
      <c r="C10" s="416"/>
      <c r="D10" s="416"/>
      <c r="E10" s="416"/>
      <c r="F10" s="416"/>
      <c r="K10" s="282"/>
      <c r="T10" s="283"/>
      <c r="U10" s="300"/>
      <c r="V10" s="300"/>
      <c r="W10" s="300"/>
      <c r="X10" s="300"/>
      <c r="Y10" s="300"/>
    </row>
    <row r="11" spans="1:25" ht="15" customHeight="1" x14ac:dyDescent="0.4">
      <c r="K11" s="282"/>
      <c r="T11" s="283"/>
      <c r="U11" s="300"/>
      <c r="V11" s="300"/>
      <c r="W11" s="300"/>
      <c r="X11" s="300"/>
      <c r="Y11" s="300"/>
    </row>
    <row r="12" spans="1:25" ht="15" customHeight="1" x14ac:dyDescent="0.4">
      <c r="A12" s="419" t="str">
        <f>'1. паспорт местоположение'!A12:C12</f>
        <v>N_NS3300.VL.0081</v>
      </c>
      <c r="B12" s="419"/>
      <c r="C12" s="419"/>
      <c r="D12" s="419"/>
      <c r="E12" s="419"/>
      <c r="F12" s="419"/>
      <c r="K12" s="282"/>
      <c r="T12" s="283"/>
      <c r="U12" s="300"/>
      <c r="V12" s="300"/>
      <c r="W12" s="300"/>
      <c r="X12" s="300"/>
      <c r="Y12" s="300"/>
    </row>
    <row r="13" spans="1:25" ht="15" customHeight="1" x14ac:dyDescent="0.4">
      <c r="A13" s="416" t="s">
        <v>7</v>
      </c>
      <c r="B13" s="416"/>
      <c r="C13" s="416"/>
      <c r="D13" s="416"/>
      <c r="E13" s="416"/>
      <c r="F13" s="416"/>
      <c r="K13" s="282"/>
      <c r="T13" s="283"/>
      <c r="U13" s="417"/>
      <c r="V13" s="417"/>
      <c r="W13" s="417"/>
      <c r="X13" s="417"/>
      <c r="Y13" s="417"/>
    </row>
    <row r="14" spans="1:25" ht="15" customHeight="1" x14ac:dyDescent="0.4">
      <c r="K14" s="282"/>
      <c r="T14" s="284"/>
      <c r="U14" s="284"/>
      <c r="W14" s="284"/>
      <c r="X14" s="284"/>
      <c r="Y14" s="285"/>
    </row>
    <row r="15" spans="1:25" ht="66" customHeight="1" x14ac:dyDescent="0.4">
      <c r="A15" s="420" t="str">
        <f>'1. паспорт местоположение'!A15:C15</f>
        <v>Установка реклоузера для подключения энергопринимающих устройств ООО "Дорстрой" (реклоузер - 1 шт.)</v>
      </c>
      <c r="B15" s="420"/>
      <c r="C15" s="420"/>
      <c r="D15" s="420"/>
      <c r="E15" s="420"/>
      <c r="F15" s="420"/>
      <c r="K15" s="286"/>
      <c r="T15" s="283"/>
      <c r="U15" s="287"/>
      <c r="V15" s="287"/>
      <c r="W15" s="287"/>
      <c r="X15" s="287"/>
      <c r="Y15" s="287"/>
    </row>
    <row r="16" spans="1:25" ht="15" customHeight="1" x14ac:dyDescent="0.4">
      <c r="A16" s="421" t="s">
        <v>6</v>
      </c>
      <c r="B16" s="421"/>
      <c r="C16" s="421"/>
      <c r="D16" s="421"/>
      <c r="E16" s="421"/>
      <c r="F16" s="421"/>
      <c r="K16" s="286"/>
      <c r="T16" s="288"/>
      <c r="U16" s="417"/>
      <c r="V16" s="417"/>
      <c r="W16" s="417"/>
      <c r="X16" s="283"/>
      <c r="Y16" s="283"/>
    </row>
    <row r="17" spans="1:27" ht="15" customHeight="1" x14ac:dyDescent="0.25">
      <c r="A17" s="205"/>
      <c r="K17" s="289"/>
      <c r="T17" s="290"/>
      <c r="U17" s="424"/>
      <c r="V17" s="424"/>
      <c r="W17" s="424"/>
      <c r="X17" s="424"/>
      <c r="Y17" s="290"/>
    </row>
    <row r="18" spans="1:27" ht="15" customHeight="1" x14ac:dyDescent="0.4">
      <c r="A18" s="425" t="s">
        <v>451</v>
      </c>
      <c r="B18" s="425"/>
      <c r="C18" s="425"/>
      <c r="D18" s="425"/>
      <c r="E18" s="425"/>
      <c r="F18" s="425"/>
      <c r="K18" s="286"/>
      <c r="T18" s="283"/>
      <c r="U18" s="417"/>
      <c r="V18" s="417"/>
      <c r="W18" s="417"/>
      <c r="X18" s="283"/>
      <c r="Y18" s="283"/>
    </row>
    <row r="19" spans="1:27" ht="15" customHeight="1" x14ac:dyDescent="0.4">
      <c r="A19" s="205"/>
      <c r="C19" s="291"/>
      <c r="D19" s="291"/>
      <c r="E19" s="291"/>
      <c r="F19" s="291"/>
      <c r="G19" s="291"/>
      <c r="H19" s="291"/>
      <c r="I19" s="291"/>
      <c r="J19" s="291"/>
      <c r="K19" s="291"/>
      <c r="L19" s="291"/>
      <c r="M19" s="292"/>
      <c r="N19" s="291"/>
      <c r="O19" s="291"/>
      <c r="P19" s="291"/>
      <c r="Q19" s="291"/>
      <c r="R19" s="291"/>
      <c r="S19" s="291"/>
      <c r="T19" s="291"/>
      <c r="U19" s="300"/>
      <c r="V19" s="300"/>
      <c r="W19" s="300"/>
      <c r="X19" s="300"/>
      <c r="Y19" s="291"/>
      <c r="Z19" s="291"/>
      <c r="AA19" s="291"/>
    </row>
    <row r="20" spans="1:27" ht="15" customHeight="1" x14ac:dyDescent="0.4">
      <c r="D20" s="205"/>
      <c r="U20" s="283"/>
      <c r="V20" s="283"/>
      <c r="W20" s="283"/>
      <c r="X20" s="283"/>
      <c r="Y20" s="283"/>
    </row>
    <row r="21" spans="1:27" ht="16.5" thickBot="1" x14ac:dyDescent="0.3">
      <c r="A21" s="293" t="s">
        <v>272</v>
      </c>
      <c r="B21" s="293" t="s">
        <v>0</v>
      </c>
      <c r="D21" s="294"/>
      <c r="E21" s="295"/>
      <c r="F21" s="295"/>
      <c r="G21" s="295"/>
      <c r="H21" s="295"/>
    </row>
    <row r="22" spans="1:27" x14ac:dyDescent="0.25">
      <c r="A22" s="199" t="s">
        <v>458</v>
      </c>
      <c r="B22" s="200">
        <f>'6.2. Паспорт фин осв ввод'!AC30*1000000</f>
        <v>849246.6100000001</v>
      </c>
    </row>
    <row r="23" spans="1:27" x14ac:dyDescent="0.25">
      <c r="A23" s="203" t="s">
        <v>270</v>
      </c>
      <c r="B23" s="204"/>
    </row>
    <row r="24" spans="1:27" x14ac:dyDescent="0.25">
      <c r="A24" s="203" t="s">
        <v>268</v>
      </c>
      <c r="B24" s="204">
        <v>15</v>
      </c>
      <c r="D24" s="205" t="s">
        <v>271</v>
      </c>
      <c r="E24" s="206"/>
      <c r="F24" s="206"/>
    </row>
    <row r="25" spans="1:27" ht="16.5" thickBot="1" x14ac:dyDescent="0.3">
      <c r="A25" s="207" t="s">
        <v>266</v>
      </c>
      <c r="B25" s="208">
        <v>1</v>
      </c>
      <c r="D25" s="422" t="s">
        <v>269</v>
      </c>
      <c r="E25" s="422"/>
      <c r="F25" s="209">
        <f>SUM(B92:AA92)</f>
        <v>1.353630084627591</v>
      </c>
      <c r="K25" s="210"/>
      <c r="N25" s="211"/>
    </row>
    <row r="26" spans="1:27" x14ac:dyDescent="0.25">
      <c r="A26" s="199" t="s">
        <v>429</v>
      </c>
      <c r="B26" s="212">
        <f>-D63</f>
        <v>415105.00299649901</v>
      </c>
      <c r="D26" s="422" t="s">
        <v>267</v>
      </c>
      <c r="E26" s="422"/>
      <c r="F26" s="209">
        <f>IF(SUM(B93:AA93)=0,"не окупается",SUM(B93:AA93))</f>
        <v>1.4557666293321008</v>
      </c>
      <c r="K26" s="210"/>
    </row>
    <row r="27" spans="1:27" x14ac:dyDescent="0.25">
      <c r="A27" s="203" t="s">
        <v>459</v>
      </c>
      <c r="B27" s="213">
        <v>1</v>
      </c>
      <c r="D27" s="422" t="s">
        <v>460</v>
      </c>
      <c r="E27" s="422"/>
      <c r="F27" s="214">
        <f>M90</f>
        <v>19901851.892550178</v>
      </c>
      <c r="K27" s="210"/>
    </row>
    <row r="28" spans="1:27" x14ac:dyDescent="0.25">
      <c r="A28" s="203" t="s">
        <v>430</v>
      </c>
      <c r="B28" s="213">
        <v>1</v>
      </c>
      <c r="D28" s="422" t="s">
        <v>461</v>
      </c>
      <c r="E28" s="422"/>
      <c r="F28" s="299" t="str">
        <f>IF(F27&gt;0,"да","нет")</f>
        <v>да</v>
      </c>
      <c r="K28" s="210"/>
    </row>
    <row r="29" spans="1:27" x14ac:dyDescent="0.25">
      <c r="A29" s="203" t="s">
        <v>431</v>
      </c>
      <c r="B29" s="213">
        <f>-D64</f>
        <v>3719.0096271186439</v>
      </c>
    </row>
    <row r="30" spans="1:27" x14ac:dyDescent="0.25">
      <c r="A30" s="203" t="s">
        <v>432</v>
      </c>
      <c r="B30" s="213">
        <v>1</v>
      </c>
    </row>
    <row r="31" spans="1:27" x14ac:dyDescent="0.25">
      <c r="A31" s="203" t="s">
        <v>433</v>
      </c>
      <c r="B31" s="213">
        <v>1</v>
      </c>
    </row>
    <row r="32" spans="1:27" x14ac:dyDescent="0.25">
      <c r="A32" s="215" t="s">
        <v>462</v>
      </c>
      <c r="B32" s="216">
        <f>IF(C44=2016, 1.3%, IF(C44=2017, 1.6%, 2.2%))</f>
        <v>2.2000000000000002E-2</v>
      </c>
    </row>
    <row r="33" spans="1:53" ht="16.5" thickBot="1" x14ac:dyDescent="0.3">
      <c r="A33" s="207" t="s">
        <v>251</v>
      </c>
      <c r="B33" s="217">
        <v>0.2</v>
      </c>
    </row>
    <row r="34" spans="1:53" x14ac:dyDescent="0.25">
      <c r="A34" s="199" t="s">
        <v>463</v>
      </c>
      <c r="B34" s="212">
        <v>0</v>
      </c>
    </row>
    <row r="35" spans="1:53" x14ac:dyDescent="0.25">
      <c r="A35" s="203" t="s">
        <v>434</v>
      </c>
      <c r="B35" s="213"/>
    </row>
    <row r="36" spans="1:53" ht="16.5" thickBot="1" x14ac:dyDescent="0.3">
      <c r="A36" s="215" t="s">
        <v>435</v>
      </c>
      <c r="B36" s="218">
        <v>0</v>
      </c>
    </row>
    <row r="37" spans="1:53" x14ac:dyDescent="0.25">
      <c r="A37" s="219" t="s">
        <v>464</v>
      </c>
      <c r="B37" s="220">
        <v>0</v>
      </c>
    </row>
    <row r="38" spans="1:53" x14ac:dyDescent="0.25">
      <c r="A38" s="221" t="s">
        <v>436</v>
      </c>
      <c r="B38" s="222">
        <v>0</v>
      </c>
    </row>
    <row r="39" spans="1:53" x14ac:dyDescent="0.25">
      <c r="A39" s="221" t="s">
        <v>265</v>
      </c>
      <c r="B39" s="223">
        <v>0</v>
      </c>
    </row>
    <row r="40" spans="1:53" x14ac:dyDescent="0.25">
      <c r="A40" s="221" t="s">
        <v>264</v>
      </c>
      <c r="B40" s="223">
        <v>0</v>
      </c>
      <c r="Z40" s="224"/>
    </row>
    <row r="41" spans="1:53" x14ac:dyDescent="0.25">
      <c r="A41" s="221" t="s">
        <v>263</v>
      </c>
      <c r="B41" s="223">
        <v>0.13500000000000001</v>
      </c>
      <c r="U41" s="225"/>
      <c r="V41" s="225"/>
      <c r="W41" s="225"/>
      <c r="X41" s="225"/>
      <c r="Y41" s="225"/>
      <c r="Z41" s="225"/>
    </row>
    <row r="42" spans="1:53" x14ac:dyDescent="0.25">
      <c r="A42" s="221" t="s">
        <v>262</v>
      </c>
      <c r="B42" s="223">
        <f>1-B40</f>
        <v>1</v>
      </c>
    </row>
    <row r="43" spans="1:53" ht="16.5" thickBot="1" x14ac:dyDescent="0.3">
      <c r="A43" s="226" t="s">
        <v>465</v>
      </c>
      <c r="B43" s="227">
        <f>B42*B41+B40*B39*(1-B33)</f>
        <v>0.13500000000000001</v>
      </c>
    </row>
    <row r="44" spans="1:53" x14ac:dyDescent="0.25">
      <c r="A44" s="228" t="s">
        <v>261</v>
      </c>
      <c r="B44" s="229">
        <v>2022</v>
      </c>
      <c r="C44" s="230">
        <f>B44+1</f>
        <v>2023</v>
      </c>
      <c r="D44" s="230">
        <f>C44+1</f>
        <v>2024</v>
      </c>
      <c r="E44" s="230">
        <f t="shared" ref="E44:AZ44" si="0">D44+1</f>
        <v>2025</v>
      </c>
      <c r="F44" s="230">
        <f t="shared" si="0"/>
        <v>2026</v>
      </c>
      <c r="G44" s="230">
        <f t="shared" si="0"/>
        <v>2027</v>
      </c>
      <c r="H44" s="230">
        <f t="shared" si="0"/>
        <v>2028</v>
      </c>
      <c r="I44" s="230">
        <f t="shared" si="0"/>
        <v>2029</v>
      </c>
      <c r="J44" s="230">
        <f t="shared" si="0"/>
        <v>2030</v>
      </c>
      <c r="K44" s="230">
        <f t="shared" si="0"/>
        <v>2031</v>
      </c>
      <c r="L44" s="230">
        <f t="shared" si="0"/>
        <v>2032</v>
      </c>
      <c r="M44" s="231">
        <f t="shared" si="0"/>
        <v>2033</v>
      </c>
      <c r="N44" s="230">
        <f t="shared" si="0"/>
        <v>2034</v>
      </c>
      <c r="O44" s="230">
        <f t="shared" si="0"/>
        <v>2035</v>
      </c>
      <c r="P44" s="230">
        <f t="shared" si="0"/>
        <v>2036</v>
      </c>
      <c r="Q44" s="230">
        <f t="shared" si="0"/>
        <v>2037</v>
      </c>
      <c r="R44" s="230">
        <f t="shared" si="0"/>
        <v>2038</v>
      </c>
      <c r="S44" s="230">
        <f t="shared" si="0"/>
        <v>2039</v>
      </c>
      <c r="T44" s="230">
        <f t="shared" si="0"/>
        <v>2040</v>
      </c>
      <c r="U44" s="230">
        <f t="shared" si="0"/>
        <v>2041</v>
      </c>
      <c r="V44" s="230">
        <f t="shared" si="0"/>
        <v>2042</v>
      </c>
      <c r="W44" s="230">
        <f t="shared" si="0"/>
        <v>2043</v>
      </c>
      <c r="X44" s="230">
        <f t="shared" si="0"/>
        <v>2044</v>
      </c>
      <c r="Y44" s="230">
        <f t="shared" si="0"/>
        <v>2045</v>
      </c>
      <c r="Z44" s="230">
        <f t="shared" si="0"/>
        <v>2046</v>
      </c>
      <c r="AA44" s="230">
        <f t="shared" si="0"/>
        <v>2047</v>
      </c>
      <c r="AB44" s="230">
        <f t="shared" si="0"/>
        <v>2048</v>
      </c>
      <c r="AC44" s="230">
        <f t="shared" si="0"/>
        <v>2049</v>
      </c>
      <c r="AD44" s="230">
        <f t="shared" si="0"/>
        <v>2050</v>
      </c>
      <c r="AE44" s="230">
        <f t="shared" si="0"/>
        <v>2051</v>
      </c>
      <c r="AF44" s="230">
        <f t="shared" si="0"/>
        <v>2052</v>
      </c>
      <c r="AG44" s="230">
        <f t="shared" si="0"/>
        <v>2053</v>
      </c>
      <c r="AH44" s="230">
        <f t="shared" si="0"/>
        <v>2054</v>
      </c>
      <c r="AI44" s="230">
        <f t="shared" si="0"/>
        <v>2055</v>
      </c>
      <c r="AJ44" s="230">
        <f t="shared" si="0"/>
        <v>2056</v>
      </c>
      <c r="AK44" s="230">
        <f t="shared" si="0"/>
        <v>2057</v>
      </c>
      <c r="AL44" s="230">
        <f t="shared" si="0"/>
        <v>2058</v>
      </c>
      <c r="AM44" s="230">
        <f t="shared" si="0"/>
        <v>2059</v>
      </c>
      <c r="AN44" s="230">
        <f t="shared" si="0"/>
        <v>2060</v>
      </c>
      <c r="AO44" s="230">
        <f t="shared" si="0"/>
        <v>2061</v>
      </c>
      <c r="AP44" s="230">
        <f t="shared" si="0"/>
        <v>2062</v>
      </c>
      <c r="AQ44" s="230">
        <f t="shared" si="0"/>
        <v>2063</v>
      </c>
      <c r="AR44" s="230">
        <f t="shared" si="0"/>
        <v>2064</v>
      </c>
      <c r="AS44" s="230">
        <f t="shared" si="0"/>
        <v>2065</v>
      </c>
      <c r="AT44" s="230">
        <f t="shared" si="0"/>
        <v>2066</v>
      </c>
      <c r="AU44" s="230">
        <f t="shared" si="0"/>
        <v>2067</v>
      </c>
      <c r="AV44" s="230">
        <f t="shared" si="0"/>
        <v>2068</v>
      </c>
      <c r="AW44" s="230">
        <f t="shared" si="0"/>
        <v>2069</v>
      </c>
      <c r="AX44" s="230">
        <f t="shared" si="0"/>
        <v>2070</v>
      </c>
      <c r="AY44" s="230">
        <f t="shared" si="0"/>
        <v>2071</v>
      </c>
      <c r="AZ44" s="230">
        <f t="shared" si="0"/>
        <v>2072</v>
      </c>
    </row>
    <row r="45" spans="1:53" outlineLevel="1" x14ac:dyDescent="0.25">
      <c r="A45" s="232" t="s">
        <v>260</v>
      </c>
      <c r="B45" s="233">
        <v>4.5999999999999999E-2</v>
      </c>
      <c r="C45" s="233">
        <v>3.4000000000000002E-2</v>
      </c>
      <c r="D45" s="233">
        <v>0.04</v>
      </c>
      <c r="E45" s="233">
        <v>0.04</v>
      </c>
      <c r="F45" s="233">
        <v>0.04</v>
      </c>
      <c r="G45" s="233">
        <v>0.04</v>
      </c>
      <c r="H45" s="233">
        <v>0.04</v>
      </c>
      <c r="I45" s="233">
        <v>0.04</v>
      </c>
      <c r="J45" s="233">
        <v>0.04</v>
      </c>
      <c r="K45" s="233">
        <v>0.04</v>
      </c>
      <c r="L45" s="233">
        <v>0.04</v>
      </c>
      <c r="M45" s="233">
        <v>0.04</v>
      </c>
      <c r="N45" s="233">
        <v>0.04</v>
      </c>
      <c r="O45" s="233">
        <v>0.04</v>
      </c>
      <c r="P45" s="233">
        <v>0.04</v>
      </c>
      <c r="Q45" s="233">
        <v>0.04</v>
      </c>
      <c r="R45" s="233">
        <v>0.04</v>
      </c>
      <c r="S45" s="233">
        <v>0.04</v>
      </c>
      <c r="T45" s="233">
        <v>0.04</v>
      </c>
      <c r="U45" s="233">
        <v>0.04</v>
      </c>
      <c r="V45" s="233">
        <v>0.04</v>
      </c>
      <c r="W45" s="233">
        <v>0.04</v>
      </c>
      <c r="X45" s="233">
        <v>0.04</v>
      </c>
      <c r="Y45" s="233">
        <v>0.04</v>
      </c>
      <c r="Z45" s="233">
        <v>0.04</v>
      </c>
      <c r="AA45" s="233">
        <v>0.04</v>
      </c>
      <c r="AB45" s="233">
        <v>0.04</v>
      </c>
      <c r="AC45" s="233">
        <v>0.04</v>
      </c>
      <c r="AD45" s="233">
        <v>0.04</v>
      </c>
      <c r="AE45" s="233">
        <v>0.04</v>
      </c>
      <c r="AF45" s="233">
        <v>0.04</v>
      </c>
      <c r="AG45" s="233">
        <v>0.04</v>
      </c>
      <c r="AH45" s="233">
        <v>0.04</v>
      </c>
      <c r="AI45" s="233">
        <v>0.04</v>
      </c>
      <c r="AJ45" s="233">
        <v>0.04</v>
      </c>
      <c r="AK45" s="233">
        <v>0.04</v>
      </c>
      <c r="AL45" s="233">
        <v>0.04</v>
      </c>
      <c r="AM45" s="233">
        <v>0.04</v>
      </c>
      <c r="AN45" s="233">
        <v>0.04</v>
      </c>
      <c r="AO45" s="233">
        <v>0.04</v>
      </c>
      <c r="AP45" s="233">
        <v>0.04</v>
      </c>
      <c r="AQ45" s="233">
        <v>0.04</v>
      </c>
      <c r="AR45" s="233">
        <v>0.04</v>
      </c>
      <c r="AS45" s="233">
        <v>0.04</v>
      </c>
      <c r="AT45" s="233">
        <v>0.04</v>
      </c>
      <c r="AU45" s="233">
        <v>0.04</v>
      </c>
      <c r="AV45" s="233">
        <v>0.04</v>
      </c>
      <c r="AW45" s="233">
        <v>0.04</v>
      </c>
      <c r="AX45" s="233">
        <v>0.04</v>
      </c>
      <c r="AY45" s="233">
        <v>1.04</v>
      </c>
      <c r="AZ45" s="233">
        <v>2.04</v>
      </c>
    </row>
    <row r="46" spans="1:53" outlineLevel="1" x14ac:dyDescent="0.25">
      <c r="A46" s="232" t="s">
        <v>259</v>
      </c>
      <c r="B46" s="233">
        <f>B45</f>
        <v>4.5999999999999999E-2</v>
      </c>
      <c r="C46" s="233">
        <f t="shared" ref="C46:AZ46" si="1">(1+B46)*(1+C45)-1</f>
        <v>8.156399999999997E-2</v>
      </c>
      <c r="D46" s="233">
        <f t="shared" si="1"/>
        <v>0.12482656000000003</v>
      </c>
      <c r="E46" s="233">
        <f t="shared" si="1"/>
        <v>0.16981962240000015</v>
      </c>
      <c r="F46" s="233">
        <f t="shared" si="1"/>
        <v>0.21661240729600029</v>
      </c>
      <c r="G46" s="233">
        <f t="shared" si="1"/>
        <v>0.2652769035878404</v>
      </c>
      <c r="H46" s="233">
        <f t="shared" si="1"/>
        <v>0.31588797973135407</v>
      </c>
      <c r="I46" s="233">
        <f t="shared" si="1"/>
        <v>0.36852349892060832</v>
      </c>
      <c r="J46" s="233">
        <f t="shared" si="1"/>
        <v>0.4232644388774327</v>
      </c>
      <c r="K46" s="233">
        <f t="shared" si="1"/>
        <v>0.48019501643253015</v>
      </c>
      <c r="L46" s="233">
        <f t="shared" si="1"/>
        <v>0.53940281708983151</v>
      </c>
      <c r="M46" s="234">
        <f t="shared" si="1"/>
        <v>0.60097892977342493</v>
      </c>
      <c r="N46" s="233">
        <f t="shared" si="1"/>
        <v>0.66501808696436204</v>
      </c>
      <c r="O46" s="233">
        <f t="shared" si="1"/>
        <v>0.73161881044293664</v>
      </c>
      <c r="P46" s="233">
        <f t="shared" si="1"/>
        <v>0.8008835628606541</v>
      </c>
      <c r="Q46" s="233">
        <f t="shared" si="1"/>
        <v>0.87291890537508032</v>
      </c>
      <c r="R46" s="233">
        <f t="shared" si="1"/>
        <v>0.94783566159008359</v>
      </c>
      <c r="S46" s="233">
        <f t="shared" si="1"/>
        <v>1.0257490880536868</v>
      </c>
      <c r="T46" s="233">
        <f>(1+S46)*(1+T45)-1</f>
        <v>1.1067790515758342</v>
      </c>
      <c r="U46" s="233">
        <f t="shared" si="1"/>
        <v>1.1910502136388676</v>
      </c>
      <c r="V46" s="233">
        <f t="shared" si="1"/>
        <v>1.2786922221844224</v>
      </c>
      <c r="W46" s="233">
        <f t="shared" si="1"/>
        <v>1.3698399110717991</v>
      </c>
      <c r="X46" s="233">
        <f t="shared" si="1"/>
        <v>1.4646335075146713</v>
      </c>
      <c r="Y46" s="233">
        <f t="shared" si="1"/>
        <v>1.563218847815258</v>
      </c>
      <c r="Z46" s="233">
        <f t="shared" si="1"/>
        <v>1.6657476017278685</v>
      </c>
      <c r="AA46" s="233">
        <f t="shared" si="1"/>
        <v>1.7723775057969835</v>
      </c>
      <c r="AB46" s="233">
        <f t="shared" si="1"/>
        <v>1.8832726060288629</v>
      </c>
      <c r="AC46" s="233">
        <f t="shared" si="1"/>
        <v>1.9986035102700175</v>
      </c>
      <c r="AD46" s="233">
        <f t="shared" si="1"/>
        <v>2.1185476506808181</v>
      </c>
      <c r="AE46" s="233">
        <f t="shared" si="1"/>
        <v>2.2432895567080511</v>
      </c>
      <c r="AF46" s="233">
        <f t="shared" si="1"/>
        <v>2.3730211389763731</v>
      </c>
      <c r="AG46" s="233">
        <f t="shared" si="1"/>
        <v>2.507941984535428</v>
      </c>
      <c r="AH46" s="233">
        <f t="shared" si="1"/>
        <v>2.6482596639168454</v>
      </c>
      <c r="AI46" s="233">
        <f t="shared" si="1"/>
        <v>2.7941900504735195</v>
      </c>
      <c r="AJ46" s="233">
        <f t="shared" si="1"/>
        <v>2.9459576524924604</v>
      </c>
      <c r="AK46" s="233">
        <f t="shared" si="1"/>
        <v>3.1037959585921593</v>
      </c>
      <c r="AL46" s="233">
        <f t="shared" si="1"/>
        <v>3.2679477969358457</v>
      </c>
      <c r="AM46" s="233">
        <f t="shared" si="1"/>
        <v>3.4386657088132795</v>
      </c>
      <c r="AN46" s="233">
        <f t="shared" si="1"/>
        <v>3.6162123371658108</v>
      </c>
      <c r="AO46" s="233">
        <f t="shared" si="1"/>
        <v>3.8008608306524438</v>
      </c>
      <c r="AP46" s="233">
        <f t="shared" si="1"/>
        <v>3.992895263878542</v>
      </c>
      <c r="AQ46" s="233">
        <f t="shared" si="1"/>
        <v>4.1926110744336835</v>
      </c>
      <c r="AR46" s="233">
        <f t="shared" si="1"/>
        <v>4.4003155174110313</v>
      </c>
      <c r="AS46" s="233">
        <f t="shared" si="1"/>
        <v>4.6163281381074723</v>
      </c>
      <c r="AT46" s="233">
        <f t="shared" si="1"/>
        <v>4.8409812636317717</v>
      </c>
      <c r="AU46" s="233">
        <f t="shared" si="1"/>
        <v>5.0746205141770426</v>
      </c>
      <c r="AV46" s="233">
        <f t="shared" si="1"/>
        <v>5.3176053347441243</v>
      </c>
      <c r="AW46" s="233">
        <f t="shared" si="1"/>
        <v>5.5703095481338893</v>
      </c>
      <c r="AX46" s="233">
        <f t="shared" si="1"/>
        <v>5.833121930059245</v>
      </c>
      <c r="AY46" s="233">
        <f t="shared" si="1"/>
        <v>12.93956873732086</v>
      </c>
      <c r="AZ46" s="233">
        <f t="shared" si="1"/>
        <v>41.376288961455415</v>
      </c>
    </row>
    <row r="47" spans="1:53" s="205" customFormat="1" ht="16.5" thickBot="1" x14ac:dyDescent="0.3">
      <c r="A47" s="235" t="s">
        <v>466</v>
      </c>
      <c r="B47" s="236">
        <f>B48*1000</f>
        <v>248472</v>
      </c>
      <c r="C47" s="236">
        <f>C48*1000</f>
        <v>165648.00000000003</v>
      </c>
      <c r="D47" s="236">
        <f t="shared" ref="D47:AZ47" si="2">D48*1000</f>
        <v>5481882.1738666659</v>
      </c>
      <c r="E47" s="236">
        <f t="shared" si="2"/>
        <v>5646347.6570666665</v>
      </c>
      <c r="F47" s="236">
        <f t="shared" si="2"/>
        <v>5815735.4565333324</v>
      </c>
      <c r="G47" s="236">
        <f t="shared" si="2"/>
        <v>5990207.5202293321</v>
      </c>
      <c r="H47" s="236">
        <f t="shared" si="2"/>
        <v>6169913.7458362132</v>
      </c>
      <c r="I47" s="236">
        <f t="shared" si="2"/>
        <v>6355011.1582112992</v>
      </c>
      <c r="J47" s="236">
        <f t="shared" si="2"/>
        <v>6545661.4929576386</v>
      </c>
      <c r="K47" s="236">
        <f t="shared" si="2"/>
        <v>6742031.3377463669</v>
      </c>
      <c r="L47" s="236">
        <f t="shared" si="2"/>
        <v>6944292.2778787585</v>
      </c>
      <c r="M47" s="237">
        <f t="shared" si="2"/>
        <v>7147849.4511209149</v>
      </c>
      <c r="N47" s="236">
        <f t="shared" si="2"/>
        <v>7362284.9346545422</v>
      </c>
      <c r="O47" s="236">
        <f t="shared" si="2"/>
        <v>7583153.4826941816</v>
      </c>
      <c r="P47" s="236">
        <f t="shared" si="2"/>
        <v>7810648.087175006</v>
      </c>
      <c r="Q47" s="236">
        <f t="shared" si="2"/>
        <v>8044967.5297902571</v>
      </c>
      <c r="R47" s="236">
        <f t="shared" si="2"/>
        <v>8286316.555683963</v>
      </c>
      <c r="S47" s="236">
        <f t="shared" si="2"/>
        <v>8534906.0523544811</v>
      </c>
      <c r="T47" s="236">
        <f t="shared" si="2"/>
        <v>8790953.233925119</v>
      </c>
      <c r="U47" s="236">
        <f t="shared" si="2"/>
        <v>9054681.830942871</v>
      </c>
      <c r="V47" s="236">
        <f t="shared" si="2"/>
        <v>9326322.2858711574</v>
      </c>
      <c r="W47" s="236">
        <f t="shared" si="2"/>
        <v>9606111.9544472955</v>
      </c>
      <c r="X47" s="236">
        <f t="shared" si="2"/>
        <v>9894295.313080715</v>
      </c>
      <c r="Y47" s="236">
        <f t="shared" si="2"/>
        <v>10191124.172473134</v>
      </c>
      <c r="Z47" s="236">
        <f t="shared" si="2"/>
        <v>10496857.897647329</v>
      </c>
      <c r="AA47" s="236">
        <f t="shared" si="2"/>
        <v>10811763.634576747</v>
      </c>
      <c r="AB47" s="236">
        <f t="shared" si="2"/>
        <v>11136116.54361405</v>
      </c>
      <c r="AC47" s="236">
        <f t="shared" si="2"/>
        <v>11470200.039922472</v>
      </c>
      <c r="AD47" s="236">
        <f t="shared" si="2"/>
        <v>11814306.041120147</v>
      </c>
      <c r="AE47" s="236">
        <f t="shared" si="2"/>
        <v>12168735.222353753</v>
      </c>
      <c r="AF47" s="236">
        <f t="shared" si="2"/>
        <v>12533797.279024366</v>
      </c>
      <c r="AG47" s="236">
        <f t="shared" si="2"/>
        <v>12909811.197395097</v>
      </c>
      <c r="AH47" s="236">
        <f t="shared" si="2"/>
        <v>13297105.533316949</v>
      </c>
      <c r="AI47" s="236">
        <f t="shared" si="2"/>
        <v>13696018.699316459</v>
      </c>
      <c r="AJ47" s="236">
        <f t="shared" si="2"/>
        <v>14106899.260295954</v>
      </c>
      <c r="AK47" s="236">
        <f t="shared" si="2"/>
        <v>14530106.23810483</v>
      </c>
      <c r="AL47" s="236">
        <f t="shared" si="2"/>
        <v>14966009.425247977</v>
      </c>
      <c r="AM47" s="236">
        <f t="shared" si="2"/>
        <v>15414989.708005417</v>
      </c>
      <c r="AN47" s="236">
        <f t="shared" si="2"/>
        <v>15877439.399245577</v>
      </c>
      <c r="AO47" s="236">
        <f t="shared" si="2"/>
        <v>16353762.581222946</v>
      </c>
      <c r="AP47" s="236">
        <f t="shared" si="2"/>
        <v>16844375.458659634</v>
      </c>
      <c r="AQ47" s="236">
        <f t="shared" si="2"/>
        <v>17349706.722419426</v>
      </c>
      <c r="AR47" s="236">
        <f t="shared" si="2"/>
        <v>17846339.181870256</v>
      </c>
      <c r="AS47" s="236">
        <f t="shared" si="2"/>
        <v>18381729.357326362</v>
      </c>
      <c r="AT47" s="236">
        <f t="shared" si="2"/>
        <v>18933181.238046154</v>
      </c>
      <c r="AU47" s="236">
        <f t="shared" si="2"/>
        <v>19501176.675187539</v>
      </c>
      <c r="AV47" s="236">
        <f t="shared" si="2"/>
        <v>20086211.975443166</v>
      </c>
      <c r="AW47" s="236">
        <f t="shared" si="2"/>
        <v>20688798.334706463</v>
      </c>
      <c r="AX47" s="236">
        <f t="shared" si="2"/>
        <v>21309462.284747656</v>
      </c>
      <c r="AY47" s="236">
        <f t="shared" si="2"/>
        <v>21948746.153290089</v>
      </c>
      <c r="AZ47" s="236">
        <f t="shared" si="2"/>
        <v>22607208.537888791</v>
      </c>
    </row>
    <row r="48" spans="1:53" x14ac:dyDescent="0.25">
      <c r="A48" s="201" t="s">
        <v>467</v>
      </c>
      <c r="B48" s="201">
        <v>248.47200000000001</v>
      </c>
      <c r="C48" s="238">
        <v>165.64800000000002</v>
      </c>
      <c r="D48" s="238">
        <v>5481.8821738666657</v>
      </c>
      <c r="E48" s="238">
        <v>5646.3476570666662</v>
      </c>
      <c r="F48" s="238">
        <v>5815.7354565333326</v>
      </c>
      <c r="G48" s="238">
        <v>5990.2075202293317</v>
      </c>
      <c r="H48" s="238">
        <v>6169.9137458362129</v>
      </c>
      <c r="I48" s="238">
        <v>6355.0111582112995</v>
      </c>
      <c r="J48" s="238">
        <v>6545.661492957639</v>
      </c>
      <c r="K48" s="238">
        <v>6742.0313377463672</v>
      </c>
      <c r="L48" s="238">
        <v>6944.2922778787588</v>
      </c>
      <c r="M48" s="239">
        <v>7147.8494511209146</v>
      </c>
      <c r="N48" s="238">
        <v>7362.2849346545427</v>
      </c>
      <c r="O48" s="238">
        <v>7583.1534826941815</v>
      </c>
      <c r="P48" s="238">
        <v>7810.6480871750064</v>
      </c>
      <c r="Q48" s="238">
        <v>8044.9675297902568</v>
      </c>
      <c r="R48" s="238">
        <v>8286.3165556839631</v>
      </c>
      <c r="S48" s="238">
        <v>8534.9060523544813</v>
      </c>
      <c r="T48" s="238">
        <v>8790.9532339251182</v>
      </c>
      <c r="U48" s="238">
        <v>9054.6818309428709</v>
      </c>
      <c r="V48" s="238">
        <v>9326.3222858711579</v>
      </c>
      <c r="W48" s="238">
        <v>9606.1119544472949</v>
      </c>
      <c r="X48" s="238">
        <v>9894.2953130807145</v>
      </c>
      <c r="Y48" s="238">
        <v>10191.124172473135</v>
      </c>
      <c r="Z48" s="238">
        <v>10496.857897647329</v>
      </c>
      <c r="AA48" s="238">
        <v>10811.763634576748</v>
      </c>
      <c r="AB48" s="201">
        <v>11136.116543614051</v>
      </c>
      <c r="AC48" s="201">
        <v>11470.200039922473</v>
      </c>
      <c r="AD48" s="201">
        <v>11814.306041120148</v>
      </c>
      <c r="AE48" s="201">
        <v>12168.735222353753</v>
      </c>
      <c r="AF48" s="201">
        <v>12533.797279024366</v>
      </c>
      <c r="AG48" s="201">
        <v>12909.811197395098</v>
      </c>
      <c r="AH48" s="201">
        <v>13297.10553331695</v>
      </c>
      <c r="AI48" s="201">
        <v>13696.018699316459</v>
      </c>
      <c r="AJ48" s="201">
        <v>14106.899260295953</v>
      </c>
      <c r="AK48" s="201">
        <v>14530.10623810483</v>
      </c>
      <c r="AL48" s="201">
        <v>14966.009425247976</v>
      </c>
      <c r="AM48" s="201">
        <v>15414.989708005418</v>
      </c>
      <c r="AN48" s="201">
        <v>15877.439399245577</v>
      </c>
      <c r="AO48" s="201">
        <v>16353.762581222945</v>
      </c>
      <c r="AP48" s="201">
        <v>16844.375458659633</v>
      </c>
      <c r="AQ48" s="201">
        <v>17349.706722419425</v>
      </c>
      <c r="AR48" s="201">
        <v>17846.339181870255</v>
      </c>
      <c r="AS48" s="201">
        <v>18381.729357326363</v>
      </c>
      <c r="AT48" s="201">
        <v>18933.181238046156</v>
      </c>
      <c r="AU48" s="201">
        <v>19501.17667518754</v>
      </c>
      <c r="AV48" s="201">
        <v>20086.211975443166</v>
      </c>
      <c r="AW48" s="201">
        <v>20688.798334706462</v>
      </c>
      <c r="AX48" s="201">
        <v>21309.462284747657</v>
      </c>
      <c r="AY48" s="201">
        <v>21948.746153290089</v>
      </c>
      <c r="AZ48" s="201">
        <v>22607.20853788879</v>
      </c>
      <c r="BA48" s="201">
        <v>23285.424794025454</v>
      </c>
    </row>
    <row r="49" spans="1:53" s="240" customFormat="1" x14ac:dyDescent="0.25">
      <c r="A49" s="240" t="s">
        <v>468</v>
      </c>
      <c r="B49" s="240">
        <v>0</v>
      </c>
      <c r="C49" s="240">
        <v>0</v>
      </c>
      <c r="D49" s="240">
        <v>489.82390353586879</v>
      </c>
      <c r="E49" s="240">
        <v>489.9982298291734</v>
      </c>
      <c r="F49" s="240">
        <v>489.9982298291734</v>
      </c>
      <c r="G49" s="240">
        <v>489.9982298291734</v>
      </c>
      <c r="H49" s="240">
        <v>489.9982298291734</v>
      </c>
      <c r="I49" s="240">
        <v>489.9982298291734</v>
      </c>
      <c r="J49" s="240">
        <v>534.54352345000723</v>
      </c>
      <c r="K49" s="240">
        <v>534.54352345000723</v>
      </c>
      <c r="L49" s="240">
        <v>534.54352345000723</v>
      </c>
      <c r="M49" s="240">
        <v>534.54352345000723</v>
      </c>
      <c r="N49" s="240">
        <v>534.54352345000723</v>
      </c>
      <c r="O49" s="240">
        <v>534.54352345000723</v>
      </c>
      <c r="P49" s="240">
        <v>579.08881707084129</v>
      </c>
      <c r="Q49" s="240">
        <v>579.08881707084129</v>
      </c>
      <c r="R49" s="240">
        <v>579.08881707084129</v>
      </c>
      <c r="S49" s="240">
        <v>579.08881707084129</v>
      </c>
      <c r="T49" s="240">
        <v>579.08881707084129</v>
      </c>
      <c r="U49" s="240">
        <v>579.08881707084129</v>
      </c>
      <c r="V49" s="240">
        <v>623.63411069167512</v>
      </c>
      <c r="W49" s="240">
        <v>623.63411069167512</v>
      </c>
      <c r="X49" s="240">
        <v>623.63411069167512</v>
      </c>
      <c r="Y49" s="240">
        <v>623.63411069167512</v>
      </c>
      <c r="Z49" s="240">
        <v>623.63411069167512</v>
      </c>
      <c r="AA49" s="240">
        <v>623.63411069167512</v>
      </c>
      <c r="AB49" s="240">
        <v>623.63411069167512</v>
      </c>
      <c r="AC49" s="240">
        <v>623.63411069167512</v>
      </c>
      <c r="AD49" s="240">
        <v>623.63411069167512</v>
      </c>
      <c r="AE49" s="240">
        <v>623.63411069167512</v>
      </c>
      <c r="AF49" s="240">
        <v>623.63411069167512</v>
      </c>
      <c r="AG49" s="240">
        <v>623.63411069167512</v>
      </c>
      <c r="AH49" s="240">
        <v>623.63411069167512</v>
      </c>
      <c r="AI49" s="240">
        <v>623.63411069167512</v>
      </c>
      <c r="AJ49" s="240">
        <v>623.63411069167512</v>
      </c>
      <c r="AK49" s="240">
        <v>623.63411069167512</v>
      </c>
      <c r="AL49" s="240">
        <v>623.63411069167512</v>
      </c>
      <c r="AM49" s="240">
        <v>623.63411069167512</v>
      </c>
      <c r="AN49" s="240">
        <v>623.63411069167512</v>
      </c>
      <c r="AO49" s="240">
        <v>623.63411069167512</v>
      </c>
      <c r="AP49" s="240">
        <v>623.63411069167512</v>
      </c>
      <c r="AQ49" s="240">
        <v>623.63411069167512</v>
      </c>
      <c r="AR49" s="240">
        <v>623.63411069167512</v>
      </c>
      <c r="AS49" s="240">
        <v>623.63411069167512</v>
      </c>
      <c r="AT49" s="240">
        <v>623.63411069167512</v>
      </c>
      <c r="AU49" s="240">
        <v>623.63411069167512</v>
      </c>
      <c r="AV49" s="240">
        <v>623.63411069167512</v>
      </c>
      <c r="AW49" s="240">
        <v>623.63411069167512</v>
      </c>
      <c r="AX49" s="240">
        <v>623.63411069167512</v>
      </c>
      <c r="AY49" s="240">
        <v>623.63411069167512</v>
      </c>
      <c r="AZ49" s="240">
        <v>623.63411069167512</v>
      </c>
      <c r="BA49" s="240">
        <v>623.63411069167512</v>
      </c>
    </row>
    <row r="50" spans="1:53" x14ac:dyDescent="0.25">
      <c r="A50" s="201" t="s">
        <v>469</v>
      </c>
      <c r="B50" s="201">
        <v>0</v>
      </c>
      <c r="C50" s="201">
        <v>0</v>
      </c>
      <c r="D50" s="201">
        <v>4.3884313599999993</v>
      </c>
      <c r="E50" s="201">
        <v>4.5200915199999994</v>
      </c>
      <c r="F50" s="201">
        <v>4.6556921599999992</v>
      </c>
      <c r="G50" s="201">
        <v>4.7953629247999991</v>
      </c>
      <c r="H50" s="201">
        <v>4.9392238125439993</v>
      </c>
      <c r="I50" s="201">
        <v>5.0874005269203195</v>
      </c>
      <c r="J50" s="201">
        <v>5.240022542727929</v>
      </c>
      <c r="K50" s="201">
        <v>5.3972232190097671</v>
      </c>
      <c r="L50" s="201">
        <v>5.5591399155800598</v>
      </c>
      <c r="M50" s="201">
        <v>11.451828226094923</v>
      </c>
      <c r="N50" s="201">
        <v>11.795383072877772</v>
      </c>
      <c r="O50" s="201">
        <v>12.149244565064107</v>
      </c>
      <c r="P50" s="201">
        <v>12.51372190201603</v>
      </c>
      <c r="Q50" s="201">
        <v>12.889133559076512</v>
      </c>
      <c r="R50" s="201">
        <v>13.275807565848806</v>
      </c>
      <c r="S50" s="201">
        <v>13.674081792824269</v>
      </c>
      <c r="T50" s="201">
        <v>14.084304246608999</v>
      </c>
      <c r="U50" s="201">
        <v>14.50683337400727</v>
      </c>
      <c r="V50" s="201">
        <v>14.94203837522749</v>
      </c>
      <c r="W50" s="201">
        <v>30.780599052968629</v>
      </c>
      <c r="X50" s="201">
        <v>31.704017024557693</v>
      </c>
      <c r="Y50" s="201">
        <v>32.655137535294422</v>
      </c>
      <c r="Z50" s="201">
        <v>33.634791661353255</v>
      </c>
      <c r="AA50" s="201">
        <v>34.643835411193855</v>
      </c>
      <c r="AB50" s="201">
        <v>35.683150473529665</v>
      </c>
      <c r="AC50" s="201">
        <v>36.753644987735562</v>
      </c>
      <c r="AD50" s="201">
        <v>37.856254337367631</v>
      </c>
      <c r="AE50" s="201">
        <v>38.991941967488657</v>
      </c>
      <c r="AF50" s="201">
        <v>40.161700226513318</v>
      </c>
      <c r="AG50" s="201">
        <v>41.366551233308719</v>
      </c>
      <c r="AH50" s="201">
        <v>42.607547770307981</v>
      </c>
      <c r="AI50" s="201">
        <v>43.88577420341722</v>
      </c>
      <c r="AJ50" s="201">
        <v>45.20234742951974</v>
      </c>
      <c r="AK50" s="201">
        <v>46.558417852405327</v>
      </c>
      <c r="AL50" s="201">
        <v>47.955170387977489</v>
      </c>
      <c r="AM50" s="201">
        <v>49.393825499616824</v>
      </c>
      <c r="AN50" s="201">
        <v>50.875640264605316</v>
      </c>
      <c r="AO50" s="201">
        <v>52.40190947254348</v>
      </c>
      <c r="AP50" s="201">
        <v>53.97396675671979</v>
      </c>
      <c r="AQ50" s="201">
        <v>55.593185759421381</v>
      </c>
      <c r="AR50" s="201">
        <v>57.260981332204032</v>
      </c>
      <c r="AS50" s="201">
        <v>58.978810772170149</v>
      </c>
      <c r="AT50" s="201">
        <v>60.748175095335263</v>
      </c>
      <c r="AU50" s="201">
        <v>62.570620348195312</v>
      </c>
      <c r="AV50" s="201">
        <v>64.447738958641182</v>
      </c>
      <c r="AW50" s="201">
        <v>66.381171127400421</v>
      </c>
      <c r="AX50" s="201">
        <v>68.37260626122243</v>
      </c>
      <c r="AY50" s="201">
        <v>70.423784449059113</v>
      </c>
      <c r="AZ50" s="201">
        <v>72.536497982530875</v>
      </c>
      <c r="BA50" s="201">
        <v>74.712592922006806</v>
      </c>
    </row>
    <row r="52" spans="1:53" x14ac:dyDescent="0.25">
      <c r="M52" s="201"/>
    </row>
    <row r="53" spans="1:53" s="241" customFormat="1" ht="16.5" thickBot="1" x14ac:dyDescent="0.3">
      <c r="M53" s="242"/>
    </row>
    <row r="54" spans="1:53" x14ac:dyDescent="0.25">
      <c r="A54" s="243" t="s">
        <v>437</v>
      </c>
      <c r="B54" s="229">
        <f>B44</f>
        <v>2022</v>
      </c>
      <c r="C54" s="229">
        <f t="shared" ref="C54:AZ54" si="3">C44</f>
        <v>2023</v>
      </c>
      <c r="D54" s="229">
        <f t="shared" si="3"/>
        <v>2024</v>
      </c>
      <c r="E54" s="229">
        <f t="shared" si="3"/>
        <v>2025</v>
      </c>
      <c r="F54" s="229">
        <f t="shared" si="3"/>
        <v>2026</v>
      </c>
      <c r="G54" s="229">
        <f t="shared" si="3"/>
        <v>2027</v>
      </c>
      <c r="H54" s="229">
        <f t="shared" si="3"/>
        <v>2028</v>
      </c>
      <c r="I54" s="229">
        <f t="shared" si="3"/>
        <v>2029</v>
      </c>
      <c r="J54" s="229">
        <f t="shared" si="3"/>
        <v>2030</v>
      </c>
      <c r="K54" s="229">
        <f t="shared" si="3"/>
        <v>2031</v>
      </c>
      <c r="L54" s="229">
        <f t="shared" si="3"/>
        <v>2032</v>
      </c>
      <c r="M54" s="244">
        <f t="shared" si="3"/>
        <v>2033</v>
      </c>
      <c r="N54" s="229">
        <f t="shared" si="3"/>
        <v>2034</v>
      </c>
      <c r="O54" s="229">
        <f t="shared" si="3"/>
        <v>2035</v>
      </c>
      <c r="P54" s="229">
        <f t="shared" si="3"/>
        <v>2036</v>
      </c>
      <c r="Q54" s="229">
        <f t="shared" si="3"/>
        <v>2037</v>
      </c>
      <c r="R54" s="229">
        <f t="shared" si="3"/>
        <v>2038</v>
      </c>
      <c r="S54" s="229">
        <f t="shared" si="3"/>
        <v>2039</v>
      </c>
      <c r="T54" s="229">
        <f t="shared" si="3"/>
        <v>2040</v>
      </c>
      <c r="U54" s="229">
        <f t="shared" si="3"/>
        <v>2041</v>
      </c>
      <c r="V54" s="229">
        <f t="shared" si="3"/>
        <v>2042</v>
      </c>
      <c r="W54" s="229">
        <f t="shared" si="3"/>
        <v>2043</v>
      </c>
      <c r="X54" s="229">
        <f t="shared" si="3"/>
        <v>2044</v>
      </c>
      <c r="Y54" s="229">
        <f t="shared" si="3"/>
        <v>2045</v>
      </c>
      <c r="Z54" s="229">
        <f t="shared" si="3"/>
        <v>2046</v>
      </c>
      <c r="AA54" s="229">
        <f t="shared" si="3"/>
        <v>2047</v>
      </c>
      <c r="AB54" s="229">
        <f t="shared" si="3"/>
        <v>2048</v>
      </c>
      <c r="AC54" s="229">
        <f t="shared" si="3"/>
        <v>2049</v>
      </c>
      <c r="AD54" s="229">
        <f t="shared" si="3"/>
        <v>2050</v>
      </c>
      <c r="AE54" s="229">
        <f t="shared" si="3"/>
        <v>2051</v>
      </c>
      <c r="AF54" s="229">
        <f t="shared" si="3"/>
        <v>2052</v>
      </c>
      <c r="AG54" s="229">
        <f t="shared" si="3"/>
        <v>2053</v>
      </c>
      <c r="AH54" s="229">
        <f t="shared" si="3"/>
        <v>2054</v>
      </c>
      <c r="AI54" s="229">
        <f t="shared" si="3"/>
        <v>2055</v>
      </c>
      <c r="AJ54" s="229">
        <f t="shared" si="3"/>
        <v>2056</v>
      </c>
      <c r="AK54" s="229">
        <f t="shared" si="3"/>
        <v>2057</v>
      </c>
      <c r="AL54" s="229">
        <f t="shared" si="3"/>
        <v>2058</v>
      </c>
      <c r="AM54" s="229">
        <f t="shared" si="3"/>
        <v>2059</v>
      </c>
      <c r="AN54" s="229">
        <f t="shared" si="3"/>
        <v>2060</v>
      </c>
      <c r="AO54" s="229">
        <f t="shared" si="3"/>
        <v>2061</v>
      </c>
      <c r="AP54" s="229">
        <f t="shared" si="3"/>
        <v>2062</v>
      </c>
      <c r="AQ54" s="229">
        <f t="shared" si="3"/>
        <v>2063</v>
      </c>
      <c r="AR54" s="229">
        <f t="shared" si="3"/>
        <v>2064</v>
      </c>
      <c r="AS54" s="229">
        <f t="shared" si="3"/>
        <v>2065</v>
      </c>
      <c r="AT54" s="229">
        <f t="shared" si="3"/>
        <v>2066</v>
      </c>
      <c r="AU54" s="229">
        <f t="shared" si="3"/>
        <v>2067</v>
      </c>
      <c r="AV54" s="229">
        <f t="shared" si="3"/>
        <v>2068</v>
      </c>
      <c r="AW54" s="229">
        <f t="shared" si="3"/>
        <v>2069</v>
      </c>
      <c r="AX54" s="229">
        <f t="shared" si="3"/>
        <v>2070</v>
      </c>
      <c r="AY54" s="229">
        <f t="shared" si="3"/>
        <v>2071</v>
      </c>
      <c r="AZ54" s="229">
        <f t="shared" si="3"/>
        <v>2072</v>
      </c>
    </row>
    <row r="55" spans="1:53" x14ac:dyDescent="0.25">
      <c r="A55" s="245" t="s">
        <v>438</v>
      </c>
      <c r="B55" s="246">
        <v>0</v>
      </c>
      <c r="C55" s="246">
        <v>0</v>
      </c>
      <c r="D55" s="246">
        <v>0</v>
      </c>
      <c r="E55" s="246">
        <v>0</v>
      </c>
      <c r="F55" s="246">
        <v>0</v>
      </c>
      <c r="G55" s="246">
        <v>0</v>
      </c>
      <c r="H55" s="246">
        <v>0</v>
      </c>
      <c r="I55" s="246">
        <v>0</v>
      </c>
      <c r="J55" s="246">
        <v>0</v>
      </c>
      <c r="K55" s="246">
        <v>0</v>
      </c>
      <c r="L55" s="246">
        <v>0</v>
      </c>
      <c r="M55" s="247">
        <v>0</v>
      </c>
      <c r="N55" s="246">
        <v>0</v>
      </c>
      <c r="O55" s="246">
        <v>0</v>
      </c>
      <c r="P55" s="246">
        <v>0</v>
      </c>
      <c r="Q55" s="246">
        <v>0</v>
      </c>
      <c r="R55" s="246">
        <v>0</v>
      </c>
      <c r="S55" s="246">
        <v>0</v>
      </c>
      <c r="T55" s="246">
        <v>0</v>
      </c>
      <c r="U55" s="246">
        <v>0</v>
      </c>
      <c r="V55" s="246">
        <v>0</v>
      </c>
      <c r="W55" s="246">
        <v>0</v>
      </c>
      <c r="X55" s="246">
        <v>0</v>
      </c>
      <c r="Y55" s="246">
        <v>0</v>
      </c>
      <c r="Z55" s="246">
        <v>0</v>
      </c>
      <c r="AA55" s="246">
        <v>0</v>
      </c>
      <c r="AB55" s="246">
        <v>0</v>
      </c>
      <c r="AC55" s="246">
        <v>0</v>
      </c>
      <c r="AD55" s="246">
        <v>0</v>
      </c>
      <c r="AE55" s="246">
        <v>0</v>
      </c>
      <c r="AF55" s="246">
        <v>0</v>
      </c>
      <c r="AG55" s="246">
        <v>0</v>
      </c>
      <c r="AH55" s="246">
        <v>0</v>
      </c>
      <c r="AI55" s="246">
        <v>0</v>
      </c>
      <c r="AJ55" s="246">
        <v>0</v>
      </c>
      <c r="AK55" s="246">
        <v>0</v>
      </c>
      <c r="AL55" s="246">
        <v>0</v>
      </c>
      <c r="AM55" s="246">
        <v>0</v>
      </c>
      <c r="AN55" s="246">
        <v>0</v>
      </c>
      <c r="AO55" s="246">
        <v>0</v>
      </c>
      <c r="AP55" s="246">
        <v>0</v>
      </c>
      <c r="AQ55" s="246">
        <v>0</v>
      </c>
      <c r="AR55" s="246">
        <v>0</v>
      </c>
      <c r="AS55" s="246">
        <v>0</v>
      </c>
      <c r="AT55" s="246">
        <v>0</v>
      </c>
      <c r="AU55" s="246">
        <v>0</v>
      </c>
      <c r="AV55" s="246">
        <v>0</v>
      </c>
      <c r="AW55" s="246">
        <v>0</v>
      </c>
      <c r="AX55" s="246">
        <v>0</v>
      </c>
      <c r="AY55" s="246">
        <v>0</v>
      </c>
      <c r="AZ55" s="246">
        <v>0</v>
      </c>
    </row>
    <row r="56" spans="1:53" x14ac:dyDescent="0.25">
      <c r="A56" s="245" t="s">
        <v>439</v>
      </c>
      <c r="B56" s="246">
        <v>0</v>
      </c>
      <c r="C56" s="246">
        <v>0</v>
      </c>
      <c r="D56" s="246">
        <v>0</v>
      </c>
      <c r="E56" s="246">
        <v>0</v>
      </c>
      <c r="F56" s="246">
        <v>0</v>
      </c>
      <c r="G56" s="246">
        <v>0</v>
      </c>
      <c r="H56" s="246">
        <v>0</v>
      </c>
      <c r="I56" s="246">
        <v>0</v>
      </c>
      <c r="J56" s="246">
        <v>0</v>
      </c>
      <c r="K56" s="246">
        <v>0</v>
      </c>
      <c r="L56" s="246">
        <v>0</v>
      </c>
      <c r="M56" s="247">
        <v>0</v>
      </c>
      <c r="N56" s="246">
        <v>0</v>
      </c>
      <c r="O56" s="246">
        <v>0</v>
      </c>
      <c r="P56" s="246">
        <v>0</v>
      </c>
      <c r="Q56" s="246">
        <v>0</v>
      </c>
      <c r="R56" s="246">
        <v>0</v>
      </c>
      <c r="S56" s="246">
        <v>0</v>
      </c>
      <c r="T56" s="246">
        <v>0</v>
      </c>
      <c r="U56" s="246">
        <v>0</v>
      </c>
      <c r="V56" s="246">
        <v>0</v>
      </c>
      <c r="W56" s="246">
        <v>0</v>
      </c>
      <c r="X56" s="246">
        <v>0</v>
      </c>
      <c r="Y56" s="246">
        <v>0</v>
      </c>
      <c r="Z56" s="246">
        <v>0</v>
      </c>
      <c r="AA56" s="246">
        <v>0</v>
      </c>
      <c r="AB56" s="246">
        <v>0</v>
      </c>
      <c r="AC56" s="246">
        <v>0</v>
      </c>
      <c r="AD56" s="246">
        <v>0</v>
      </c>
      <c r="AE56" s="246">
        <v>0</v>
      </c>
      <c r="AF56" s="246">
        <v>0</v>
      </c>
      <c r="AG56" s="246">
        <v>0</v>
      </c>
      <c r="AH56" s="246">
        <v>0</v>
      </c>
      <c r="AI56" s="246">
        <v>0</v>
      </c>
      <c r="AJ56" s="246">
        <v>0</v>
      </c>
      <c r="AK56" s="246">
        <v>0</v>
      </c>
      <c r="AL56" s="246">
        <v>0</v>
      </c>
      <c r="AM56" s="246">
        <v>0</v>
      </c>
      <c r="AN56" s="246">
        <v>0</v>
      </c>
      <c r="AO56" s="246">
        <v>0</v>
      </c>
      <c r="AP56" s="246">
        <v>0</v>
      </c>
      <c r="AQ56" s="246">
        <v>0</v>
      </c>
      <c r="AR56" s="246">
        <v>0</v>
      </c>
      <c r="AS56" s="246">
        <v>0</v>
      </c>
      <c r="AT56" s="246">
        <v>0</v>
      </c>
      <c r="AU56" s="246">
        <v>0</v>
      </c>
      <c r="AV56" s="246">
        <v>0</v>
      </c>
      <c r="AW56" s="246">
        <v>0</v>
      </c>
      <c r="AX56" s="246">
        <v>0</v>
      </c>
      <c r="AY56" s="246">
        <v>0</v>
      </c>
      <c r="AZ56" s="246">
        <v>0</v>
      </c>
    </row>
    <row r="57" spans="1:53" x14ac:dyDescent="0.25">
      <c r="A57" s="232" t="s">
        <v>440</v>
      </c>
      <c r="B57" s="246">
        <v>0</v>
      </c>
      <c r="C57" s="246">
        <v>0</v>
      </c>
      <c r="D57" s="246">
        <v>0</v>
      </c>
      <c r="E57" s="246">
        <v>0</v>
      </c>
      <c r="F57" s="246">
        <v>0</v>
      </c>
      <c r="G57" s="246">
        <v>0</v>
      </c>
      <c r="H57" s="246">
        <v>0</v>
      </c>
      <c r="I57" s="246">
        <v>0</v>
      </c>
      <c r="J57" s="246">
        <v>0</v>
      </c>
      <c r="K57" s="246">
        <v>0</v>
      </c>
      <c r="L57" s="246">
        <v>0</v>
      </c>
      <c r="M57" s="247">
        <v>0</v>
      </c>
      <c r="N57" s="246">
        <v>0</v>
      </c>
      <c r="O57" s="246">
        <v>0</v>
      </c>
      <c r="P57" s="246">
        <v>0</v>
      </c>
      <c r="Q57" s="246">
        <v>0</v>
      </c>
      <c r="R57" s="246">
        <v>0</v>
      </c>
      <c r="S57" s="246">
        <v>0</v>
      </c>
      <c r="T57" s="246">
        <v>0</v>
      </c>
      <c r="U57" s="246">
        <v>0</v>
      </c>
      <c r="V57" s="246">
        <v>0</v>
      </c>
      <c r="W57" s="246">
        <v>0</v>
      </c>
      <c r="X57" s="246">
        <v>0</v>
      </c>
      <c r="Y57" s="246">
        <v>0</v>
      </c>
      <c r="Z57" s="246">
        <v>0</v>
      </c>
      <c r="AA57" s="246">
        <v>0</v>
      </c>
      <c r="AB57" s="246">
        <v>0</v>
      </c>
      <c r="AC57" s="246">
        <v>0</v>
      </c>
      <c r="AD57" s="246">
        <v>0</v>
      </c>
      <c r="AE57" s="246">
        <v>0</v>
      </c>
      <c r="AF57" s="246">
        <v>0</v>
      </c>
      <c r="AG57" s="246">
        <v>0</v>
      </c>
      <c r="AH57" s="246">
        <v>0</v>
      </c>
      <c r="AI57" s="246">
        <v>0</v>
      </c>
      <c r="AJ57" s="246">
        <v>0</v>
      </c>
      <c r="AK57" s="246">
        <v>0</v>
      </c>
      <c r="AL57" s="246">
        <v>0</v>
      </c>
      <c r="AM57" s="246">
        <v>0</v>
      </c>
      <c r="AN57" s="246">
        <v>0</v>
      </c>
      <c r="AO57" s="246">
        <v>0</v>
      </c>
      <c r="AP57" s="246">
        <v>0</v>
      </c>
      <c r="AQ57" s="246">
        <v>0</v>
      </c>
      <c r="AR57" s="246">
        <v>0</v>
      </c>
      <c r="AS57" s="246">
        <v>0</v>
      </c>
      <c r="AT57" s="246">
        <v>0</v>
      </c>
      <c r="AU57" s="246">
        <v>0</v>
      </c>
      <c r="AV57" s="246">
        <v>0</v>
      </c>
      <c r="AW57" s="246">
        <v>0</v>
      </c>
      <c r="AX57" s="246">
        <v>0</v>
      </c>
      <c r="AY57" s="246">
        <v>0</v>
      </c>
      <c r="AZ57" s="246">
        <v>0</v>
      </c>
    </row>
    <row r="58" spans="1:53" ht="16.5" thickBot="1" x14ac:dyDescent="0.3">
      <c r="A58" s="235" t="s">
        <v>441</v>
      </c>
      <c r="B58" s="248">
        <v>0</v>
      </c>
      <c r="C58" s="248">
        <v>0</v>
      </c>
      <c r="D58" s="248">
        <v>0</v>
      </c>
      <c r="E58" s="248">
        <v>0</v>
      </c>
      <c r="F58" s="248">
        <v>0</v>
      </c>
      <c r="G58" s="248">
        <v>0</v>
      </c>
      <c r="H58" s="248">
        <v>0</v>
      </c>
      <c r="I58" s="248">
        <v>0</v>
      </c>
      <c r="J58" s="248">
        <v>0</v>
      </c>
      <c r="K58" s="248">
        <v>0</v>
      </c>
      <c r="L58" s="248">
        <v>0</v>
      </c>
      <c r="M58" s="249">
        <v>0</v>
      </c>
      <c r="N58" s="248">
        <v>0</v>
      </c>
      <c r="O58" s="248">
        <v>0</v>
      </c>
      <c r="P58" s="248">
        <v>0</v>
      </c>
      <c r="Q58" s="248">
        <v>0</v>
      </c>
      <c r="R58" s="248">
        <v>0</v>
      </c>
      <c r="S58" s="248">
        <v>0</v>
      </c>
      <c r="T58" s="248">
        <v>0</v>
      </c>
      <c r="U58" s="248">
        <v>0</v>
      </c>
      <c r="V58" s="248">
        <v>0</v>
      </c>
      <c r="W58" s="248">
        <v>0</v>
      </c>
      <c r="X58" s="248">
        <v>0</v>
      </c>
      <c r="Y58" s="248">
        <v>0</v>
      </c>
      <c r="Z58" s="248">
        <v>0</v>
      </c>
      <c r="AA58" s="248">
        <v>0</v>
      </c>
      <c r="AB58" s="248">
        <v>0</v>
      </c>
      <c r="AC58" s="248">
        <v>0</v>
      </c>
      <c r="AD58" s="248">
        <v>0</v>
      </c>
      <c r="AE58" s="248">
        <v>0</v>
      </c>
      <c r="AF58" s="248">
        <v>0</v>
      </c>
      <c r="AG58" s="248">
        <v>0</v>
      </c>
      <c r="AH58" s="248">
        <v>0</v>
      </c>
      <c r="AI58" s="248">
        <v>0</v>
      </c>
      <c r="AJ58" s="248">
        <v>0</v>
      </c>
      <c r="AK58" s="248">
        <v>0</v>
      </c>
      <c r="AL58" s="248">
        <v>0</v>
      </c>
      <c r="AM58" s="248">
        <v>0</v>
      </c>
      <c r="AN58" s="248">
        <v>0</v>
      </c>
      <c r="AO58" s="248">
        <v>0</v>
      </c>
      <c r="AP58" s="248">
        <v>0</v>
      </c>
      <c r="AQ58" s="248">
        <v>0</v>
      </c>
      <c r="AR58" s="248">
        <v>0</v>
      </c>
      <c r="AS58" s="248">
        <v>0</v>
      </c>
      <c r="AT58" s="248">
        <v>0</v>
      </c>
      <c r="AU58" s="248">
        <v>0</v>
      </c>
      <c r="AV58" s="248">
        <v>0</v>
      </c>
      <c r="AW58" s="248">
        <v>0</v>
      </c>
      <c r="AX58" s="248">
        <v>0</v>
      </c>
      <c r="AY58" s="248">
        <v>0</v>
      </c>
      <c r="AZ58" s="248">
        <v>0</v>
      </c>
    </row>
    <row r="59" spans="1:53" ht="16.5" thickBot="1" x14ac:dyDescent="0.3">
      <c r="A59" s="250"/>
      <c r="B59" s="251"/>
      <c r="C59" s="251"/>
      <c r="D59" s="251"/>
      <c r="E59" s="251"/>
      <c r="F59" s="251"/>
      <c r="G59" s="251"/>
      <c r="H59" s="251"/>
      <c r="I59" s="251"/>
      <c r="J59" s="251"/>
      <c r="K59" s="251"/>
      <c r="L59" s="252"/>
      <c r="M59" s="253"/>
      <c r="N59" s="252"/>
      <c r="O59" s="252"/>
      <c r="P59" s="252"/>
      <c r="Q59" s="252"/>
      <c r="R59" s="252"/>
      <c r="S59" s="252"/>
      <c r="T59" s="252"/>
      <c r="U59" s="252"/>
      <c r="V59" s="252"/>
    </row>
    <row r="60" spans="1:53" s="210" customFormat="1" x14ac:dyDescent="0.25">
      <c r="A60" s="243" t="s">
        <v>470</v>
      </c>
      <c r="B60" s="229">
        <f>B44</f>
        <v>2022</v>
      </c>
      <c r="C60" s="229">
        <f t="shared" ref="C60:AZ60" si="4">C44</f>
        <v>2023</v>
      </c>
      <c r="D60" s="229">
        <f t="shared" si="4"/>
        <v>2024</v>
      </c>
      <c r="E60" s="229">
        <f t="shared" si="4"/>
        <v>2025</v>
      </c>
      <c r="F60" s="229">
        <f t="shared" si="4"/>
        <v>2026</v>
      </c>
      <c r="G60" s="229">
        <f t="shared" si="4"/>
        <v>2027</v>
      </c>
      <c r="H60" s="229">
        <f t="shared" si="4"/>
        <v>2028</v>
      </c>
      <c r="I60" s="229">
        <f t="shared" si="4"/>
        <v>2029</v>
      </c>
      <c r="J60" s="229">
        <f t="shared" si="4"/>
        <v>2030</v>
      </c>
      <c r="K60" s="229">
        <f t="shared" si="4"/>
        <v>2031</v>
      </c>
      <c r="L60" s="229">
        <f t="shared" si="4"/>
        <v>2032</v>
      </c>
      <c r="M60" s="244">
        <f t="shared" si="4"/>
        <v>2033</v>
      </c>
      <c r="N60" s="229">
        <f t="shared" si="4"/>
        <v>2034</v>
      </c>
      <c r="O60" s="229">
        <f t="shared" si="4"/>
        <v>2035</v>
      </c>
      <c r="P60" s="229">
        <f t="shared" si="4"/>
        <v>2036</v>
      </c>
      <c r="Q60" s="229">
        <f t="shared" si="4"/>
        <v>2037</v>
      </c>
      <c r="R60" s="229">
        <f t="shared" si="4"/>
        <v>2038</v>
      </c>
      <c r="S60" s="229">
        <f t="shared" si="4"/>
        <v>2039</v>
      </c>
      <c r="T60" s="229">
        <f t="shared" si="4"/>
        <v>2040</v>
      </c>
      <c r="U60" s="229">
        <f t="shared" si="4"/>
        <v>2041</v>
      </c>
      <c r="V60" s="229">
        <f t="shared" si="4"/>
        <v>2042</v>
      </c>
      <c r="W60" s="229">
        <f t="shared" si="4"/>
        <v>2043</v>
      </c>
      <c r="X60" s="229">
        <f t="shared" si="4"/>
        <v>2044</v>
      </c>
      <c r="Y60" s="229">
        <f t="shared" si="4"/>
        <v>2045</v>
      </c>
      <c r="Z60" s="229">
        <f t="shared" si="4"/>
        <v>2046</v>
      </c>
      <c r="AA60" s="229">
        <f t="shared" si="4"/>
        <v>2047</v>
      </c>
      <c r="AB60" s="229">
        <f t="shared" si="4"/>
        <v>2048</v>
      </c>
      <c r="AC60" s="229">
        <f t="shared" si="4"/>
        <v>2049</v>
      </c>
      <c r="AD60" s="229">
        <f t="shared" si="4"/>
        <v>2050</v>
      </c>
      <c r="AE60" s="229">
        <f t="shared" si="4"/>
        <v>2051</v>
      </c>
      <c r="AF60" s="229">
        <f t="shared" si="4"/>
        <v>2052</v>
      </c>
      <c r="AG60" s="229">
        <f t="shared" si="4"/>
        <v>2053</v>
      </c>
      <c r="AH60" s="229">
        <f t="shared" si="4"/>
        <v>2054</v>
      </c>
      <c r="AI60" s="229">
        <f t="shared" si="4"/>
        <v>2055</v>
      </c>
      <c r="AJ60" s="229">
        <f t="shared" si="4"/>
        <v>2056</v>
      </c>
      <c r="AK60" s="229">
        <f t="shared" si="4"/>
        <v>2057</v>
      </c>
      <c r="AL60" s="229">
        <f t="shared" si="4"/>
        <v>2058</v>
      </c>
      <c r="AM60" s="229">
        <f t="shared" si="4"/>
        <v>2059</v>
      </c>
      <c r="AN60" s="229">
        <f t="shared" si="4"/>
        <v>2060</v>
      </c>
      <c r="AO60" s="229">
        <f t="shared" si="4"/>
        <v>2061</v>
      </c>
      <c r="AP60" s="229">
        <f t="shared" si="4"/>
        <v>2062</v>
      </c>
      <c r="AQ60" s="229">
        <f t="shared" si="4"/>
        <v>2063</v>
      </c>
      <c r="AR60" s="229">
        <f t="shared" si="4"/>
        <v>2064</v>
      </c>
      <c r="AS60" s="229">
        <f t="shared" si="4"/>
        <v>2065</v>
      </c>
      <c r="AT60" s="229">
        <f t="shared" si="4"/>
        <v>2066</v>
      </c>
      <c r="AU60" s="229">
        <f t="shared" si="4"/>
        <v>2067</v>
      </c>
      <c r="AV60" s="229">
        <f t="shared" si="4"/>
        <v>2068</v>
      </c>
      <c r="AW60" s="229">
        <f t="shared" si="4"/>
        <v>2069</v>
      </c>
      <c r="AX60" s="229">
        <f t="shared" si="4"/>
        <v>2070</v>
      </c>
      <c r="AY60" s="229">
        <f t="shared" si="4"/>
        <v>2071</v>
      </c>
      <c r="AZ60" s="229">
        <f t="shared" si="4"/>
        <v>2072</v>
      </c>
    </row>
    <row r="61" spans="1:53" s="205" customFormat="1" ht="14.25" x14ac:dyDescent="0.25">
      <c r="A61" s="254" t="s">
        <v>258</v>
      </c>
      <c r="B61" s="255">
        <f t="shared" ref="B61:AZ61" si="5">B47*$B$25</f>
        <v>248472</v>
      </c>
      <c r="C61" s="255">
        <f t="shared" si="5"/>
        <v>165648.00000000003</v>
      </c>
      <c r="D61" s="255">
        <f t="shared" si="5"/>
        <v>5481882.1738666659</v>
      </c>
      <c r="E61" s="255">
        <f t="shared" si="5"/>
        <v>5646347.6570666665</v>
      </c>
      <c r="F61" s="255">
        <f t="shared" si="5"/>
        <v>5815735.4565333324</v>
      </c>
      <c r="G61" s="255">
        <f t="shared" si="5"/>
        <v>5990207.5202293321</v>
      </c>
      <c r="H61" s="255">
        <f t="shared" si="5"/>
        <v>6169913.7458362132</v>
      </c>
      <c r="I61" s="255">
        <f t="shared" si="5"/>
        <v>6355011.1582112992</v>
      </c>
      <c r="J61" s="255">
        <f t="shared" si="5"/>
        <v>6545661.4929576386</v>
      </c>
      <c r="K61" s="255">
        <f t="shared" si="5"/>
        <v>6742031.3377463669</v>
      </c>
      <c r="L61" s="255">
        <f t="shared" si="5"/>
        <v>6944292.2778787585</v>
      </c>
      <c r="M61" s="256">
        <f t="shared" si="5"/>
        <v>7147849.4511209149</v>
      </c>
      <c r="N61" s="255">
        <f t="shared" si="5"/>
        <v>7362284.9346545422</v>
      </c>
      <c r="O61" s="255">
        <f t="shared" si="5"/>
        <v>7583153.4826941816</v>
      </c>
      <c r="P61" s="255">
        <f t="shared" si="5"/>
        <v>7810648.087175006</v>
      </c>
      <c r="Q61" s="255">
        <f t="shared" si="5"/>
        <v>8044967.5297902571</v>
      </c>
      <c r="R61" s="255">
        <f t="shared" si="5"/>
        <v>8286316.555683963</v>
      </c>
      <c r="S61" s="255">
        <f t="shared" si="5"/>
        <v>8534906.0523544811</v>
      </c>
      <c r="T61" s="255">
        <f t="shared" si="5"/>
        <v>8790953.233925119</v>
      </c>
      <c r="U61" s="255">
        <f t="shared" si="5"/>
        <v>9054681.830942871</v>
      </c>
      <c r="V61" s="255">
        <f t="shared" si="5"/>
        <v>9326322.2858711574</v>
      </c>
      <c r="W61" s="255">
        <f t="shared" si="5"/>
        <v>9606111.9544472955</v>
      </c>
      <c r="X61" s="255">
        <f t="shared" si="5"/>
        <v>9894295.313080715</v>
      </c>
      <c r="Y61" s="255">
        <f t="shared" si="5"/>
        <v>10191124.172473134</v>
      </c>
      <c r="Z61" s="255">
        <f t="shared" si="5"/>
        <v>10496857.897647329</v>
      </c>
      <c r="AA61" s="255">
        <f t="shared" si="5"/>
        <v>10811763.634576747</v>
      </c>
      <c r="AB61" s="255">
        <f t="shared" si="5"/>
        <v>11136116.54361405</v>
      </c>
      <c r="AC61" s="255">
        <f t="shared" si="5"/>
        <v>11470200.039922472</v>
      </c>
      <c r="AD61" s="255">
        <f t="shared" si="5"/>
        <v>11814306.041120147</v>
      </c>
      <c r="AE61" s="255">
        <f t="shared" si="5"/>
        <v>12168735.222353753</v>
      </c>
      <c r="AF61" s="255">
        <f t="shared" si="5"/>
        <v>12533797.279024366</v>
      </c>
      <c r="AG61" s="255">
        <f t="shared" si="5"/>
        <v>12909811.197395097</v>
      </c>
      <c r="AH61" s="255">
        <f t="shared" si="5"/>
        <v>13297105.533316949</v>
      </c>
      <c r="AI61" s="255">
        <f t="shared" si="5"/>
        <v>13696018.699316459</v>
      </c>
      <c r="AJ61" s="255">
        <f t="shared" si="5"/>
        <v>14106899.260295954</v>
      </c>
      <c r="AK61" s="255">
        <f t="shared" si="5"/>
        <v>14530106.23810483</v>
      </c>
      <c r="AL61" s="255">
        <f t="shared" si="5"/>
        <v>14966009.425247977</v>
      </c>
      <c r="AM61" s="255">
        <f t="shared" si="5"/>
        <v>15414989.708005417</v>
      </c>
      <c r="AN61" s="255">
        <f t="shared" si="5"/>
        <v>15877439.399245577</v>
      </c>
      <c r="AO61" s="255">
        <f t="shared" si="5"/>
        <v>16353762.581222946</v>
      </c>
      <c r="AP61" s="255">
        <f t="shared" si="5"/>
        <v>16844375.458659634</v>
      </c>
      <c r="AQ61" s="255">
        <f t="shared" si="5"/>
        <v>17349706.722419426</v>
      </c>
      <c r="AR61" s="255">
        <f t="shared" si="5"/>
        <v>17846339.181870256</v>
      </c>
      <c r="AS61" s="255">
        <f t="shared" si="5"/>
        <v>18381729.357326362</v>
      </c>
      <c r="AT61" s="255">
        <f t="shared" si="5"/>
        <v>18933181.238046154</v>
      </c>
      <c r="AU61" s="255">
        <f t="shared" si="5"/>
        <v>19501176.675187539</v>
      </c>
      <c r="AV61" s="255">
        <f t="shared" si="5"/>
        <v>20086211.975443166</v>
      </c>
      <c r="AW61" s="255">
        <f t="shared" si="5"/>
        <v>20688798.334706463</v>
      </c>
      <c r="AX61" s="255">
        <f t="shared" si="5"/>
        <v>21309462.284747656</v>
      </c>
      <c r="AY61" s="255">
        <f t="shared" si="5"/>
        <v>21948746.153290089</v>
      </c>
      <c r="AZ61" s="255">
        <f t="shared" si="5"/>
        <v>22607208.537888791</v>
      </c>
    </row>
    <row r="62" spans="1:53" x14ac:dyDescent="0.25">
      <c r="A62" s="245" t="s">
        <v>257</v>
      </c>
      <c r="B62" s="257">
        <f>SUM(B63:B68)</f>
        <v>0</v>
      </c>
      <c r="C62" s="257">
        <f t="shared" ref="C62:AZ62" si="6">SUM(C63:C68)</f>
        <v>0</v>
      </c>
      <c r="D62" s="257">
        <f t="shared" si="6"/>
        <v>-436884.65719628433</v>
      </c>
      <c r="E62" s="257">
        <f t="shared" si="6"/>
        <v>-436521.186902599</v>
      </c>
      <c r="F62" s="257">
        <f t="shared" si="6"/>
        <v>-436013.32185187581</v>
      </c>
      <c r="G62" s="257">
        <f t="shared" si="6"/>
        <v>-435508.90605945775</v>
      </c>
      <c r="H62" s="257">
        <f t="shared" si="6"/>
        <v>-435008.04121868714</v>
      </c>
      <c r="I62" s="257">
        <f t="shared" si="6"/>
        <v>-434510.83385811339</v>
      </c>
      <c r="J62" s="257">
        <f t="shared" si="6"/>
        <v>-471767.64253335749</v>
      </c>
      <c r="K62" s="257">
        <f t="shared" si="6"/>
        <v>-471278.08259812742</v>
      </c>
      <c r="L62" s="257">
        <f t="shared" si="6"/>
        <v>-470792.51929026039</v>
      </c>
      <c r="M62" s="258">
        <f t="shared" si="6"/>
        <v>-475163.54209590575</v>
      </c>
      <c r="N62" s="257">
        <f t="shared" si="6"/>
        <v>-474831.90942381218</v>
      </c>
      <c r="O62" s="257">
        <f t="shared" si="6"/>
        <v>-474509.01119697565</v>
      </c>
      <c r="P62" s="257">
        <f t="shared" si="6"/>
        <v>-511945.35827996954</v>
      </c>
      <c r="Q62" s="257">
        <f t="shared" si="6"/>
        <v>-511640.72290472133</v>
      </c>
      <c r="R62" s="257">
        <f t="shared" si="6"/>
        <v>-511345.63189363573</v>
      </c>
      <c r="S62" s="257">
        <f t="shared" si="6"/>
        <v>-511683.15242497087</v>
      </c>
      <c r="T62" s="257">
        <f t="shared" si="6"/>
        <v>-512030.79857224604</v>
      </c>
      <c r="U62" s="257">
        <f t="shared" si="6"/>
        <v>-512388.87410393951</v>
      </c>
      <c r="V62" s="257">
        <f t="shared" si="6"/>
        <v>-550507.94073279877</v>
      </c>
      <c r="W62" s="257">
        <f t="shared" si="6"/>
        <v>-563930.44978173194</v>
      </c>
      <c r="X62" s="257">
        <f t="shared" si="6"/>
        <v>-564713.00738477358</v>
      </c>
      <c r="Y62" s="257">
        <f t="shared" si="6"/>
        <v>-565519.04171590635</v>
      </c>
      <c r="Z62" s="257">
        <f t="shared" si="6"/>
        <v>-566349.25707697321</v>
      </c>
      <c r="AA62" s="257">
        <f t="shared" si="6"/>
        <v>-567204.37889887195</v>
      </c>
      <c r="AB62" s="257">
        <f t="shared" si="6"/>
        <v>-568085.15437542775</v>
      </c>
      <c r="AC62" s="257">
        <f t="shared" si="6"/>
        <v>-568992.35311628017</v>
      </c>
      <c r="AD62" s="257">
        <f t="shared" si="6"/>
        <v>-569926.76781935827</v>
      </c>
      <c r="AE62" s="257">
        <f t="shared" si="6"/>
        <v>-570889.21496352856</v>
      </c>
      <c r="AF62" s="257">
        <f t="shared" si="6"/>
        <v>-571880.53552202403</v>
      </c>
      <c r="AG62" s="257">
        <f t="shared" si="6"/>
        <v>-572901.59569727443</v>
      </c>
      <c r="AH62" s="257">
        <f t="shared" si="6"/>
        <v>-573953.28767778224</v>
      </c>
      <c r="AI62" s="257">
        <f t="shared" si="6"/>
        <v>-575036.5304177053</v>
      </c>
      <c r="AJ62" s="257">
        <f t="shared" si="6"/>
        <v>-576152.27043982607</v>
      </c>
      <c r="AK62" s="257">
        <f t="shared" si="6"/>
        <v>-577301.48266261048</v>
      </c>
      <c r="AL62" s="257">
        <f t="shared" si="6"/>
        <v>-578485.17125207849</v>
      </c>
      <c r="AM62" s="257">
        <f t="shared" si="6"/>
        <v>-579704.37049923046</v>
      </c>
      <c r="AN62" s="257">
        <f t="shared" si="6"/>
        <v>-580960.14572379692</v>
      </c>
      <c r="AO62" s="257">
        <f t="shared" si="6"/>
        <v>-582253.59420510044</v>
      </c>
      <c r="AP62" s="257">
        <f t="shared" si="6"/>
        <v>-583585.84614084312</v>
      </c>
      <c r="AQ62" s="257">
        <f t="shared" si="6"/>
        <v>-584958.06563465798</v>
      </c>
      <c r="AR62" s="257">
        <f t="shared" si="6"/>
        <v>-586371.45171328739</v>
      </c>
      <c r="AS62" s="257">
        <f t="shared" si="6"/>
        <v>-587827.23937427567</v>
      </c>
      <c r="AT62" s="257">
        <f t="shared" si="6"/>
        <v>-589326.70066509349</v>
      </c>
      <c r="AU62" s="257">
        <f t="shared" si="6"/>
        <v>-590871.14579463587</v>
      </c>
      <c r="AV62" s="257">
        <f t="shared" si="6"/>
        <v>-592461.92427806463</v>
      </c>
      <c r="AW62" s="257">
        <f t="shared" si="6"/>
        <v>-594100.4261159962</v>
      </c>
      <c r="AX62" s="257">
        <f t="shared" si="6"/>
        <v>-595788.08300906571</v>
      </c>
      <c r="AY62" s="257">
        <f t="shared" si="6"/>
        <v>-597526.36960892729</v>
      </c>
      <c r="AZ62" s="257">
        <f t="shared" si="6"/>
        <v>-599316.80480678473</v>
      </c>
    </row>
    <row r="63" spans="1:53" x14ac:dyDescent="0.25">
      <c r="A63" s="259" t="s">
        <v>442</v>
      </c>
      <c r="B63" s="257">
        <f>-B49*1000/1.18</f>
        <v>0</v>
      </c>
      <c r="C63" s="257">
        <f>-C49*1000/1.18</f>
        <v>0</v>
      </c>
      <c r="D63" s="257">
        <f t="shared" ref="D63:AZ64" si="7">-D49*1000/1.18</f>
        <v>-415105.00299649901</v>
      </c>
      <c r="E63" s="257">
        <f t="shared" si="7"/>
        <v>-415252.73714336735</v>
      </c>
      <c r="F63" s="257">
        <f t="shared" si="7"/>
        <v>-415252.73714336735</v>
      </c>
      <c r="G63" s="257">
        <f t="shared" si="7"/>
        <v>-415252.73714336735</v>
      </c>
      <c r="H63" s="257">
        <f t="shared" si="7"/>
        <v>-415252.73714336735</v>
      </c>
      <c r="I63" s="257">
        <f t="shared" si="7"/>
        <v>-415252.73714336735</v>
      </c>
      <c r="J63" s="257">
        <f t="shared" si="7"/>
        <v>-453002.98597458238</v>
      </c>
      <c r="K63" s="257">
        <f t="shared" si="7"/>
        <v>-453002.98597458238</v>
      </c>
      <c r="L63" s="257">
        <f t="shared" si="7"/>
        <v>-453002.98597458238</v>
      </c>
      <c r="M63" s="258">
        <f t="shared" si="7"/>
        <v>-453002.98597458238</v>
      </c>
      <c r="N63" s="257">
        <f t="shared" si="7"/>
        <v>-453002.98597458238</v>
      </c>
      <c r="O63" s="257">
        <f t="shared" si="7"/>
        <v>-453002.98597458238</v>
      </c>
      <c r="P63" s="257">
        <f t="shared" si="7"/>
        <v>-490753.23480579775</v>
      </c>
      <c r="Q63" s="257">
        <f t="shared" si="7"/>
        <v>-490753.23480579775</v>
      </c>
      <c r="R63" s="257">
        <f t="shared" si="7"/>
        <v>-490753.23480579775</v>
      </c>
      <c r="S63" s="257">
        <f t="shared" si="7"/>
        <v>-490753.23480579775</v>
      </c>
      <c r="T63" s="257">
        <f t="shared" si="7"/>
        <v>-490753.23480579775</v>
      </c>
      <c r="U63" s="257">
        <f t="shared" si="7"/>
        <v>-490753.23480579775</v>
      </c>
      <c r="V63" s="257">
        <f t="shared" si="7"/>
        <v>-528503.48363701277</v>
      </c>
      <c r="W63" s="257">
        <f t="shared" si="7"/>
        <v>-528503.48363701277</v>
      </c>
      <c r="X63" s="257">
        <f t="shared" si="7"/>
        <v>-528503.48363701277</v>
      </c>
      <c r="Y63" s="257">
        <f t="shared" si="7"/>
        <v>-528503.48363701277</v>
      </c>
      <c r="Z63" s="257">
        <f t="shared" si="7"/>
        <v>-528503.48363701277</v>
      </c>
      <c r="AA63" s="257">
        <f t="shared" si="7"/>
        <v>-528503.48363701277</v>
      </c>
      <c r="AB63" s="257">
        <f t="shared" si="7"/>
        <v>-528503.48363701277</v>
      </c>
      <c r="AC63" s="257">
        <f t="shared" si="7"/>
        <v>-528503.48363701277</v>
      </c>
      <c r="AD63" s="257">
        <f t="shared" si="7"/>
        <v>-528503.48363701277</v>
      </c>
      <c r="AE63" s="257">
        <f t="shared" si="7"/>
        <v>-528503.48363701277</v>
      </c>
      <c r="AF63" s="257">
        <f t="shared" si="7"/>
        <v>-528503.48363701277</v>
      </c>
      <c r="AG63" s="257">
        <f t="shared" si="7"/>
        <v>-528503.48363701277</v>
      </c>
      <c r="AH63" s="257">
        <f t="shared" si="7"/>
        <v>-528503.48363701277</v>
      </c>
      <c r="AI63" s="257">
        <f t="shared" si="7"/>
        <v>-528503.48363701277</v>
      </c>
      <c r="AJ63" s="257">
        <f t="shared" si="7"/>
        <v>-528503.48363701277</v>
      </c>
      <c r="AK63" s="257">
        <f t="shared" si="7"/>
        <v>-528503.48363701277</v>
      </c>
      <c r="AL63" s="257">
        <f t="shared" si="7"/>
        <v>-528503.48363701277</v>
      </c>
      <c r="AM63" s="257">
        <f t="shared" si="7"/>
        <v>-528503.48363701277</v>
      </c>
      <c r="AN63" s="257">
        <f t="shared" si="7"/>
        <v>-528503.48363701277</v>
      </c>
      <c r="AO63" s="257">
        <f t="shared" si="7"/>
        <v>-528503.48363701277</v>
      </c>
      <c r="AP63" s="257">
        <f t="shared" si="7"/>
        <v>-528503.48363701277</v>
      </c>
      <c r="AQ63" s="257">
        <f t="shared" si="7"/>
        <v>-528503.48363701277</v>
      </c>
      <c r="AR63" s="257">
        <f t="shared" si="7"/>
        <v>-528503.48363701277</v>
      </c>
      <c r="AS63" s="257">
        <f t="shared" si="7"/>
        <v>-528503.48363701277</v>
      </c>
      <c r="AT63" s="257">
        <f t="shared" si="7"/>
        <v>-528503.48363701277</v>
      </c>
      <c r="AU63" s="257">
        <f t="shared" si="7"/>
        <v>-528503.48363701277</v>
      </c>
      <c r="AV63" s="257">
        <f t="shared" si="7"/>
        <v>-528503.48363701277</v>
      </c>
      <c r="AW63" s="257">
        <f t="shared" si="7"/>
        <v>-528503.48363701277</v>
      </c>
      <c r="AX63" s="257">
        <f t="shared" si="7"/>
        <v>-528503.48363701277</v>
      </c>
      <c r="AY63" s="257">
        <f t="shared" si="7"/>
        <v>-528503.48363701277</v>
      </c>
      <c r="AZ63" s="257">
        <f t="shared" si="7"/>
        <v>-528503.48363701277</v>
      </c>
    </row>
    <row r="64" spans="1:53" x14ac:dyDescent="0.25">
      <c r="A64" s="259" t="str">
        <f>A29</f>
        <v>Прочие расходы при эксплуатации объекта, руб. без НДС</v>
      </c>
      <c r="B64" s="257">
        <v>0</v>
      </c>
      <c r="C64" s="257">
        <f>-C50*1000/1.18</f>
        <v>0</v>
      </c>
      <c r="D64" s="257">
        <f t="shared" si="7"/>
        <v>-3719.0096271186439</v>
      </c>
      <c r="E64" s="257">
        <f t="shared" si="7"/>
        <v>-3830.5860338983043</v>
      </c>
      <c r="F64" s="257">
        <f t="shared" si="7"/>
        <v>-3945.5018305084745</v>
      </c>
      <c r="G64" s="257">
        <f t="shared" si="7"/>
        <v>-4063.866885423728</v>
      </c>
      <c r="H64" s="257">
        <f t="shared" si="7"/>
        <v>-4185.7828919864396</v>
      </c>
      <c r="I64" s="257">
        <f t="shared" si="7"/>
        <v>-4311.3563787460344</v>
      </c>
      <c r="J64" s="257">
        <f t="shared" si="7"/>
        <v>-4440.6970701084147</v>
      </c>
      <c r="K64" s="257">
        <f t="shared" si="7"/>
        <v>-4573.9179822116675</v>
      </c>
      <c r="L64" s="257">
        <f t="shared" si="7"/>
        <v>-4711.1355216780175</v>
      </c>
      <c r="M64" s="258">
        <f t="shared" si="7"/>
        <v>-9704.9391746567162</v>
      </c>
      <c r="N64" s="257">
        <f t="shared" si="7"/>
        <v>-9996.0873498964174</v>
      </c>
      <c r="O64" s="257">
        <f t="shared" si="7"/>
        <v>-10295.969970393313</v>
      </c>
      <c r="P64" s="257">
        <f t="shared" si="7"/>
        <v>-10604.849069505111</v>
      </c>
      <c r="Q64" s="257">
        <f t="shared" si="7"/>
        <v>-10922.994541590266</v>
      </c>
      <c r="R64" s="257">
        <f t="shared" si="7"/>
        <v>-11250.684377837973</v>
      </c>
      <c r="S64" s="257">
        <f t="shared" si="7"/>
        <v>-11588.20490917311</v>
      </c>
      <c r="T64" s="257">
        <f t="shared" si="7"/>
        <v>-11935.851056448306</v>
      </c>
      <c r="U64" s="257">
        <f t="shared" si="7"/>
        <v>-12293.926588141756</v>
      </c>
      <c r="V64" s="257">
        <f t="shared" si="7"/>
        <v>-12662.744385786009</v>
      </c>
      <c r="W64" s="257">
        <f t="shared" si="7"/>
        <v>-26085.253434719176</v>
      </c>
      <c r="X64" s="257">
        <f t="shared" si="7"/>
        <v>-26867.811037760759</v>
      </c>
      <c r="Y64" s="257">
        <f t="shared" si="7"/>
        <v>-27673.845368893581</v>
      </c>
      <c r="Z64" s="257">
        <f t="shared" si="7"/>
        <v>-28504.060729960391</v>
      </c>
      <c r="AA64" s="257">
        <f t="shared" si="7"/>
        <v>-29359.182551859198</v>
      </c>
      <c r="AB64" s="257">
        <f t="shared" si="7"/>
        <v>-30239.958028414971</v>
      </c>
      <c r="AC64" s="257">
        <f t="shared" si="7"/>
        <v>-31147.156769267429</v>
      </c>
      <c r="AD64" s="257">
        <f t="shared" si="7"/>
        <v>-32081.571472345451</v>
      </c>
      <c r="AE64" s="257">
        <f t="shared" si="7"/>
        <v>-33044.018616515816</v>
      </c>
      <c r="AF64" s="257">
        <f t="shared" si="7"/>
        <v>-34035.339175011293</v>
      </c>
      <c r="AG64" s="257">
        <f t="shared" si="7"/>
        <v>-35056.399350261629</v>
      </c>
      <c r="AH64" s="257">
        <f t="shared" si="7"/>
        <v>-36108.091330769479</v>
      </c>
      <c r="AI64" s="257">
        <f t="shared" si="7"/>
        <v>-37191.334070692559</v>
      </c>
      <c r="AJ64" s="257">
        <f t="shared" si="7"/>
        <v>-38307.074092813338</v>
      </c>
      <c r="AK64" s="257">
        <f t="shared" si="7"/>
        <v>-39456.286315597739</v>
      </c>
      <c r="AL64" s="257">
        <f t="shared" si="7"/>
        <v>-40639.974905065668</v>
      </c>
      <c r="AM64" s="257">
        <f t="shared" si="7"/>
        <v>-41859.174152217653</v>
      </c>
      <c r="AN64" s="257">
        <f t="shared" si="7"/>
        <v>-43114.94937678417</v>
      </c>
      <c r="AO64" s="257">
        <f t="shared" si="7"/>
        <v>-44408.397858087694</v>
      </c>
      <c r="AP64" s="257">
        <f t="shared" si="7"/>
        <v>-45740.649793830336</v>
      </c>
      <c r="AQ64" s="257">
        <f t="shared" si="7"/>
        <v>-47112.869287645241</v>
      </c>
      <c r="AR64" s="257">
        <f t="shared" si="7"/>
        <v>-48526.255366274607</v>
      </c>
      <c r="AS64" s="257">
        <f t="shared" si="7"/>
        <v>-49982.043027262844</v>
      </c>
      <c r="AT64" s="257">
        <f t="shared" si="7"/>
        <v>-51481.504318080733</v>
      </c>
      <c r="AU64" s="257">
        <f t="shared" si="7"/>
        <v>-53025.949447623148</v>
      </c>
      <c r="AV64" s="257">
        <f t="shared" si="7"/>
        <v>-54616.72793105185</v>
      </c>
      <c r="AW64" s="257">
        <f t="shared" si="7"/>
        <v>-56255.229768983409</v>
      </c>
      <c r="AX64" s="257">
        <f t="shared" si="7"/>
        <v>-57942.886662052915</v>
      </c>
      <c r="AY64" s="257">
        <f t="shared" si="7"/>
        <v>-59681.173261914504</v>
      </c>
      <c r="AZ64" s="257">
        <f t="shared" si="7"/>
        <v>-61471.608459771924</v>
      </c>
    </row>
    <row r="65" spans="1:52" x14ac:dyDescent="0.25">
      <c r="A65" s="259" t="s">
        <v>463</v>
      </c>
      <c r="B65" s="257"/>
      <c r="C65" s="257"/>
      <c r="D65" s="257"/>
      <c r="E65" s="257"/>
      <c r="F65" s="257"/>
      <c r="G65" s="257"/>
      <c r="H65" s="257"/>
      <c r="I65" s="257"/>
      <c r="J65" s="257"/>
      <c r="K65" s="257"/>
      <c r="L65" s="257"/>
      <c r="M65" s="258"/>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7"/>
      <c r="AL65" s="257"/>
      <c r="AM65" s="257"/>
      <c r="AN65" s="257"/>
      <c r="AO65" s="257"/>
      <c r="AP65" s="257"/>
      <c r="AQ65" s="257"/>
      <c r="AR65" s="257"/>
      <c r="AS65" s="257"/>
      <c r="AT65" s="257"/>
      <c r="AU65" s="257"/>
      <c r="AV65" s="257"/>
      <c r="AW65" s="257"/>
      <c r="AX65" s="257"/>
      <c r="AY65" s="257"/>
      <c r="AZ65" s="257"/>
    </row>
    <row r="66" spans="1:52" x14ac:dyDescent="0.25">
      <c r="A66" s="259" t="s">
        <v>463</v>
      </c>
      <c r="B66" s="257">
        <f t="shared" ref="B66:AZ66" si="8">-$B$34*(1+B$46)*$B$25*365</f>
        <v>0</v>
      </c>
      <c r="C66" s="257">
        <f t="shared" si="8"/>
        <v>0</v>
      </c>
      <c r="D66" s="257">
        <f t="shared" si="8"/>
        <v>0</v>
      </c>
      <c r="E66" s="257">
        <f t="shared" si="8"/>
        <v>0</v>
      </c>
      <c r="F66" s="257">
        <f t="shared" si="8"/>
        <v>0</v>
      </c>
      <c r="G66" s="257">
        <f t="shared" si="8"/>
        <v>0</v>
      </c>
      <c r="H66" s="257">
        <f t="shared" si="8"/>
        <v>0</v>
      </c>
      <c r="I66" s="257">
        <f t="shared" si="8"/>
        <v>0</v>
      </c>
      <c r="J66" s="257">
        <f t="shared" si="8"/>
        <v>0</v>
      </c>
      <c r="K66" s="257">
        <f t="shared" si="8"/>
        <v>0</v>
      </c>
      <c r="L66" s="257">
        <f t="shared" si="8"/>
        <v>0</v>
      </c>
      <c r="M66" s="258">
        <f t="shared" si="8"/>
        <v>0</v>
      </c>
      <c r="N66" s="257">
        <f t="shared" si="8"/>
        <v>0</v>
      </c>
      <c r="O66" s="257">
        <f t="shared" si="8"/>
        <v>0</v>
      </c>
      <c r="P66" s="257">
        <f t="shared" si="8"/>
        <v>0</v>
      </c>
      <c r="Q66" s="257">
        <f t="shared" si="8"/>
        <v>0</v>
      </c>
      <c r="R66" s="257">
        <f t="shared" si="8"/>
        <v>0</v>
      </c>
      <c r="S66" s="257">
        <f t="shared" si="8"/>
        <v>0</v>
      </c>
      <c r="T66" s="257">
        <f t="shared" si="8"/>
        <v>0</v>
      </c>
      <c r="U66" s="257">
        <f t="shared" si="8"/>
        <v>0</v>
      </c>
      <c r="V66" s="257">
        <f t="shared" si="8"/>
        <v>0</v>
      </c>
      <c r="W66" s="257">
        <f t="shared" si="8"/>
        <v>0</v>
      </c>
      <c r="X66" s="257">
        <f t="shared" si="8"/>
        <v>0</v>
      </c>
      <c r="Y66" s="257">
        <f t="shared" si="8"/>
        <v>0</v>
      </c>
      <c r="Z66" s="257">
        <f t="shared" si="8"/>
        <v>0</v>
      </c>
      <c r="AA66" s="257">
        <f t="shared" si="8"/>
        <v>0</v>
      </c>
      <c r="AB66" s="257">
        <f t="shared" si="8"/>
        <v>0</v>
      </c>
      <c r="AC66" s="257">
        <f t="shared" si="8"/>
        <v>0</v>
      </c>
      <c r="AD66" s="257">
        <f t="shared" si="8"/>
        <v>0</v>
      </c>
      <c r="AE66" s="257">
        <f t="shared" si="8"/>
        <v>0</v>
      </c>
      <c r="AF66" s="257">
        <f t="shared" si="8"/>
        <v>0</v>
      </c>
      <c r="AG66" s="257">
        <f t="shared" si="8"/>
        <v>0</v>
      </c>
      <c r="AH66" s="257">
        <f t="shared" si="8"/>
        <v>0</v>
      </c>
      <c r="AI66" s="257">
        <f t="shared" si="8"/>
        <v>0</v>
      </c>
      <c r="AJ66" s="257">
        <f t="shared" si="8"/>
        <v>0</v>
      </c>
      <c r="AK66" s="257">
        <f t="shared" si="8"/>
        <v>0</v>
      </c>
      <c r="AL66" s="257">
        <f t="shared" si="8"/>
        <v>0</v>
      </c>
      <c r="AM66" s="257">
        <f t="shared" si="8"/>
        <v>0</v>
      </c>
      <c r="AN66" s="257">
        <f t="shared" si="8"/>
        <v>0</v>
      </c>
      <c r="AO66" s="257">
        <f t="shared" si="8"/>
        <v>0</v>
      </c>
      <c r="AP66" s="257">
        <f t="shared" si="8"/>
        <v>0</v>
      </c>
      <c r="AQ66" s="257">
        <f t="shared" si="8"/>
        <v>0</v>
      </c>
      <c r="AR66" s="257">
        <f t="shared" si="8"/>
        <v>0</v>
      </c>
      <c r="AS66" s="257">
        <f t="shared" si="8"/>
        <v>0</v>
      </c>
      <c r="AT66" s="257">
        <f t="shared" si="8"/>
        <v>0</v>
      </c>
      <c r="AU66" s="257">
        <f t="shared" si="8"/>
        <v>0</v>
      </c>
      <c r="AV66" s="257">
        <f t="shared" si="8"/>
        <v>0</v>
      </c>
      <c r="AW66" s="257">
        <f t="shared" si="8"/>
        <v>0</v>
      </c>
      <c r="AX66" s="257">
        <f t="shared" si="8"/>
        <v>0</v>
      </c>
      <c r="AY66" s="257">
        <f t="shared" si="8"/>
        <v>0</v>
      </c>
      <c r="AZ66" s="257">
        <f t="shared" si="8"/>
        <v>0</v>
      </c>
    </row>
    <row r="67" spans="1:52" x14ac:dyDescent="0.25">
      <c r="A67" s="259" t="s">
        <v>463</v>
      </c>
      <c r="B67" s="257"/>
      <c r="C67" s="257">
        <f t="shared" ref="C67:AZ67" si="9">-$B$35*(1+C$46)*12</f>
        <v>0</v>
      </c>
      <c r="D67" s="257">
        <f t="shared" si="9"/>
        <v>0</v>
      </c>
      <c r="E67" s="257">
        <f t="shared" si="9"/>
        <v>0</v>
      </c>
      <c r="F67" s="257">
        <f t="shared" si="9"/>
        <v>0</v>
      </c>
      <c r="G67" s="257">
        <f t="shared" si="9"/>
        <v>0</v>
      </c>
      <c r="H67" s="257">
        <f t="shared" si="9"/>
        <v>0</v>
      </c>
      <c r="I67" s="257">
        <f t="shared" si="9"/>
        <v>0</v>
      </c>
      <c r="J67" s="257">
        <f t="shared" si="9"/>
        <v>0</v>
      </c>
      <c r="K67" s="257">
        <f t="shared" si="9"/>
        <v>0</v>
      </c>
      <c r="L67" s="257">
        <f t="shared" si="9"/>
        <v>0</v>
      </c>
      <c r="M67" s="258">
        <f t="shared" si="9"/>
        <v>0</v>
      </c>
      <c r="N67" s="257">
        <f t="shared" si="9"/>
        <v>0</v>
      </c>
      <c r="O67" s="257">
        <f t="shared" si="9"/>
        <v>0</v>
      </c>
      <c r="P67" s="257">
        <f t="shared" si="9"/>
        <v>0</v>
      </c>
      <c r="Q67" s="257">
        <f t="shared" si="9"/>
        <v>0</v>
      </c>
      <c r="R67" s="257">
        <f t="shared" si="9"/>
        <v>0</v>
      </c>
      <c r="S67" s="257">
        <f t="shared" si="9"/>
        <v>0</v>
      </c>
      <c r="T67" s="257">
        <f t="shared" si="9"/>
        <v>0</v>
      </c>
      <c r="U67" s="257">
        <f t="shared" si="9"/>
        <v>0</v>
      </c>
      <c r="V67" s="257">
        <f t="shared" si="9"/>
        <v>0</v>
      </c>
      <c r="W67" s="257">
        <f t="shared" si="9"/>
        <v>0</v>
      </c>
      <c r="X67" s="257">
        <f t="shared" si="9"/>
        <v>0</v>
      </c>
      <c r="Y67" s="257">
        <f t="shared" si="9"/>
        <v>0</v>
      </c>
      <c r="Z67" s="257">
        <f t="shared" si="9"/>
        <v>0</v>
      </c>
      <c r="AA67" s="257">
        <f t="shared" si="9"/>
        <v>0</v>
      </c>
      <c r="AB67" s="257">
        <f t="shared" si="9"/>
        <v>0</v>
      </c>
      <c r="AC67" s="257">
        <f t="shared" si="9"/>
        <v>0</v>
      </c>
      <c r="AD67" s="257">
        <f t="shared" si="9"/>
        <v>0</v>
      </c>
      <c r="AE67" s="257">
        <f t="shared" si="9"/>
        <v>0</v>
      </c>
      <c r="AF67" s="257">
        <f t="shared" si="9"/>
        <v>0</v>
      </c>
      <c r="AG67" s="257">
        <f t="shared" si="9"/>
        <v>0</v>
      </c>
      <c r="AH67" s="257">
        <f t="shared" si="9"/>
        <v>0</v>
      </c>
      <c r="AI67" s="257">
        <f t="shared" si="9"/>
        <v>0</v>
      </c>
      <c r="AJ67" s="257">
        <f t="shared" si="9"/>
        <v>0</v>
      </c>
      <c r="AK67" s="257">
        <f t="shared" si="9"/>
        <v>0</v>
      </c>
      <c r="AL67" s="257">
        <f t="shared" si="9"/>
        <v>0</v>
      </c>
      <c r="AM67" s="257">
        <f t="shared" si="9"/>
        <v>0</v>
      </c>
      <c r="AN67" s="257">
        <f t="shared" si="9"/>
        <v>0</v>
      </c>
      <c r="AO67" s="257">
        <f t="shared" si="9"/>
        <v>0</v>
      </c>
      <c r="AP67" s="257">
        <f t="shared" si="9"/>
        <v>0</v>
      </c>
      <c r="AQ67" s="257">
        <f t="shared" si="9"/>
        <v>0</v>
      </c>
      <c r="AR67" s="257">
        <f t="shared" si="9"/>
        <v>0</v>
      </c>
      <c r="AS67" s="257">
        <f t="shared" si="9"/>
        <v>0</v>
      </c>
      <c r="AT67" s="257">
        <f t="shared" si="9"/>
        <v>0</v>
      </c>
      <c r="AU67" s="257">
        <f t="shared" si="9"/>
        <v>0</v>
      </c>
      <c r="AV67" s="257">
        <f t="shared" si="9"/>
        <v>0</v>
      </c>
      <c r="AW67" s="257">
        <f t="shared" si="9"/>
        <v>0</v>
      </c>
      <c r="AX67" s="257">
        <f t="shared" si="9"/>
        <v>0</v>
      </c>
      <c r="AY67" s="257">
        <f t="shared" si="9"/>
        <v>0</v>
      </c>
      <c r="AZ67" s="257">
        <f t="shared" si="9"/>
        <v>0</v>
      </c>
    </row>
    <row r="68" spans="1:52" x14ac:dyDescent="0.25">
      <c r="A68" s="259" t="s">
        <v>256</v>
      </c>
      <c r="B68" s="257"/>
      <c r="C68" s="257"/>
      <c r="D68" s="257">
        <f>-(($B$22+$B$23)*$B$25+($B$22+$B$23)*$B$25+SUM($B$70:D70))/2*$B32</f>
        <v>-18060.644572666672</v>
      </c>
      <c r="E68" s="257">
        <f>-(($B$22+$B$23)*$B$25+($B$22+$B$23)*$B$25+SUM($B$70:E70))/2*$B32</f>
        <v>-17437.863725333336</v>
      </c>
      <c r="F68" s="257">
        <f>-(($B$22+$B$23)*$B$25+($B$22+$B$23)*$B$25+SUM($B$70:F70))/2*$B32</f>
        <v>-16815.082878000001</v>
      </c>
      <c r="G68" s="257">
        <f>-(($B$22+$B$23)*$B$25+($B$22+$B$23)*$B$25+SUM($B$70:G70))/2*$B32</f>
        <v>-16192.302030666671</v>
      </c>
      <c r="H68" s="257">
        <f>-(($B$22+$B$23)*$B$25+($B$22+$B$23)*$B$25+SUM($B$70:H70))/2*$B32</f>
        <v>-15569.521183333336</v>
      </c>
      <c r="I68" s="257">
        <f>-(($B$22+$B$23)*$B$25+($B$22+$B$23)*$B$25+SUM($B$70:I70))/2*$B32</f>
        <v>-14946.740336000003</v>
      </c>
      <c r="J68" s="257">
        <f>-(($B$22+$B$23)*$B$25+($B$22+$B$23)*$B$25+SUM($B$70:J70))/2*$B32</f>
        <v>-14323.959488666671</v>
      </c>
      <c r="K68" s="257">
        <f>-(($B$22+$B$23)*$B$25+($B$22+$B$23)*$B$25+SUM($B$70:K70))/2*$B32</f>
        <v>-13701.178641333338</v>
      </c>
      <c r="L68" s="257">
        <f>-(($B$22+$B$23)*$B$25+($B$22+$B$23)*$B$25+SUM($B$70:L70))/2*$B32</f>
        <v>-13078.397794000004</v>
      </c>
      <c r="M68" s="257">
        <f>-(($B$22+$B$23)*$B$25+($B$22+$B$23)*$B$25+SUM($B$70:M70))/2*$B32</f>
        <v>-12455.616946666669</v>
      </c>
      <c r="N68" s="257">
        <f>-(($B$22+$B$23)*$B$25+($B$22+$B$23)*$B$25+SUM($B$70:N70))/2*$B32</f>
        <v>-11832.836099333335</v>
      </c>
      <c r="O68" s="257">
        <f>-(($B$22+$B$23)*$B$25+($B$22+$B$23)*$B$25+SUM($B$70:O70))/2*$B32</f>
        <v>-11210.055252000002</v>
      </c>
      <c r="P68" s="257">
        <f>-(($B$22+$B$23)*$B$25+($B$22+$B$23)*$B$25+SUM($B$70:P70))/2*$B32</f>
        <v>-10587.274404666667</v>
      </c>
      <c r="Q68" s="257">
        <f>-(($B$22+$B$23)*$B$25+($B$22+$B$23)*$B$25+SUM($B$70:Q70))/2*$B32</f>
        <v>-9964.4935573333332</v>
      </c>
      <c r="R68" s="257">
        <f>-(($B$22+$B$23)*$B$25+($B$22+$B$23)*$B$25+SUM($B$70:R70))/2*$B32</f>
        <v>-9341.7127099999998</v>
      </c>
      <c r="S68" s="257">
        <f>-(($B$22+$B$23)*$B$25+($B$22+$B$23)*$B$25+SUM($B$70:S70))/2*$B32</f>
        <v>-9341.7127099999998</v>
      </c>
      <c r="T68" s="257">
        <f>-(($B$22+$B$23)*$B$25+($B$22+$B$23)*$B$25+SUM($B$70:T70))/2*$B32</f>
        <v>-9341.7127099999998</v>
      </c>
      <c r="U68" s="257">
        <f>-(($B$22+$B$23)*$B$25+($B$22+$B$23)*$B$25+SUM($B$70:U70))/2*$B32</f>
        <v>-9341.7127099999998</v>
      </c>
      <c r="V68" s="257">
        <f>-(($B$22+$B$23)*$B$25+($B$22+$B$23)*$B$25+SUM($B$70:V70))/2*$B32</f>
        <v>-9341.7127099999998</v>
      </c>
      <c r="W68" s="257">
        <f>-(($B$22+$B$23)*$B$25+($B$22+$B$23)*$B$25+SUM($B$70:W70))/2*$B32</f>
        <v>-9341.7127099999998</v>
      </c>
      <c r="X68" s="257">
        <f>-(($B$22+$B$23)*$B$25+($B$22+$B$23)*$B$25+SUM($B$70:X70))/2*$B32</f>
        <v>-9341.7127099999998</v>
      </c>
      <c r="Y68" s="257">
        <f>-(($B$22+$B$23)*$B$25+($B$22+$B$23)*$B$25+SUM($B$70:Y70))/2*$B32</f>
        <v>-9341.7127099999998</v>
      </c>
      <c r="Z68" s="257">
        <f>-(($B$22+$B$23)*$B$25+($B$22+$B$23)*$B$25+SUM($B$70:Z70))/2*$B32</f>
        <v>-9341.7127099999998</v>
      </c>
      <c r="AA68" s="257">
        <f>-(($B$22+$B$23)*$B$25+($B$22+$B$23)*$B$25+SUM($B$70:AA70))/2*$B32</f>
        <v>-9341.7127099999998</v>
      </c>
      <c r="AB68" s="257">
        <f>-(($B$22+$B$23)*$B$25+($B$22+$B$23)*$B$25+SUM($B$70:AB70))/2*$B32</f>
        <v>-9341.7127099999998</v>
      </c>
      <c r="AC68" s="257">
        <f>-(($B$22+$B$23)*$B$25+($B$22+$B$23)*$B$25+SUM($B$70:AC70))/2*$B32</f>
        <v>-9341.7127099999998</v>
      </c>
      <c r="AD68" s="257">
        <f>-(($B$22+$B$23)*$B$25+($B$22+$B$23)*$B$25+SUM($B$70:AD70))/2*$B32</f>
        <v>-9341.7127099999998</v>
      </c>
      <c r="AE68" s="257">
        <f>-(($B$22+$B$23)*$B$25+($B$22+$B$23)*$B$25+SUM($B$70:AE70))/2*$B32</f>
        <v>-9341.7127099999998</v>
      </c>
      <c r="AF68" s="257">
        <f>-(($B$22+$B$23)*$B$25+($B$22+$B$23)*$B$25+SUM($B$70:AF70))/2*$B32</f>
        <v>-9341.7127099999998</v>
      </c>
      <c r="AG68" s="257">
        <f>-(($B$22+$B$23)*$B$25+($B$22+$B$23)*$B$25+SUM($B$70:AG70))/2*$B32</f>
        <v>-9341.7127099999998</v>
      </c>
      <c r="AH68" s="257">
        <f>-(($B$22+$B$23)*$B$25+($B$22+$B$23)*$B$25+SUM($B$70:AH70))/2*$B32</f>
        <v>-9341.7127099999998</v>
      </c>
      <c r="AI68" s="257">
        <f>-(($B$22+$B$23)*$B$25+($B$22+$B$23)*$B$25+SUM($B$70:AI70))/2*$B32</f>
        <v>-9341.7127099999998</v>
      </c>
      <c r="AJ68" s="257">
        <f>-(($B$22+$B$23)*$B$25+($B$22+$B$23)*$B$25+SUM($B$70:AJ70))/2*$B32</f>
        <v>-9341.7127099999998</v>
      </c>
      <c r="AK68" s="257">
        <f>-(($B$22+$B$23)*$B$25+($B$22+$B$23)*$B$25+SUM($B$70:AK70))/2*$B32</f>
        <v>-9341.7127099999998</v>
      </c>
      <c r="AL68" s="257">
        <f>-(($B$22+$B$23)*$B$25+($B$22+$B$23)*$B$25+SUM($B$70:AL70))/2*$B32</f>
        <v>-9341.7127099999998</v>
      </c>
      <c r="AM68" s="257">
        <f>-(($B$22+$B$23)*$B$25+($B$22+$B$23)*$B$25+SUM($B$70:AM70))/2*$B32</f>
        <v>-9341.7127099999998</v>
      </c>
      <c r="AN68" s="257">
        <f>-(($B$22+$B$23)*$B$25+($B$22+$B$23)*$B$25+SUM($B$70:AN70))/2*$B32</f>
        <v>-9341.7127099999998</v>
      </c>
      <c r="AO68" s="257">
        <f>-(($B$22+$B$23)*$B$25+($B$22+$B$23)*$B$25+SUM($B$70:AO70))/2*$B32</f>
        <v>-9341.7127099999998</v>
      </c>
      <c r="AP68" s="257">
        <f>-(($B$22+$B$23)*$B$25+($B$22+$B$23)*$B$25+SUM($B$70:AP70))/2*$B32</f>
        <v>-9341.7127099999998</v>
      </c>
      <c r="AQ68" s="257">
        <f>-(($B$22+$B$23)*$B$25+($B$22+$B$23)*$B$25+SUM($B$70:AQ70))/2*$B32</f>
        <v>-9341.7127099999998</v>
      </c>
      <c r="AR68" s="257">
        <f>-(($B$22+$B$23)*$B$25+($B$22+$B$23)*$B$25+SUM($B$70:AR70))/2*$B32</f>
        <v>-9341.7127099999998</v>
      </c>
      <c r="AS68" s="257">
        <f>-(($B$22+$B$23)*$B$25+($B$22+$B$23)*$B$25+SUM($B$70:AS70))/2*$B32</f>
        <v>-9341.7127099999998</v>
      </c>
      <c r="AT68" s="257">
        <f>-(($B$22+$B$23)*$B$25+($B$22+$B$23)*$B$25+SUM($B$70:AT70))/2*$B32</f>
        <v>-9341.7127099999998</v>
      </c>
      <c r="AU68" s="257">
        <f>-(($B$22+$B$23)*$B$25+($B$22+$B$23)*$B$25+SUM($B$70:AU70))/2*$B32</f>
        <v>-9341.7127099999998</v>
      </c>
      <c r="AV68" s="257">
        <f>-(($B$22+$B$23)*$B$25+($B$22+$B$23)*$B$25+SUM($B$70:AV70))/2*$B32</f>
        <v>-9341.7127099999998</v>
      </c>
      <c r="AW68" s="257">
        <f>-(($B$22+$B$23)*$B$25+($B$22+$B$23)*$B$25+SUM($B$70:AW70))/2*$B32</f>
        <v>-9341.7127099999998</v>
      </c>
      <c r="AX68" s="257">
        <f>-(($B$22+$B$23)*$B$25+($B$22+$B$23)*$B$25+SUM($B$70:AX70))/2*$B32</f>
        <v>-9341.7127099999998</v>
      </c>
      <c r="AY68" s="257">
        <f>-(($B$22+$B$23)*$B$25+($B$22+$B$23)*$B$25+SUM($B$70:AY70))/2*$B32</f>
        <v>-9341.7127099999998</v>
      </c>
      <c r="AZ68" s="257">
        <f>-(($B$22+$B$23)*$B$25+($B$22+$B$23)*$B$25+SUM($B$70:AZ70))/2*$B32</f>
        <v>-9341.7127099999998</v>
      </c>
    </row>
    <row r="69" spans="1:52" s="205" customFormat="1" ht="14.25" x14ac:dyDescent="0.25">
      <c r="A69" s="260" t="s">
        <v>471</v>
      </c>
      <c r="B69" s="255">
        <f t="shared" ref="B69:AZ69" si="10">B61+B62</f>
        <v>248472</v>
      </c>
      <c r="C69" s="255">
        <f t="shared" si="10"/>
        <v>165648.00000000003</v>
      </c>
      <c r="D69" s="255">
        <f t="shared" si="10"/>
        <v>5044997.5166703817</v>
      </c>
      <c r="E69" s="255">
        <f t="shared" si="10"/>
        <v>5209826.4701640671</v>
      </c>
      <c r="F69" s="255">
        <f t="shared" si="10"/>
        <v>5379722.1346814567</v>
      </c>
      <c r="G69" s="255">
        <f t="shared" si="10"/>
        <v>5554698.6141698742</v>
      </c>
      <c r="H69" s="255">
        <f t="shared" si="10"/>
        <v>5734905.7046175264</v>
      </c>
      <c r="I69" s="255">
        <f t="shared" si="10"/>
        <v>5920500.3243531855</v>
      </c>
      <c r="J69" s="255">
        <f t="shared" si="10"/>
        <v>6073893.8504242813</v>
      </c>
      <c r="K69" s="255">
        <f t="shared" si="10"/>
        <v>6270753.2551482394</v>
      </c>
      <c r="L69" s="255">
        <f t="shared" si="10"/>
        <v>6473499.7585884985</v>
      </c>
      <c r="M69" s="256">
        <f t="shared" si="10"/>
        <v>6672685.9090250088</v>
      </c>
      <c r="N69" s="255">
        <f t="shared" si="10"/>
        <v>6887453.02523073</v>
      </c>
      <c r="O69" s="255">
        <f t="shared" si="10"/>
        <v>7108644.471497206</v>
      </c>
      <c r="P69" s="255">
        <f t="shared" si="10"/>
        <v>7298702.7288950365</v>
      </c>
      <c r="Q69" s="255">
        <f t="shared" si="10"/>
        <v>7533326.8068855358</v>
      </c>
      <c r="R69" s="255">
        <f t="shared" si="10"/>
        <v>7774970.9237903273</v>
      </c>
      <c r="S69" s="255">
        <f t="shared" si="10"/>
        <v>8023222.8999295104</v>
      </c>
      <c r="T69" s="255">
        <f t="shared" si="10"/>
        <v>8278922.4353528731</v>
      </c>
      <c r="U69" s="255">
        <f t="shared" si="10"/>
        <v>8542292.9568389319</v>
      </c>
      <c r="V69" s="255">
        <f t="shared" si="10"/>
        <v>8775814.345138358</v>
      </c>
      <c r="W69" s="255">
        <f t="shared" si="10"/>
        <v>9042181.5046655629</v>
      </c>
      <c r="X69" s="255">
        <f t="shared" si="10"/>
        <v>9329582.3056959417</v>
      </c>
      <c r="Y69" s="255">
        <f t="shared" si="10"/>
        <v>9625605.1307572275</v>
      </c>
      <c r="Z69" s="255">
        <f t="shared" si="10"/>
        <v>9930508.6405703556</v>
      </c>
      <c r="AA69" s="255">
        <f t="shared" si="10"/>
        <v>10244559.255677875</v>
      </c>
      <c r="AB69" s="255">
        <f t="shared" si="10"/>
        <v>10568031.389238622</v>
      </c>
      <c r="AC69" s="255">
        <f t="shared" si="10"/>
        <v>10901207.686806193</v>
      </c>
      <c r="AD69" s="255">
        <f t="shared" si="10"/>
        <v>11244379.273300789</v>
      </c>
      <c r="AE69" s="255">
        <f t="shared" si="10"/>
        <v>11597846.007390223</v>
      </c>
      <c r="AF69" s="255">
        <f t="shared" si="10"/>
        <v>11961916.743502343</v>
      </c>
      <c r="AG69" s="255">
        <f t="shared" si="10"/>
        <v>12336909.601697823</v>
      </c>
      <c r="AH69" s="255">
        <f t="shared" si="10"/>
        <v>12723152.245639168</v>
      </c>
      <c r="AI69" s="255">
        <f t="shared" si="10"/>
        <v>13120982.168898754</v>
      </c>
      <c r="AJ69" s="255">
        <f t="shared" si="10"/>
        <v>13530746.989856128</v>
      </c>
      <c r="AK69" s="255">
        <f t="shared" si="10"/>
        <v>13952804.755442219</v>
      </c>
      <c r="AL69" s="255">
        <f t="shared" si="10"/>
        <v>14387524.253995897</v>
      </c>
      <c r="AM69" s="255">
        <f t="shared" si="10"/>
        <v>14835285.337506186</v>
      </c>
      <c r="AN69" s="255">
        <f t="shared" si="10"/>
        <v>15296479.25352178</v>
      </c>
      <c r="AO69" s="255">
        <f t="shared" si="10"/>
        <v>15771508.987017846</v>
      </c>
      <c r="AP69" s="255">
        <f t="shared" si="10"/>
        <v>16260789.612518791</v>
      </c>
      <c r="AQ69" s="255">
        <f t="shared" si="10"/>
        <v>16764748.656784767</v>
      </c>
      <c r="AR69" s="255">
        <f t="shared" si="10"/>
        <v>17259967.730156969</v>
      </c>
      <c r="AS69" s="255">
        <f t="shared" si="10"/>
        <v>17793902.117952086</v>
      </c>
      <c r="AT69" s="255">
        <f t="shared" si="10"/>
        <v>18343854.53738106</v>
      </c>
      <c r="AU69" s="255">
        <f t="shared" si="10"/>
        <v>18910305.529392902</v>
      </c>
      <c r="AV69" s="255">
        <f t="shared" si="10"/>
        <v>19493750.0511651</v>
      </c>
      <c r="AW69" s="255">
        <f t="shared" si="10"/>
        <v>20094697.908590466</v>
      </c>
      <c r="AX69" s="255">
        <f t="shared" si="10"/>
        <v>20713674.201738592</v>
      </c>
      <c r="AY69" s="255">
        <f t="shared" si="10"/>
        <v>21351219.783681162</v>
      </c>
      <c r="AZ69" s="255">
        <f t="shared" si="10"/>
        <v>22007891.733082008</v>
      </c>
    </row>
    <row r="70" spans="1:52" x14ac:dyDescent="0.25">
      <c r="A70" s="259" t="s">
        <v>252</v>
      </c>
      <c r="B70" s="257">
        <v>0</v>
      </c>
      <c r="C70" s="257">
        <v>0</v>
      </c>
      <c r="D70" s="257">
        <f>IF($B$22-ABS(SUM($B$70:C70))&gt;0,-$B$22/$B$24,0)</f>
        <v>-56616.440666666676</v>
      </c>
      <c r="E70" s="257">
        <f>IF($B$22-ABS(SUM($B$70:D70))&gt;0,-$B$22/$B$24,0)</f>
        <v>-56616.440666666676</v>
      </c>
      <c r="F70" s="257">
        <f>IF($B$22-ABS(SUM($B$70:E70))&gt;0,-$B$22/$B$24,0)</f>
        <v>-56616.440666666676</v>
      </c>
      <c r="G70" s="257">
        <f>IF($B$22-ABS(SUM($B$70:F70))&gt;0,-$B$22/$B$24,0)</f>
        <v>-56616.440666666676</v>
      </c>
      <c r="H70" s="257">
        <f>IF($B$22-ABS(SUM($B$70:G70))&gt;0,-$B$22/$B$24,0)</f>
        <v>-56616.440666666676</v>
      </c>
      <c r="I70" s="257">
        <f>IF($B$22-ABS(SUM($B$70:H70))&gt;0,-$B$22/$B$24,0)</f>
        <v>-56616.440666666676</v>
      </c>
      <c r="J70" s="257">
        <f>IF($B$22-ABS(SUM($B$70:I70))&gt;0,-$B$22/$B$24,0)</f>
        <v>-56616.440666666676</v>
      </c>
      <c r="K70" s="257">
        <f>IF($B$22-ABS(SUM($B$70:J70))&gt;0,-$B$22/$B$24,0)</f>
        <v>-56616.440666666676</v>
      </c>
      <c r="L70" s="257">
        <f>IF($B$22-ABS(SUM($B$70:K70))&gt;0,-$B$22/$B$24,0)</f>
        <v>-56616.440666666676</v>
      </c>
      <c r="M70" s="257">
        <f>IF($B$22-ABS(SUM($B$70:L70))&gt;0,-$B$22/$B$24,0)</f>
        <v>-56616.440666666676</v>
      </c>
      <c r="N70" s="257">
        <f>IF($B$22-ABS(SUM($B$70:M70))&gt;0,-$B$22/$B$24,0)</f>
        <v>-56616.440666666676</v>
      </c>
      <c r="O70" s="257">
        <f>IF($B$22-ABS(SUM($B$70:N70))&gt;0,-$B$22/$B$24,0)</f>
        <v>-56616.440666666676</v>
      </c>
      <c r="P70" s="257">
        <f>IF($B$22-ABS(SUM($B$70:O70))&gt;0,-$B$22/$B$24,0)</f>
        <v>-56616.440666666676</v>
      </c>
      <c r="Q70" s="257">
        <f>IF($B$22-ABS(SUM($B$70:P70))&gt;0,-$B$22/$B$24,0)</f>
        <v>-56616.440666666676</v>
      </c>
      <c r="R70" s="257">
        <f>IF($B$22-ABS(SUM($B$70:Q70))&gt;0,-$B$22/$B$24,0)</f>
        <v>-56616.440666666676</v>
      </c>
      <c r="S70" s="257">
        <f>IF($B$22-ABS(SUM($B$70:R70))&gt;0,-$B$22/$B$24,0)</f>
        <v>0</v>
      </c>
      <c r="T70" s="257">
        <f>IF($B$22-ABS(SUM($B$70:S70))&gt;0,-$B$22/$B$24,0)</f>
        <v>0</v>
      </c>
      <c r="U70" s="257">
        <f>IF($B$22-ABS(SUM($B$70:T70))&gt;0,-$B$22/$B$24,0)</f>
        <v>0</v>
      </c>
      <c r="V70" s="257">
        <f>IF($B$22-ABS(SUM($B$70:U70))&gt;0,-$B$22/$B$24,0)</f>
        <v>0</v>
      </c>
      <c r="W70" s="257">
        <f>IF($B$22-ABS(SUM($B$70:V70))&gt;0,-$B$22/$B$24,0)</f>
        <v>0</v>
      </c>
      <c r="X70" s="257">
        <f>IF($B$22-ABS(SUM($B$70:W70))&gt;0,-$B$22/$B$24,0)</f>
        <v>0</v>
      </c>
      <c r="Y70" s="257">
        <f>IF($B$22-ABS(SUM($B$70:X70))&gt;0,-$B$22/$B$24,0)</f>
        <v>0</v>
      </c>
      <c r="Z70" s="257">
        <f>IF($B$22-ABS(SUM($B$70:Y70))&gt;0,-$B$22/$B$24,0)</f>
        <v>0</v>
      </c>
      <c r="AA70" s="257">
        <f>IF($B$22-ABS(SUM($B$70:Z70))&gt;0,-$B$22/$B$24,0)</f>
        <v>0</v>
      </c>
      <c r="AB70" s="257">
        <f>IF($B$22-ABS(SUM($B$70:AA70))&gt;0,-$B$22/$B$24,0)</f>
        <v>0</v>
      </c>
      <c r="AC70" s="257">
        <f>IF($B$22-ABS(SUM($B$70:AB70))&gt;0,-$B$22/$B$24,0)</f>
        <v>0</v>
      </c>
      <c r="AD70" s="257">
        <f>IF($B$22-ABS(SUM($B$70:AC70))&gt;0,-$B$22/$B$24,0)</f>
        <v>0</v>
      </c>
      <c r="AE70" s="257">
        <f>IF($B$22-ABS(SUM($B$70:AD70))&gt;0,-$B$22/$B$24,0)</f>
        <v>0</v>
      </c>
      <c r="AF70" s="257">
        <f>IF($B$22-ABS(SUM($B$70:AE70))&gt;0,-$B$22/$B$24,0)</f>
        <v>0</v>
      </c>
      <c r="AG70" s="257">
        <f>IF($B$22-ABS(SUM($B$70:AF70))&gt;0,-$B$22/$B$24,0)</f>
        <v>0</v>
      </c>
      <c r="AH70" s="257">
        <f>IF($B$22-ABS(SUM($B$70:AG70))&gt;0,-$B$22/$B$24,0)</f>
        <v>0</v>
      </c>
      <c r="AI70" s="257">
        <f>IF($B$22-ABS(SUM($B$70:AH70))&gt;0,-$B$22/$B$24,0)</f>
        <v>0</v>
      </c>
      <c r="AJ70" s="257">
        <f>IF($B$22-ABS(SUM($B$70:AI70))&gt;0,-$B$22/$B$24,0)</f>
        <v>0</v>
      </c>
      <c r="AK70" s="257">
        <f>IF($B$22-ABS(SUM($B$70:AJ70))&gt;0,-$B$22/$B$24,0)</f>
        <v>0</v>
      </c>
      <c r="AL70" s="257">
        <f>IF($B$22-ABS(SUM($B$70:AK70))&gt;0,-$B$22/$B$24,0)</f>
        <v>0</v>
      </c>
      <c r="AM70" s="257">
        <f>IF($B$22-ABS(SUM($B$70:AL70))&gt;0,-$B$22/$B$24,0)</f>
        <v>0</v>
      </c>
      <c r="AN70" s="257">
        <f>IF($B$22-ABS(SUM($B$70:AM70))&gt;0,-$B$22/$B$24,0)</f>
        <v>0</v>
      </c>
      <c r="AO70" s="257">
        <f>IF($B$22-ABS(SUM($B$70:AN70))&gt;0,-$B$22/$B$24,0)</f>
        <v>0</v>
      </c>
      <c r="AP70" s="257">
        <f>IF($B$22-ABS(SUM($B$70:AO70))&gt;0,-$B$22/$B$24,0)</f>
        <v>0</v>
      </c>
      <c r="AQ70" s="257">
        <f>IF($B$22-ABS(SUM($B$70:AP70))&gt;0,-$B$22/$B$24,0)</f>
        <v>0</v>
      </c>
      <c r="AR70" s="257">
        <f>IF($B$22-ABS(SUM($B$70:AQ70))&gt;0,-$B$22/$B$24,0)</f>
        <v>0</v>
      </c>
      <c r="AS70" s="257">
        <f>IF($B$22-ABS(SUM($B$70:AR70))&gt;0,-$B$22/$B$24,0)</f>
        <v>0</v>
      </c>
      <c r="AT70" s="257">
        <f>IF($B$22-ABS(SUM($B$70:AS70))&gt;0,-$B$22/$B$24,0)</f>
        <v>0</v>
      </c>
      <c r="AU70" s="257">
        <f>IF($B$22-ABS(SUM($B$70:AT70))&gt;0,-$B$22/$B$24,0)</f>
        <v>0</v>
      </c>
      <c r="AV70" s="257">
        <f>IF($B$22-ABS(SUM($B$70:AU70))&gt;0,-$B$22/$B$24,0)</f>
        <v>0</v>
      </c>
      <c r="AW70" s="257">
        <f>IF($B$22-ABS(SUM($B$70:AV70))&gt;0,-$B$22/$B$24,0)</f>
        <v>0</v>
      </c>
      <c r="AX70" s="257">
        <f>IF($B$22-ABS(SUM($B$70:AW70))&gt;0,-$B$22/$B$24,0)</f>
        <v>0</v>
      </c>
      <c r="AY70" s="257">
        <f>IF($B$22-ABS(SUM($B$70:AX70))&gt;0,-$B$22/$B$24,0)</f>
        <v>0</v>
      </c>
      <c r="AZ70" s="257">
        <f>IF($B$22-ABS(SUM($B$70:AY70))&gt;0,-$B$22/$B$24,0)</f>
        <v>0</v>
      </c>
    </row>
    <row r="71" spans="1:52" s="205" customFormat="1" ht="14.25" x14ac:dyDescent="0.25">
      <c r="A71" s="260" t="s">
        <v>472</v>
      </c>
      <c r="B71" s="255">
        <f t="shared" ref="B71:AZ71" si="11">B69+B70</f>
        <v>248472</v>
      </c>
      <c r="C71" s="255">
        <f t="shared" si="11"/>
        <v>165648.00000000003</v>
      </c>
      <c r="D71" s="255">
        <f t="shared" si="11"/>
        <v>4988381.0760037154</v>
      </c>
      <c r="E71" s="255">
        <f t="shared" si="11"/>
        <v>5153210.0294974009</v>
      </c>
      <c r="F71" s="255">
        <f t="shared" si="11"/>
        <v>5323105.6940147905</v>
      </c>
      <c r="G71" s="255">
        <f t="shared" si="11"/>
        <v>5498082.173503208</v>
      </c>
      <c r="H71" s="255">
        <f t="shared" si="11"/>
        <v>5678289.2639508601</v>
      </c>
      <c r="I71" s="255">
        <f t="shared" si="11"/>
        <v>5863883.8836865192</v>
      </c>
      <c r="J71" s="255">
        <f t="shared" si="11"/>
        <v>6017277.4097576151</v>
      </c>
      <c r="K71" s="255">
        <f t="shared" si="11"/>
        <v>6214136.8144815732</v>
      </c>
      <c r="L71" s="255">
        <f t="shared" si="11"/>
        <v>6416883.3179218322</v>
      </c>
      <c r="M71" s="256">
        <f t="shared" si="11"/>
        <v>6616069.4683583425</v>
      </c>
      <c r="N71" s="255">
        <f t="shared" si="11"/>
        <v>6830836.5845640637</v>
      </c>
      <c r="O71" s="255">
        <f t="shared" si="11"/>
        <v>7052028.0308305398</v>
      </c>
      <c r="P71" s="255">
        <f t="shared" si="11"/>
        <v>7242086.2882283702</v>
      </c>
      <c r="Q71" s="255">
        <f t="shared" si="11"/>
        <v>7476710.3662188696</v>
      </c>
      <c r="R71" s="255">
        <f t="shared" si="11"/>
        <v>7718354.483123661</v>
      </c>
      <c r="S71" s="255">
        <f t="shared" si="11"/>
        <v>8023222.8999295104</v>
      </c>
      <c r="T71" s="255">
        <f t="shared" si="11"/>
        <v>8278922.4353528731</v>
      </c>
      <c r="U71" s="255">
        <f t="shared" si="11"/>
        <v>8542292.9568389319</v>
      </c>
      <c r="V71" s="255">
        <f t="shared" si="11"/>
        <v>8775814.345138358</v>
      </c>
      <c r="W71" s="255">
        <f t="shared" si="11"/>
        <v>9042181.5046655629</v>
      </c>
      <c r="X71" s="255">
        <f t="shared" si="11"/>
        <v>9329582.3056959417</v>
      </c>
      <c r="Y71" s="255">
        <f t="shared" si="11"/>
        <v>9625605.1307572275</v>
      </c>
      <c r="Z71" s="255">
        <f t="shared" si="11"/>
        <v>9930508.6405703556</v>
      </c>
      <c r="AA71" s="255">
        <f t="shared" si="11"/>
        <v>10244559.255677875</v>
      </c>
      <c r="AB71" s="255">
        <f t="shared" si="11"/>
        <v>10568031.389238622</v>
      </c>
      <c r="AC71" s="255">
        <f t="shared" si="11"/>
        <v>10901207.686806193</v>
      </c>
      <c r="AD71" s="255">
        <f t="shared" si="11"/>
        <v>11244379.273300789</v>
      </c>
      <c r="AE71" s="255">
        <f t="shared" si="11"/>
        <v>11597846.007390223</v>
      </c>
      <c r="AF71" s="255">
        <f t="shared" si="11"/>
        <v>11961916.743502343</v>
      </c>
      <c r="AG71" s="255">
        <f t="shared" si="11"/>
        <v>12336909.601697823</v>
      </c>
      <c r="AH71" s="255">
        <f t="shared" si="11"/>
        <v>12723152.245639168</v>
      </c>
      <c r="AI71" s="255">
        <f t="shared" si="11"/>
        <v>13120982.168898754</v>
      </c>
      <c r="AJ71" s="255">
        <f t="shared" si="11"/>
        <v>13530746.989856128</v>
      </c>
      <c r="AK71" s="255">
        <f t="shared" si="11"/>
        <v>13952804.755442219</v>
      </c>
      <c r="AL71" s="255">
        <f t="shared" si="11"/>
        <v>14387524.253995897</v>
      </c>
      <c r="AM71" s="255">
        <f t="shared" si="11"/>
        <v>14835285.337506186</v>
      </c>
      <c r="AN71" s="255">
        <f t="shared" si="11"/>
        <v>15296479.25352178</v>
      </c>
      <c r="AO71" s="255">
        <f t="shared" si="11"/>
        <v>15771508.987017846</v>
      </c>
      <c r="AP71" s="255">
        <f t="shared" si="11"/>
        <v>16260789.612518791</v>
      </c>
      <c r="AQ71" s="255">
        <f t="shared" si="11"/>
        <v>16764748.656784767</v>
      </c>
      <c r="AR71" s="255">
        <f t="shared" si="11"/>
        <v>17259967.730156969</v>
      </c>
      <c r="AS71" s="255">
        <f t="shared" si="11"/>
        <v>17793902.117952086</v>
      </c>
      <c r="AT71" s="255">
        <f t="shared" si="11"/>
        <v>18343854.53738106</v>
      </c>
      <c r="AU71" s="255">
        <f t="shared" si="11"/>
        <v>18910305.529392902</v>
      </c>
      <c r="AV71" s="255">
        <f t="shared" si="11"/>
        <v>19493750.0511651</v>
      </c>
      <c r="AW71" s="255">
        <f t="shared" si="11"/>
        <v>20094697.908590466</v>
      </c>
      <c r="AX71" s="255">
        <f t="shared" si="11"/>
        <v>20713674.201738592</v>
      </c>
      <c r="AY71" s="255">
        <f t="shared" si="11"/>
        <v>21351219.783681162</v>
      </c>
      <c r="AZ71" s="255">
        <f t="shared" si="11"/>
        <v>22007891.733082008</v>
      </c>
    </row>
    <row r="72" spans="1:52" x14ac:dyDescent="0.25">
      <c r="A72" s="259" t="s">
        <v>443</v>
      </c>
      <c r="B72" s="257">
        <f t="shared" ref="B72:AZ72" si="12">-B58</f>
        <v>0</v>
      </c>
      <c r="C72" s="257">
        <f t="shared" si="12"/>
        <v>0</v>
      </c>
      <c r="D72" s="257">
        <f t="shared" si="12"/>
        <v>0</v>
      </c>
      <c r="E72" s="257">
        <f t="shared" si="12"/>
        <v>0</v>
      </c>
      <c r="F72" s="257">
        <f t="shared" si="12"/>
        <v>0</v>
      </c>
      <c r="G72" s="257">
        <f t="shared" si="12"/>
        <v>0</v>
      </c>
      <c r="H72" s="257">
        <f t="shared" si="12"/>
        <v>0</v>
      </c>
      <c r="I72" s="257">
        <f t="shared" si="12"/>
        <v>0</v>
      </c>
      <c r="J72" s="257">
        <f t="shared" si="12"/>
        <v>0</v>
      </c>
      <c r="K72" s="257">
        <f t="shared" si="12"/>
        <v>0</v>
      </c>
      <c r="L72" s="257">
        <f t="shared" si="12"/>
        <v>0</v>
      </c>
      <c r="M72" s="258">
        <f t="shared" si="12"/>
        <v>0</v>
      </c>
      <c r="N72" s="257">
        <f t="shared" si="12"/>
        <v>0</v>
      </c>
      <c r="O72" s="257">
        <f t="shared" si="12"/>
        <v>0</v>
      </c>
      <c r="P72" s="257">
        <f t="shared" si="12"/>
        <v>0</v>
      </c>
      <c r="Q72" s="257">
        <f t="shared" si="12"/>
        <v>0</v>
      </c>
      <c r="R72" s="257">
        <f t="shared" si="12"/>
        <v>0</v>
      </c>
      <c r="S72" s="257">
        <f t="shared" si="12"/>
        <v>0</v>
      </c>
      <c r="T72" s="257">
        <f t="shared" si="12"/>
        <v>0</v>
      </c>
      <c r="U72" s="257">
        <f t="shared" si="12"/>
        <v>0</v>
      </c>
      <c r="V72" s="257">
        <f t="shared" si="12"/>
        <v>0</v>
      </c>
      <c r="W72" s="257">
        <f t="shared" si="12"/>
        <v>0</v>
      </c>
      <c r="X72" s="257">
        <f t="shared" si="12"/>
        <v>0</v>
      </c>
      <c r="Y72" s="257">
        <f t="shared" si="12"/>
        <v>0</v>
      </c>
      <c r="Z72" s="257">
        <f t="shared" si="12"/>
        <v>0</v>
      </c>
      <c r="AA72" s="257">
        <f t="shared" si="12"/>
        <v>0</v>
      </c>
      <c r="AB72" s="257">
        <f t="shared" si="12"/>
        <v>0</v>
      </c>
      <c r="AC72" s="257">
        <f t="shared" si="12"/>
        <v>0</v>
      </c>
      <c r="AD72" s="257">
        <f t="shared" si="12"/>
        <v>0</v>
      </c>
      <c r="AE72" s="257">
        <f t="shared" si="12"/>
        <v>0</v>
      </c>
      <c r="AF72" s="257">
        <f t="shared" si="12"/>
        <v>0</v>
      </c>
      <c r="AG72" s="257">
        <f t="shared" si="12"/>
        <v>0</v>
      </c>
      <c r="AH72" s="257">
        <f t="shared" si="12"/>
        <v>0</v>
      </c>
      <c r="AI72" s="257">
        <f t="shared" si="12"/>
        <v>0</v>
      </c>
      <c r="AJ72" s="257">
        <f t="shared" si="12"/>
        <v>0</v>
      </c>
      <c r="AK72" s="257">
        <f t="shared" si="12"/>
        <v>0</v>
      </c>
      <c r="AL72" s="257">
        <f t="shared" si="12"/>
        <v>0</v>
      </c>
      <c r="AM72" s="257">
        <f t="shared" si="12"/>
        <v>0</v>
      </c>
      <c r="AN72" s="257">
        <f t="shared" si="12"/>
        <v>0</v>
      </c>
      <c r="AO72" s="257">
        <f t="shared" si="12"/>
        <v>0</v>
      </c>
      <c r="AP72" s="257">
        <f t="shared" si="12"/>
        <v>0</v>
      </c>
      <c r="AQ72" s="257">
        <f t="shared" si="12"/>
        <v>0</v>
      </c>
      <c r="AR72" s="257">
        <f t="shared" si="12"/>
        <v>0</v>
      </c>
      <c r="AS72" s="257">
        <f t="shared" si="12"/>
        <v>0</v>
      </c>
      <c r="AT72" s="257">
        <f t="shared" si="12"/>
        <v>0</v>
      </c>
      <c r="AU72" s="257">
        <f t="shared" si="12"/>
        <v>0</v>
      </c>
      <c r="AV72" s="257">
        <f t="shared" si="12"/>
        <v>0</v>
      </c>
      <c r="AW72" s="257">
        <f t="shared" si="12"/>
        <v>0</v>
      </c>
      <c r="AX72" s="257">
        <f t="shared" si="12"/>
        <v>0</v>
      </c>
      <c r="AY72" s="257">
        <f t="shared" si="12"/>
        <v>0</v>
      </c>
      <c r="AZ72" s="257">
        <f t="shared" si="12"/>
        <v>0</v>
      </c>
    </row>
    <row r="73" spans="1:52" s="205" customFormat="1" ht="14.25" x14ac:dyDescent="0.25">
      <c r="A73" s="260" t="s">
        <v>255</v>
      </c>
      <c r="B73" s="255">
        <f t="shared" ref="B73:AZ73" si="13">B71+B72</f>
        <v>248472</v>
      </c>
      <c r="C73" s="255">
        <f t="shared" si="13"/>
        <v>165648.00000000003</v>
      </c>
      <c r="D73" s="255">
        <f t="shared" si="13"/>
        <v>4988381.0760037154</v>
      </c>
      <c r="E73" s="255">
        <f t="shared" si="13"/>
        <v>5153210.0294974009</v>
      </c>
      <c r="F73" s="255">
        <f t="shared" si="13"/>
        <v>5323105.6940147905</v>
      </c>
      <c r="G73" s="255">
        <f t="shared" si="13"/>
        <v>5498082.173503208</v>
      </c>
      <c r="H73" s="255">
        <f t="shared" si="13"/>
        <v>5678289.2639508601</v>
      </c>
      <c r="I73" s="255">
        <f t="shared" si="13"/>
        <v>5863883.8836865192</v>
      </c>
      <c r="J73" s="255">
        <f t="shared" si="13"/>
        <v>6017277.4097576151</v>
      </c>
      <c r="K73" s="255">
        <f t="shared" si="13"/>
        <v>6214136.8144815732</v>
      </c>
      <c r="L73" s="255">
        <f t="shared" si="13"/>
        <v>6416883.3179218322</v>
      </c>
      <c r="M73" s="256">
        <f t="shared" si="13"/>
        <v>6616069.4683583425</v>
      </c>
      <c r="N73" s="255">
        <f t="shared" si="13"/>
        <v>6830836.5845640637</v>
      </c>
      <c r="O73" s="255">
        <f t="shared" si="13"/>
        <v>7052028.0308305398</v>
      </c>
      <c r="P73" s="255">
        <f t="shared" si="13"/>
        <v>7242086.2882283702</v>
      </c>
      <c r="Q73" s="255">
        <f t="shared" si="13"/>
        <v>7476710.3662188696</v>
      </c>
      <c r="R73" s="255">
        <f t="shared" si="13"/>
        <v>7718354.483123661</v>
      </c>
      <c r="S73" s="255">
        <f t="shared" si="13"/>
        <v>8023222.8999295104</v>
      </c>
      <c r="T73" s="255">
        <f t="shared" si="13"/>
        <v>8278922.4353528731</v>
      </c>
      <c r="U73" s="255">
        <f t="shared" si="13"/>
        <v>8542292.9568389319</v>
      </c>
      <c r="V73" s="255">
        <f t="shared" si="13"/>
        <v>8775814.345138358</v>
      </c>
      <c r="W73" s="255">
        <f t="shared" si="13"/>
        <v>9042181.5046655629</v>
      </c>
      <c r="X73" s="255">
        <f t="shared" si="13"/>
        <v>9329582.3056959417</v>
      </c>
      <c r="Y73" s="255">
        <f t="shared" si="13"/>
        <v>9625605.1307572275</v>
      </c>
      <c r="Z73" s="255">
        <f t="shared" si="13"/>
        <v>9930508.6405703556</v>
      </c>
      <c r="AA73" s="255">
        <f t="shared" si="13"/>
        <v>10244559.255677875</v>
      </c>
      <c r="AB73" s="255">
        <f t="shared" si="13"/>
        <v>10568031.389238622</v>
      </c>
      <c r="AC73" s="255">
        <f t="shared" si="13"/>
        <v>10901207.686806193</v>
      </c>
      <c r="AD73" s="255">
        <f t="shared" si="13"/>
        <v>11244379.273300789</v>
      </c>
      <c r="AE73" s="255">
        <f t="shared" si="13"/>
        <v>11597846.007390223</v>
      </c>
      <c r="AF73" s="255">
        <f t="shared" si="13"/>
        <v>11961916.743502343</v>
      </c>
      <c r="AG73" s="255">
        <f t="shared" si="13"/>
        <v>12336909.601697823</v>
      </c>
      <c r="AH73" s="255">
        <f t="shared" si="13"/>
        <v>12723152.245639168</v>
      </c>
      <c r="AI73" s="255">
        <f t="shared" si="13"/>
        <v>13120982.168898754</v>
      </c>
      <c r="AJ73" s="255">
        <f t="shared" si="13"/>
        <v>13530746.989856128</v>
      </c>
      <c r="AK73" s="255">
        <f t="shared" si="13"/>
        <v>13952804.755442219</v>
      </c>
      <c r="AL73" s="255">
        <f t="shared" si="13"/>
        <v>14387524.253995897</v>
      </c>
      <c r="AM73" s="255">
        <f t="shared" si="13"/>
        <v>14835285.337506186</v>
      </c>
      <c r="AN73" s="255">
        <f t="shared" si="13"/>
        <v>15296479.25352178</v>
      </c>
      <c r="AO73" s="255">
        <f t="shared" si="13"/>
        <v>15771508.987017846</v>
      </c>
      <c r="AP73" s="255">
        <f t="shared" si="13"/>
        <v>16260789.612518791</v>
      </c>
      <c r="AQ73" s="255">
        <f t="shared" si="13"/>
        <v>16764748.656784767</v>
      </c>
      <c r="AR73" s="255">
        <f t="shared" si="13"/>
        <v>17259967.730156969</v>
      </c>
      <c r="AS73" s="255">
        <f t="shared" si="13"/>
        <v>17793902.117952086</v>
      </c>
      <c r="AT73" s="255">
        <f t="shared" si="13"/>
        <v>18343854.53738106</v>
      </c>
      <c r="AU73" s="255">
        <f t="shared" si="13"/>
        <v>18910305.529392902</v>
      </c>
      <c r="AV73" s="255">
        <f t="shared" si="13"/>
        <v>19493750.0511651</v>
      </c>
      <c r="AW73" s="255">
        <f t="shared" si="13"/>
        <v>20094697.908590466</v>
      </c>
      <c r="AX73" s="255">
        <f t="shared" si="13"/>
        <v>20713674.201738592</v>
      </c>
      <c r="AY73" s="255">
        <f t="shared" si="13"/>
        <v>21351219.783681162</v>
      </c>
      <c r="AZ73" s="255">
        <f t="shared" si="13"/>
        <v>22007891.733082008</v>
      </c>
    </row>
    <row r="74" spans="1:52" x14ac:dyDescent="0.25">
      <c r="A74" s="259" t="s">
        <v>251</v>
      </c>
      <c r="B74" s="257">
        <f t="shared" ref="B74:AZ74" si="14">-B73*$B$33</f>
        <v>-49694.400000000001</v>
      </c>
      <c r="C74" s="257">
        <f t="shared" si="14"/>
        <v>-33129.600000000006</v>
      </c>
      <c r="D74" s="257">
        <f t="shared" si="14"/>
        <v>-997676.21520074317</v>
      </c>
      <c r="E74" s="257">
        <f t="shared" si="14"/>
        <v>-1030642.0058994802</v>
      </c>
      <c r="F74" s="257">
        <f t="shared" si="14"/>
        <v>-1064621.1388029582</v>
      </c>
      <c r="G74" s="257">
        <f t="shared" si="14"/>
        <v>-1099616.4347006415</v>
      </c>
      <c r="H74" s="257">
        <f t="shared" si="14"/>
        <v>-1135657.852790172</v>
      </c>
      <c r="I74" s="257">
        <f t="shared" si="14"/>
        <v>-1172776.7767373039</v>
      </c>
      <c r="J74" s="257">
        <f t="shared" si="14"/>
        <v>-1203455.4819515231</v>
      </c>
      <c r="K74" s="257">
        <f t="shared" si="14"/>
        <v>-1242827.3628963146</v>
      </c>
      <c r="L74" s="257">
        <f t="shared" si="14"/>
        <v>-1283376.6635843664</v>
      </c>
      <c r="M74" s="258">
        <f t="shared" si="14"/>
        <v>-1323213.8936716686</v>
      </c>
      <c r="N74" s="257">
        <f t="shared" si="14"/>
        <v>-1366167.3169128129</v>
      </c>
      <c r="O74" s="257">
        <f t="shared" si="14"/>
        <v>-1410405.606166108</v>
      </c>
      <c r="P74" s="257">
        <f t="shared" si="14"/>
        <v>-1448417.257645674</v>
      </c>
      <c r="Q74" s="257">
        <f t="shared" si="14"/>
        <v>-1495342.073243774</v>
      </c>
      <c r="R74" s="257">
        <f t="shared" si="14"/>
        <v>-1543670.8966247323</v>
      </c>
      <c r="S74" s="257">
        <f t="shared" si="14"/>
        <v>-1604644.5799859022</v>
      </c>
      <c r="T74" s="257">
        <f t="shared" si="14"/>
        <v>-1655784.4870705747</v>
      </c>
      <c r="U74" s="257">
        <f t="shared" si="14"/>
        <v>-1708458.5913677865</v>
      </c>
      <c r="V74" s="257">
        <f t="shared" si="14"/>
        <v>-1755162.8690276716</v>
      </c>
      <c r="W74" s="257">
        <f t="shared" si="14"/>
        <v>-1808436.3009331126</v>
      </c>
      <c r="X74" s="257">
        <f t="shared" si="14"/>
        <v>-1865916.4611391884</v>
      </c>
      <c r="Y74" s="257">
        <f t="shared" si="14"/>
        <v>-1925121.0261514457</v>
      </c>
      <c r="Z74" s="257">
        <f t="shared" si="14"/>
        <v>-1986101.7281140713</v>
      </c>
      <c r="AA74" s="257">
        <f t="shared" si="14"/>
        <v>-2048911.8511355752</v>
      </c>
      <c r="AB74" s="257">
        <f t="shared" si="14"/>
        <v>-2113606.2778477245</v>
      </c>
      <c r="AC74" s="257">
        <f t="shared" si="14"/>
        <v>-2180241.5373612386</v>
      </c>
      <c r="AD74" s="257">
        <f t="shared" si="14"/>
        <v>-2248875.854660158</v>
      </c>
      <c r="AE74" s="257">
        <f t="shared" si="14"/>
        <v>-2319569.201478045</v>
      </c>
      <c r="AF74" s="257">
        <f t="shared" si="14"/>
        <v>-2392383.3487004689</v>
      </c>
      <c r="AG74" s="257">
        <f t="shared" si="14"/>
        <v>-2467381.9203395648</v>
      </c>
      <c r="AH74" s="257">
        <f t="shared" si="14"/>
        <v>-2544630.4491278338</v>
      </c>
      <c r="AI74" s="257">
        <f t="shared" si="14"/>
        <v>-2624196.433779751</v>
      </c>
      <c r="AJ74" s="257">
        <f t="shared" si="14"/>
        <v>-2706149.3979712259</v>
      </c>
      <c r="AK74" s="257">
        <f t="shared" si="14"/>
        <v>-2790560.9510884439</v>
      </c>
      <c r="AL74" s="257">
        <f t="shared" si="14"/>
        <v>-2877504.8507991796</v>
      </c>
      <c r="AM74" s="257">
        <f t="shared" si="14"/>
        <v>-2967057.0675012376</v>
      </c>
      <c r="AN74" s="257">
        <f t="shared" si="14"/>
        <v>-3059295.8507043561</v>
      </c>
      <c r="AO74" s="257">
        <f t="shared" si="14"/>
        <v>-3154301.7974035693</v>
      </c>
      <c r="AP74" s="257">
        <f t="shared" si="14"/>
        <v>-3252157.9225037582</v>
      </c>
      <c r="AQ74" s="257">
        <f t="shared" si="14"/>
        <v>-3352949.7313569537</v>
      </c>
      <c r="AR74" s="257">
        <f t="shared" si="14"/>
        <v>-3451993.546031394</v>
      </c>
      <c r="AS74" s="257">
        <f t="shared" si="14"/>
        <v>-3558780.4235904175</v>
      </c>
      <c r="AT74" s="257">
        <f t="shared" si="14"/>
        <v>-3668770.9074762124</v>
      </c>
      <c r="AU74" s="257">
        <f t="shared" si="14"/>
        <v>-3782061.1058785804</v>
      </c>
      <c r="AV74" s="257">
        <f t="shared" si="14"/>
        <v>-3898750.0102330204</v>
      </c>
      <c r="AW74" s="257">
        <f t="shared" si="14"/>
        <v>-4018939.5817180932</v>
      </c>
      <c r="AX74" s="257">
        <f t="shared" si="14"/>
        <v>-4142734.8403477184</v>
      </c>
      <c r="AY74" s="257">
        <f t="shared" si="14"/>
        <v>-4270243.9567362322</v>
      </c>
      <c r="AZ74" s="257">
        <f t="shared" si="14"/>
        <v>-4401578.3466164013</v>
      </c>
    </row>
    <row r="75" spans="1:52" ht="16.5" thickBot="1" x14ac:dyDescent="0.3">
      <c r="A75" s="261" t="s">
        <v>254</v>
      </c>
      <c r="B75" s="262">
        <f t="shared" ref="B75:AZ75" si="15">B73+B74</f>
        <v>198777.60000000001</v>
      </c>
      <c r="C75" s="262">
        <f t="shared" si="15"/>
        <v>132518.40000000002</v>
      </c>
      <c r="D75" s="262">
        <f t="shared" si="15"/>
        <v>3990704.8608029722</v>
      </c>
      <c r="E75" s="262">
        <f t="shared" si="15"/>
        <v>4122568.0235979208</v>
      </c>
      <c r="F75" s="262">
        <f t="shared" si="15"/>
        <v>4258484.5552118327</v>
      </c>
      <c r="G75" s="262">
        <f t="shared" si="15"/>
        <v>4398465.7388025662</v>
      </c>
      <c r="H75" s="262">
        <f t="shared" si="15"/>
        <v>4542631.4111606879</v>
      </c>
      <c r="I75" s="262">
        <f t="shared" si="15"/>
        <v>4691107.1069492158</v>
      </c>
      <c r="J75" s="262">
        <f t="shared" si="15"/>
        <v>4813821.9278060924</v>
      </c>
      <c r="K75" s="262">
        <f t="shared" si="15"/>
        <v>4971309.4515852584</v>
      </c>
      <c r="L75" s="262">
        <f t="shared" si="15"/>
        <v>5133506.6543374658</v>
      </c>
      <c r="M75" s="263">
        <f t="shared" si="15"/>
        <v>5292855.5746866744</v>
      </c>
      <c r="N75" s="262">
        <f t="shared" si="15"/>
        <v>5464669.2676512506</v>
      </c>
      <c r="O75" s="262">
        <f t="shared" si="15"/>
        <v>5641622.4246644322</v>
      </c>
      <c r="P75" s="262">
        <f t="shared" si="15"/>
        <v>5793669.0305826962</v>
      </c>
      <c r="Q75" s="262">
        <f t="shared" si="15"/>
        <v>5981368.292975096</v>
      </c>
      <c r="R75" s="262">
        <f t="shared" si="15"/>
        <v>6174683.5864989292</v>
      </c>
      <c r="S75" s="262">
        <f t="shared" si="15"/>
        <v>6418578.3199436087</v>
      </c>
      <c r="T75" s="262">
        <f t="shared" si="15"/>
        <v>6623137.9482822986</v>
      </c>
      <c r="U75" s="262">
        <f t="shared" si="15"/>
        <v>6833834.3654711451</v>
      </c>
      <c r="V75" s="262">
        <f t="shared" si="15"/>
        <v>7020651.4761106865</v>
      </c>
      <c r="W75" s="262">
        <f t="shared" si="15"/>
        <v>7233745.2037324505</v>
      </c>
      <c r="X75" s="262">
        <f t="shared" si="15"/>
        <v>7463665.8445567535</v>
      </c>
      <c r="Y75" s="262">
        <f t="shared" si="15"/>
        <v>7700484.1046057818</v>
      </c>
      <c r="Z75" s="262">
        <f t="shared" si="15"/>
        <v>7944406.9124562843</v>
      </c>
      <c r="AA75" s="262">
        <f t="shared" si="15"/>
        <v>8195647.4045422999</v>
      </c>
      <c r="AB75" s="262">
        <f t="shared" si="15"/>
        <v>8454425.111390898</v>
      </c>
      <c r="AC75" s="262">
        <f t="shared" si="15"/>
        <v>8720966.1494449545</v>
      </c>
      <c r="AD75" s="262">
        <f t="shared" si="15"/>
        <v>8995503.4186406322</v>
      </c>
      <c r="AE75" s="262">
        <f t="shared" si="15"/>
        <v>9278276.805912178</v>
      </c>
      <c r="AF75" s="262">
        <f t="shared" si="15"/>
        <v>9569533.3948018737</v>
      </c>
      <c r="AG75" s="262">
        <f t="shared" si="15"/>
        <v>9869527.6813582592</v>
      </c>
      <c r="AH75" s="262">
        <f t="shared" si="15"/>
        <v>10178521.796511333</v>
      </c>
      <c r="AI75" s="262">
        <f t="shared" si="15"/>
        <v>10496785.735119004</v>
      </c>
      <c r="AJ75" s="262">
        <f t="shared" si="15"/>
        <v>10824597.591884902</v>
      </c>
      <c r="AK75" s="262">
        <f t="shared" si="15"/>
        <v>11162243.804353775</v>
      </c>
      <c r="AL75" s="262">
        <f t="shared" si="15"/>
        <v>11510019.403196719</v>
      </c>
      <c r="AM75" s="262">
        <f t="shared" si="15"/>
        <v>11868228.270004949</v>
      </c>
      <c r="AN75" s="262">
        <f t="shared" si="15"/>
        <v>12237183.402817424</v>
      </c>
      <c r="AO75" s="262">
        <f t="shared" si="15"/>
        <v>12617207.189614277</v>
      </c>
      <c r="AP75" s="262">
        <f t="shared" si="15"/>
        <v>13008631.690015033</v>
      </c>
      <c r="AQ75" s="262">
        <f t="shared" si="15"/>
        <v>13411798.925427813</v>
      </c>
      <c r="AR75" s="262">
        <f t="shared" si="15"/>
        <v>13807974.184125576</v>
      </c>
      <c r="AS75" s="262">
        <f t="shared" si="15"/>
        <v>14235121.694361668</v>
      </c>
      <c r="AT75" s="262">
        <f t="shared" si="15"/>
        <v>14675083.629904848</v>
      </c>
      <c r="AU75" s="262">
        <f t="shared" si="15"/>
        <v>15128244.423514321</v>
      </c>
      <c r="AV75" s="262">
        <f t="shared" si="15"/>
        <v>15595000.04093208</v>
      </c>
      <c r="AW75" s="262">
        <f t="shared" si="15"/>
        <v>16075758.326872373</v>
      </c>
      <c r="AX75" s="262">
        <f t="shared" si="15"/>
        <v>16570939.361390874</v>
      </c>
      <c r="AY75" s="262">
        <f t="shared" si="15"/>
        <v>17080975.826944929</v>
      </c>
      <c r="AZ75" s="262">
        <f t="shared" si="15"/>
        <v>17606313.386465605</v>
      </c>
    </row>
    <row r="76" spans="1:52" s="267" customFormat="1" ht="16.5" thickBot="1" x14ac:dyDescent="0.3">
      <c r="A76" s="264"/>
      <c r="B76" s="265">
        <v>0</v>
      </c>
      <c r="C76" s="265">
        <v>1</v>
      </c>
      <c r="D76" s="265">
        <f>C76+1</f>
        <v>2</v>
      </c>
      <c r="E76" s="265">
        <f t="shared" ref="E76:AA76" si="16">D76+1</f>
        <v>3</v>
      </c>
      <c r="F76" s="265">
        <f t="shared" si="16"/>
        <v>4</v>
      </c>
      <c r="G76" s="265">
        <f t="shared" si="16"/>
        <v>5</v>
      </c>
      <c r="H76" s="265">
        <f t="shared" si="16"/>
        <v>6</v>
      </c>
      <c r="I76" s="265">
        <f t="shared" si="16"/>
        <v>7</v>
      </c>
      <c r="J76" s="265">
        <f t="shared" si="16"/>
        <v>8</v>
      </c>
      <c r="K76" s="265">
        <f t="shared" si="16"/>
        <v>9</v>
      </c>
      <c r="L76" s="265">
        <f t="shared" si="16"/>
        <v>10</v>
      </c>
      <c r="M76" s="266">
        <f t="shared" si="16"/>
        <v>11</v>
      </c>
      <c r="N76" s="265">
        <f t="shared" si="16"/>
        <v>12</v>
      </c>
      <c r="O76" s="265">
        <f t="shared" si="16"/>
        <v>13</v>
      </c>
      <c r="P76" s="265">
        <f t="shared" si="16"/>
        <v>14</v>
      </c>
      <c r="Q76" s="265">
        <f t="shared" si="16"/>
        <v>15</v>
      </c>
      <c r="R76" s="265">
        <f t="shared" si="16"/>
        <v>16</v>
      </c>
      <c r="S76" s="265">
        <f t="shared" si="16"/>
        <v>17</v>
      </c>
      <c r="T76" s="265">
        <f t="shared" si="16"/>
        <v>18</v>
      </c>
      <c r="U76" s="265">
        <f t="shared" si="16"/>
        <v>19</v>
      </c>
      <c r="V76" s="265">
        <f t="shared" si="16"/>
        <v>20</v>
      </c>
      <c r="W76" s="265">
        <f t="shared" si="16"/>
        <v>21</v>
      </c>
      <c r="X76" s="265">
        <f t="shared" si="16"/>
        <v>22</v>
      </c>
      <c r="Y76" s="265">
        <f t="shared" si="16"/>
        <v>23</v>
      </c>
      <c r="Z76" s="265">
        <f t="shared" si="16"/>
        <v>24</v>
      </c>
      <c r="AA76" s="265">
        <f t="shared" si="16"/>
        <v>25</v>
      </c>
    </row>
    <row r="77" spans="1:52" x14ac:dyDescent="0.25">
      <c r="A77" s="243" t="s">
        <v>253</v>
      </c>
      <c r="B77" s="229">
        <f>B44</f>
        <v>2022</v>
      </c>
      <c r="C77" s="229">
        <f t="shared" ref="C77:AZ77" si="17">C44</f>
        <v>2023</v>
      </c>
      <c r="D77" s="229">
        <f t="shared" si="17"/>
        <v>2024</v>
      </c>
      <c r="E77" s="229">
        <f t="shared" si="17"/>
        <v>2025</v>
      </c>
      <c r="F77" s="229">
        <f t="shared" si="17"/>
        <v>2026</v>
      </c>
      <c r="G77" s="229">
        <f t="shared" si="17"/>
        <v>2027</v>
      </c>
      <c r="H77" s="229">
        <f t="shared" si="17"/>
        <v>2028</v>
      </c>
      <c r="I77" s="229">
        <f t="shared" si="17"/>
        <v>2029</v>
      </c>
      <c r="J77" s="229">
        <f t="shared" si="17"/>
        <v>2030</v>
      </c>
      <c r="K77" s="229">
        <f t="shared" si="17"/>
        <v>2031</v>
      </c>
      <c r="L77" s="229">
        <f t="shared" si="17"/>
        <v>2032</v>
      </c>
      <c r="M77" s="244">
        <f t="shared" si="17"/>
        <v>2033</v>
      </c>
      <c r="N77" s="229">
        <f t="shared" si="17"/>
        <v>2034</v>
      </c>
      <c r="O77" s="229">
        <f t="shared" si="17"/>
        <v>2035</v>
      </c>
      <c r="P77" s="229">
        <f t="shared" si="17"/>
        <v>2036</v>
      </c>
      <c r="Q77" s="229">
        <f t="shared" si="17"/>
        <v>2037</v>
      </c>
      <c r="R77" s="229">
        <f t="shared" si="17"/>
        <v>2038</v>
      </c>
      <c r="S77" s="229">
        <f t="shared" si="17"/>
        <v>2039</v>
      </c>
      <c r="T77" s="229">
        <f t="shared" si="17"/>
        <v>2040</v>
      </c>
      <c r="U77" s="229">
        <f t="shared" si="17"/>
        <v>2041</v>
      </c>
      <c r="V77" s="229">
        <f t="shared" si="17"/>
        <v>2042</v>
      </c>
      <c r="W77" s="229">
        <f t="shared" si="17"/>
        <v>2043</v>
      </c>
      <c r="X77" s="229">
        <f t="shared" si="17"/>
        <v>2044</v>
      </c>
      <c r="Y77" s="229">
        <f t="shared" si="17"/>
        <v>2045</v>
      </c>
      <c r="Z77" s="229">
        <f t="shared" si="17"/>
        <v>2046</v>
      </c>
      <c r="AA77" s="229">
        <f t="shared" si="17"/>
        <v>2047</v>
      </c>
      <c r="AB77" s="229">
        <f t="shared" si="17"/>
        <v>2048</v>
      </c>
      <c r="AC77" s="229">
        <f t="shared" si="17"/>
        <v>2049</v>
      </c>
      <c r="AD77" s="229">
        <f t="shared" si="17"/>
        <v>2050</v>
      </c>
      <c r="AE77" s="229">
        <f t="shared" si="17"/>
        <v>2051</v>
      </c>
      <c r="AF77" s="229">
        <f t="shared" si="17"/>
        <v>2052</v>
      </c>
      <c r="AG77" s="229">
        <f t="shared" si="17"/>
        <v>2053</v>
      </c>
      <c r="AH77" s="229">
        <f t="shared" si="17"/>
        <v>2054</v>
      </c>
      <c r="AI77" s="229">
        <f t="shared" si="17"/>
        <v>2055</v>
      </c>
      <c r="AJ77" s="229">
        <f t="shared" si="17"/>
        <v>2056</v>
      </c>
      <c r="AK77" s="229">
        <f t="shared" si="17"/>
        <v>2057</v>
      </c>
      <c r="AL77" s="229">
        <f t="shared" si="17"/>
        <v>2058</v>
      </c>
      <c r="AM77" s="229">
        <f t="shared" si="17"/>
        <v>2059</v>
      </c>
      <c r="AN77" s="229">
        <f t="shared" si="17"/>
        <v>2060</v>
      </c>
      <c r="AO77" s="229">
        <f t="shared" si="17"/>
        <v>2061</v>
      </c>
      <c r="AP77" s="229">
        <f t="shared" si="17"/>
        <v>2062</v>
      </c>
      <c r="AQ77" s="229">
        <f t="shared" si="17"/>
        <v>2063</v>
      </c>
      <c r="AR77" s="229">
        <f t="shared" si="17"/>
        <v>2064</v>
      </c>
      <c r="AS77" s="229">
        <f t="shared" si="17"/>
        <v>2065</v>
      </c>
      <c r="AT77" s="229">
        <f t="shared" si="17"/>
        <v>2066</v>
      </c>
      <c r="AU77" s="229">
        <f t="shared" si="17"/>
        <v>2067</v>
      </c>
      <c r="AV77" s="229">
        <f t="shared" si="17"/>
        <v>2068</v>
      </c>
      <c r="AW77" s="229">
        <f t="shared" si="17"/>
        <v>2069</v>
      </c>
      <c r="AX77" s="229">
        <f t="shared" si="17"/>
        <v>2070</v>
      </c>
      <c r="AY77" s="229">
        <f t="shared" si="17"/>
        <v>2071</v>
      </c>
      <c r="AZ77" s="229">
        <f t="shared" si="17"/>
        <v>2072</v>
      </c>
    </row>
    <row r="78" spans="1:52" s="205" customFormat="1" ht="14.25" x14ac:dyDescent="0.25">
      <c r="A78" s="254" t="s">
        <v>472</v>
      </c>
      <c r="B78" s="255">
        <f t="shared" ref="B78:AZ78" si="18">B71</f>
        <v>248472</v>
      </c>
      <c r="C78" s="255">
        <f t="shared" si="18"/>
        <v>165648.00000000003</v>
      </c>
      <c r="D78" s="255">
        <f t="shared" si="18"/>
        <v>4988381.0760037154</v>
      </c>
      <c r="E78" s="255">
        <f t="shared" si="18"/>
        <v>5153210.0294974009</v>
      </c>
      <c r="F78" s="255">
        <f t="shared" si="18"/>
        <v>5323105.6940147905</v>
      </c>
      <c r="G78" s="255">
        <f t="shared" si="18"/>
        <v>5498082.173503208</v>
      </c>
      <c r="H78" s="255">
        <f t="shared" si="18"/>
        <v>5678289.2639508601</v>
      </c>
      <c r="I78" s="255">
        <f t="shared" si="18"/>
        <v>5863883.8836865192</v>
      </c>
      <c r="J78" s="255">
        <f t="shared" si="18"/>
        <v>6017277.4097576151</v>
      </c>
      <c r="K78" s="255">
        <f t="shared" si="18"/>
        <v>6214136.8144815732</v>
      </c>
      <c r="L78" s="255">
        <f t="shared" si="18"/>
        <v>6416883.3179218322</v>
      </c>
      <c r="M78" s="256">
        <f t="shared" si="18"/>
        <v>6616069.4683583425</v>
      </c>
      <c r="N78" s="255">
        <f t="shared" si="18"/>
        <v>6830836.5845640637</v>
      </c>
      <c r="O78" s="255">
        <f t="shared" si="18"/>
        <v>7052028.0308305398</v>
      </c>
      <c r="P78" s="255">
        <f t="shared" si="18"/>
        <v>7242086.2882283702</v>
      </c>
      <c r="Q78" s="255">
        <f t="shared" si="18"/>
        <v>7476710.3662188696</v>
      </c>
      <c r="R78" s="255">
        <f t="shared" si="18"/>
        <v>7718354.483123661</v>
      </c>
      <c r="S78" s="255">
        <f t="shared" si="18"/>
        <v>8023222.8999295104</v>
      </c>
      <c r="T78" s="255">
        <f t="shared" si="18"/>
        <v>8278922.4353528731</v>
      </c>
      <c r="U78" s="255">
        <f t="shared" si="18"/>
        <v>8542292.9568389319</v>
      </c>
      <c r="V78" s="255">
        <f t="shared" si="18"/>
        <v>8775814.345138358</v>
      </c>
      <c r="W78" s="255">
        <f t="shared" si="18"/>
        <v>9042181.5046655629</v>
      </c>
      <c r="X78" s="255">
        <f t="shared" si="18"/>
        <v>9329582.3056959417</v>
      </c>
      <c r="Y78" s="255">
        <f t="shared" si="18"/>
        <v>9625605.1307572275</v>
      </c>
      <c r="Z78" s="255">
        <f t="shared" si="18"/>
        <v>9930508.6405703556</v>
      </c>
      <c r="AA78" s="255">
        <f t="shared" si="18"/>
        <v>10244559.255677875</v>
      </c>
      <c r="AB78" s="255">
        <f t="shared" si="18"/>
        <v>10568031.389238622</v>
      </c>
      <c r="AC78" s="255">
        <f t="shared" si="18"/>
        <v>10901207.686806193</v>
      </c>
      <c r="AD78" s="255">
        <f t="shared" si="18"/>
        <v>11244379.273300789</v>
      </c>
      <c r="AE78" s="255">
        <f t="shared" si="18"/>
        <v>11597846.007390223</v>
      </c>
      <c r="AF78" s="255">
        <f t="shared" si="18"/>
        <v>11961916.743502343</v>
      </c>
      <c r="AG78" s="255">
        <f t="shared" si="18"/>
        <v>12336909.601697823</v>
      </c>
      <c r="AH78" s="255">
        <f t="shared" si="18"/>
        <v>12723152.245639168</v>
      </c>
      <c r="AI78" s="255">
        <f t="shared" si="18"/>
        <v>13120982.168898754</v>
      </c>
      <c r="AJ78" s="255">
        <f t="shared" si="18"/>
        <v>13530746.989856128</v>
      </c>
      <c r="AK78" s="255">
        <f t="shared" si="18"/>
        <v>13952804.755442219</v>
      </c>
      <c r="AL78" s="255">
        <f t="shared" si="18"/>
        <v>14387524.253995897</v>
      </c>
      <c r="AM78" s="255">
        <f t="shared" si="18"/>
        <v>14835285.337506186</v>
      </c>
      <c r="AN78" s="255">
        <f t="shared" si="18"/>
        <v>15296479.25352178</v>
      </c>
      <c r="AO78" s="255">
        <f t="shared" si="18"/>
        <v>15771508.987017846</v>
      </c>
      <c r="AP78" s="255">
        <f t="shared" si="18"/>
        <v>16260789.612518791</v>
      </c>
      <c r="AQ78" s="255">
        <f t="shared" si="18"/>
        <v>16764748.656784767</v>
      </c>
      <c r="AR78" s="255">
        <f t="shared" si="18"/>
        <v>17259967.730156969</v>
      </c>
      <c r="AS78" s="255">
        <f t="shared" si="18"/>
        <v>17793902.117952086</v>
      </c>
      <c r="AT78" s="255">
        <f t="shared" si="18"/>
        <v>18343854.53738106</v>
      </c>
      <c r="AU78" s="255">
        <f t="shared" si="18"/>
        <v>18910305.529392902</v>
      </c>
      <c r="AV78" s="255">
        <f t="shared" si="18"/>
        <v>19493750.0511651</v>
      </c>
      <c r="AW78" s="255">
        <f t="shared" si="18"/>
        <v>20094697.908590466</v>
      </c>
      <c r="AX78" s="255">
        <f t="shared" si="18"/>
        <v>20713674.201738592</v>
      </c>
      <c r="AY78" s="255">
        <f t="shared" si="18"/>
        <v>21351219.783681162</v>
      </c>
      <c r="AZ78" s="255">
        <f t="shared" si="18"/>
        <v>22007891.733082008</v>
      </c>
    </row>
    <row r="79" spans="1:52" x14ac:dyDescent="0.25">
      <c r="A79" s="259" t="s">
        <v>252</v>
      </c>
      <c r="B79" s="257">
        <f t="shared" ref="B79:AZ79" si="19">-B70</f>
        <v>0</v>
      </c>
      <c r="C79" s="257">
        <f t="shared" si="19"/>
        <v>0</v>
      </c>
      <c r="D79" s="257">
        <f t="shared" si="19"/>
        <v>56616.440666666676</v>
      </c>
      <c r="E79" s="257">
        <f t="shared" si="19"/>
        <v>56616.440666666676</v>
      </c>
      <c r="F79" s="257">
        <f t="shared" si="19"/>
        <v>56616.440666666676</v>
      </c>
      <c r="G79" s="257">
        <f t="shared" si="19"/>
        <v>56616.440666666676</v>
      </c>
      <c r="H79" s="257">
        <f t="shared" si="19"/>
        <v>56616.440666666676</v>
      </c>
      <c r="I79" s="257">
        <f t="shared" si="19"/>
        <v>56616.440666666676</v>
      </c>
      <c r="J79" s="257">
        <f t="shared" si="19"/>
        <v>56616.440666666676</v>
      </c>
      <c r="K79" s="257">
        <f t="shared" si="19"/>
        <v>56616.440666666676</v>
      </c>
      <c r="L79" s="257">
        <f t="shared" si="19"/>
        <v>56616.440666666676</v>
      </c>
      <c r="M79" s="258">
        <f t="shared" si="19"/>
        <v>56616.440666666676</v>
      </c>
      <c r="N79" s="257">
        <f t="shared" si="19"/>
        <v>56616.440666666676</v>
      </c>
      <c r="O79" s="257">
        <f t="shared" si="19"/>
        <v>56616.440666666676</v>
      </c>
      <c r="P79" s="257">
        <f t="shared" si="19"/>
        <v>56616.440666666676</v>
      </c>
      <c r="Q79" s="257">
        <f t="shared" si="19"/>
        <v>56616.440666666676</v>
      </c>
      <c r="R79" s="257">
        <f t="shared" si="19"/>
        <v>56616.440666666676</v>
      </c>
      <c r="S79" s="257">
        <f t="shared" si="19"/>
        <v>0</v>
      </c>
      <c r="T79" s="257">
        <f t="shared" si="19"/>
        <v>0</v>
      </c>
      <c r="U79" s="257">
        <f t="shared" si="19"/>
        <v>0</v>
      </c>
      <c r="V79" s="257">
        <f t="shared" si="19"/>
        <v>0</v>
      </c>
      <c r="W79" s="257">
        <f t="shared" si="19"/>
        <v>0</v>
      </c>
      <c r="X79" s="257">
        <f t="shared" si="19"/>
        <v>0</v>
      </c>
      <c r="Y79" s="257">
        <f t="shared" si="19"/>
        <v>0</v>
      </c>
      <c r="Z79" s="257">
        <f t="shared" si="19"/>
        <v>0</v>
      </c>
      <c r="AA79" s="257">
        <f t="shared" si="19"/>
        <v>0</v>
      </c>
      <c r="AB79" s="257">
        <f t="shared" si="19"/>
        <v>0</v>
      </c>
      <c r="AC79" s="257">
        <f t="shared" si="19"/>
        <v>0</v>
      </c>
      <c r="AD79" s="257">
        <f t="shared" si="19"/>
        <v>0</v>
      </c>
      <c r="AE79" s="257">
        <f t="shared" si="19"/>
        <v>0</v>
      </c>
      <c r="AF79" s="257">
        <f t="shared" si="19"/>
        <v>0</v>
      </c>
      <c r="AG79" s="257">
        <f t="shared" si="19"/>
        <v>0</v>
      </c>
      <c r="AH79" s="257">
        <f t="shared" si="19"/>
        <v>0</v>
      </c>
      <c r="AI79" s="257">
        <f t="shared" si="19"/>
        <v>0</v>
      </c>
      <c r="AJ79" s="257">
        <f t="shared" si="19"/>
        <v>0</v>
      </c>
      <c r="AK79" s="257">
        <f t="shared" si="19"/>
        <v>0</v>
      </c>
      <c r="AL79" s="257">
        <f t="shared" si="19"/>
        <v>0</v>
      </c>
      <c r="AM79" s="257">
        <f t="shared" si="19"/>
        <v>0</v>
      </c>
      <c r="AN79" s="257">
        <f t="shared" si="19"/>
        <v>0</v>
      </c>
      <c r="AO79" s="257">
        <f t="shared" si="19"/>
        <v>0</v>
      </c>
      <c r="AP79" s="257">
        <f t="shared" si="19"/>
        <v>0</v>
      </c>
      <c r="AQ79" s="257">
        <f t="shared" si="19"/>
        <v>0</v>
      </c>
      <c r="AR79" s="257">
        <f t="shared" si="19"/>
        <v>0</v>
      </c>
      <c r="AS79" s="257">
        <f t="shared" si="19"/>
        <v>0</v>
      </c>
      <c r="AT79" s="257">
        <f t="shared" si="19"/>
        <v>0</v>
      </c>
      <c r="AU79" s="257">
        <f t="shared" si="19"/>
        <v>0</v>
      </c>
      <c r="AV79" s="257">
        <f t="shared" si="19"/>
        <v>0</v>
      </c>
      <c r="AW79" s="257">
        <f t="shared" si="19"/>
        <v>0</v>
      </c>
      <c r="AX79" s="257">
        <f t="shared" si="19"/>
        <v>0</v>
      </c>
      <c r="AY79" s="257">
        <f t="shared" si="19"/>
        <v>0</v>
      </c>
      <c r="AZ79" s="257">
        <f t="shared" si="19"/>
        <v>0</v>
      </c>
    </row>
    <row r="80" spans="1:52" x14ac:dyDescent="0.25">
      <c r="A80" s="259" t="s">
        <v>443</v>
      </c>
      <c r="B80" s="257">
        <f t="shared" ref="B80:AZ80" si="20">B72</f>
        <v>0</v>
      </c>
      <c r="C80" s="257">
        <f t="shared" si="20"/>
        <v>0</v>
      </c>
      <c r="D80" s="257">
        <f t="shared" si="20"/>
        <v>0</v>
      </c>
      <c r="E80" s="257">
        <f t="shared" si="20"/>
        <v>0</v>
      </c>
      <c r="F80" s="257">
        <f t="shared" si="20"/>
        <v>0</v>
      </c>
      <c r="G80" s="257">
        <f t="shared" si="20"/>
        <v>0</v>
      </c>
      <c r="H80" s="257">
        <f t="shared" si="20"/>
        <v>0</v>
      </c>
      <c r="I80" s="257">
        <f t="shared" si="20"/>
        <v>0</v>
      </c>
      <c r="J80" s="257">
        <f t="shared" si="20"/>
        <v>0</v>
      </c>
      <c r="K80" s="257">
        <f t="shared" si="20"/>
        <v>0</v>
      </c>
      <c r="L80" s="257">
        <f t="shared" si="20"/>
        <v>0</v>
      </c>
      <c r="M80" s="258">
        <f t="shared" si="20"/>
        <v>0</v>
      </c>
      <c r="N80" s="257">
        <f t="shared" si="20"/>
        <v>0</v>
      </c>
      <c r="O80" s="257">
        <f t="shared" si="20"/>
        <v>0</v>
      </c>
      <c r="P80" s="257">
        <f t="shared" si="20"/>
        <v>0</v>
      </c>
      <c r="Q80" s="257">
        <f t="shared" si="20"/>
        <v>0</v>
      </c>
      <c r="R80" s="257">
        <f t="shared" si="20"/>
        <v>0</v>
      </c>
      <c r="S80" s="257">
        <f t="shared" si="20"/>
        <v>0</v>
      </c>
      <c r="T80" s="257">
        <f t="shared" si="20"/>
        <v>0</v>
      </c>
      <c r="U80" s="257">
        <f t="shared" si="20"/>
        <v>0</v>
      </c>
      <c r="V80" s="257">
        <f t="shared" si="20"/>
        <v>0</v>
      </c>
      <c r="W80" s="257">
        <f t="shared" si="20"/>
        <v>0</v>
      </c>
      <c r="X80" s="257">
        <f t="shared" si="20"/>
        <v>0</v>
      </c>
      <c r="Y80" s="257">
        <f t="shared" si="20"/>
        <v>0</v>
      </c>
      <c r="Z80" s="257">
        <f t="shared" si="20"/>
        <v>0</v>
      </c>
      <c r="AA80" s="257">
        <f t="shared" si="20"/>
        <v>0</v>
      </c>
      <c r="AB80" s="257">
        <f t="shared" si="20"/>
        <v>0</v>
      </c>
      <c r="AC80" s="257">
        <f t="shared" si="20"/>
        <v>0</v>
      </c>
      <c r="AD80" s="257">
        <f t="shared" si="20"/>
        <v>0</v>
      </c>
      <c r="AE80" s="257">
        <f t="shared" si="20"/>
        <v>0</v>
      </c>
      <c r="AF80" s="257">
        <f t="shared" si="20"/>
        <v>0</v>
      </c>
      <c r="AG80" s="257">
        <f t="shared" si="20"/>
        <v>0</v>
      </c>
      <c r="AH80" s="257">
        <f t="shared" si="20"/>
        <v>0</v>
      </c>
      <c r="AI80" s="257">
        <f t="shared" si="20"/>
        <v>0</v>
      </c>
      <c r="AJ80" s="257">
        <f t="shared" si="20"/>
        <v>0</v>
      </c>
      <c r="AK80" s="257">
        <f t="shared" si="20"/>
        <v>0</v>
      </c>
      <c r="AL80" s="257">
        <f t="shared" si="20"/>
        <v>0</v>
      </c>
      <c r="AM80" s="257">
        <f t="shared" si="20"/>
        <v>0</v>
      </c>
      <c r="AN80" s="257">
        <f t="shared" si="20"/>
        <v>0</v>
      </c>
      <c r="AO80" s="257">
        <f t="shared" si="20"/>
        <v>0</v>
      </c>
      <c r="AP80" s="257">
        <f t="shared" si="20"/>
        <v>0</v>
      </c>
      <c r="AQ80" s="257">
        <f t="shared" si="20"/>
        <v>0</v>
      </c>
      <c r="AR80" s="257">
        <f t="shared" si="20"/>
        <v>0</v>
      </c>
      <c r="AS80" s="257">
        <f t="shared" si="20"/>
        <v>0</v>
      </c>
      <c r="AT80" s="257">
        <f t="shared" si="20"/>
        <v>0</v>
      </c>
      <c r="AU80" s="257">
        <f t="shared" si="20"/>
        <v>0</v>
      </c>
      <c r="AV80" s="257">
        <f t="shared" si="20"/>
        <v>0</v>
      </c>
      <c r="AW80" s="257">
        <f t="shared" si="20"/>
        <v>0</v>
      </c>
      <c r="AX80" s="257">
        <f t="shared" si="20"/>
        <v>0</v>
      </c>
      <c r="AY80" s="257">
        <f t="shared" si="20"/>
        <v>0</v>
      </c>
      <c r="AZ80" s="257">
        <f t="shared" si="20"/>
        <v>0</v>
      </c>
    </row>
    <row r="81" spans="1:52" x14ac:dyDescent="0.25">
      <c r="A81" s="259" t="s">
        <v>251</v>
      </c>
      <c r="B81" s="257">
        <f>IF(SUM($B$74:B74)+SUM($A$81:A81)&gt;0,0,SUM($B$74:B74)-SUM($A$81:A81))</f>
        <v>-49694.400000000001</v>
      </c>
      <c r="C81" s="257">
        <f>IF(SUM($B$74:C74)+SUM($A$81:B81)&gt;0,0,SUM($B$74:C74)-SUM($A$81:B81))</f>
        <v>-33129.599999999999</v>
      </c>
      <c r="D81" s="257">
        <f>IF(SUM($B$74:D74)+SUM($A$81:C81)&gt;0,0,SUM($B$74:D74)-SUM($A$81:C81))</f>
        <v>-997676.21520074317</v>
      </c>
      <c r="E81" s="257">
        <f>IF(SUM($B$74:E74)+SUM($A$81:D81)&gt;0,0,SUM($B$74:E74)-SUM($A$81:D81))</f>
        <v>-1030642.0058994801</v>
      </c>
      <c r="F81" s="257">
        <f>IF(SUM($B$74:F74)+SUM($A$81:E81)&gt;0,0,SUM($B$74:F74)-SUM($A$81:E81))</f>
        <v>-1064621.1388029582</v>
      </c>
      <c r="G81" s="257">
        <f>IF(SUM($B$74:G74)+SUM($A$81:F81)&gt;0,0,SUM($B$74:G74)-SUM($A$81:F81))</f>
        <v>-1099616.4347006413</v>
      </c>
      <c r="H81" s="257">
        <f>IF(SUM($B$74:H74)+SUM($A$81:G81)&gt;0,0,SUM($B$74:H74)-SUM($A$81:G81))</f>
        <v>-1135657.8527901722</v>
      </c>
      <c r="I81" s="257">
        <f>IF(SUM($B$74:I74)+SUM($A$81:H81)&gt;0,0,SUM($B$74:I74)-SUM($A$81:H81))</f>
        <v>-1172776.7767373035</v>
      </c>
      <c r="J81" s="257">
        <f>IF(SUM($B$74:J74)+SUM($A$81:I81)&gt;0,0,SUM($B$74:J74)-SUM($A$81:I81))</f>
        <v>-1203455.4819515236</v>
      </c>
      <c r="K81" s="257">
        <f>IF(SUM($B$74:K74)+SUM($A$81:J81)&gt;0,0,SUM($B$74:K74)-SUM($A$81:J81))</f>
        <v>-1242827.3628963139</v>
      </c>
      <c r="L81" s="257">
        <f>IF(SUM($B$74:L74)+SUM($A$81:K81)&gt;0,0,SUM($B$74:L74)-SUM($A$81:K81))</f>
        <v>-1283376.6635843664</v>
      </c>
      <c r="M81" s="258">
        <f>IF(SUM($B$74:M74)+SUM($A$81:L81)&gt;0,0,SUM($B$74:M74)-SUM($A$81:L81))</f>
        <v>-1323213.8936716691</v>
      </c>
      <c r="N81" s="257">
        <f>IF(SUM($B$74:N74)+SUM($A$81:M81)&gt;0,0,SUM($B$74:N74)-SUM($A$81:M81))</f>
        <v>-1366167.3169128131</v>
      </c>
      <c r="O81" s="257">
        <f>IF(SUM($B$74:O74)+SUM($A$81:N81)&gt;0,0,SUM($B$74:O74)-SUM($A$81:N81))</f>
        <v>-1410405.6061661076</v>
      </c>
      <c r="P81" s="257">
        <f>IF(SUM($B$74:P74)+SUM($A$81:O81)&gt;0,0,SUM($B$74:P74)-SUM($A$81:O81))</f>
        <v>-1448417.257645674</v>
      </c>
      <c r="Q81" s="257">
        <f>IF(SUM($B$74:Q74)+SUM($A$81:P81)&gt;0,0,SUM($B$74:Q74)-SUM($A$81:P81))</f>
        <v>-1495342.0732437745</v>
      </c>
      <c r="R81" s="257">
        <f>IF(SUM($B$74:R74)+SUM($A$81:Q81)&gt;0,0,SUM($B$74:R74)-SUM($A$81:Q81))</f>
        <v>-1543670.8966247328</v>
      </c>
      <c r="S81" s="257">
        <f>IF(SUM($B$74:S74)+SUM($A$81:R81)&gt;0,0,SUM($B$74:S74)-SUM($A$81:R81))</f>
        <v>-1604644.5799859017</v>
      </c>
      <c r="T81" s="257">
        <f>IF(SUM($B$74:T74)+SUM($A$81:S81)&gt;0,0,SUM($B$74:T74)-SUM($A$81:S81))</f>
        <v>-1655784.4870705754</v>
      </c>
      <c r="U81" s="257">
        <f>IF(SUM($B$74:U74)+SUM($A$81:T81)&gt;0,0,SUM($B$74:U74)-SUM($A$81:T81))</f>
        <v>-1708458.5913677849</v>
      </c>
      <c r="V81" s="257">
        <f>IF(SUM($B$74:V74)+SUM($A$81:U81)&gt;0,0,SUM($B$74:V74)-SUM($A$81:U81))</f>
        <v>-1755162.8690276705</v>
      </c>
      <c r="W81" s="257">
        <f>IF(SUM($B$74:W74)+SUM($A$81:V81)&gt;0,0,SUM($B$74:W74)-SUM($A$81:V81))</f>
        <v>-1808436.3009331115</v>
      </c>
      <c r="X81" s="257">
        <f>IF(SUM($B$74:X74)+SUM($A$81:W81)&gt;0,0,SUM($B$74:X74)-SUM($A$81:W81))</f>
        <v>-1865916.4611391872</v>
      </c>
      <c r="Y81" s="257">
        <f>IF(SUM($B$74:Y74)+SUM($A$81:X81)&gt;0,0,SUM($B$74:Y74)-SUM($A$81:X81))</f>
        <v>-1925121.0261514448</v>
      </c>
      <c r="Z81" s="257">
        <f>IF(SUM($B$74:Z74)+SUM($A$81:Y81)&gt;0,0,SUM($B$74:Z74)-SUM($A$81:Y81))</f>
        <v>-1986101.7281140722</v>
      </c>
      <c r="AA81" s="257">
        <f>IF(SUM($B$74:AA74)+SUM($A$81:Z81)&gt;0,0,SUM($B$74:AA74)-SUM($A$81:Z81))</f>
        <v>-2048911.8511355743</v>
      </c>
      <c r="AB81" s="257">
        <f>IF(SUM($B$74:AB74)+SUM($A$81:AA81)&gt;0,0,SUM($B$74:AB74)-SUM($A$81:AA81))</f>
        <v>-2113606.2778477222</v>
      </c>
      <c r="AC81" s="257">
        <f>IF(SUM($B$74:AC74)+SUM($A$81:AB81)&gt;0,0,SUM($B$74:AC74)-SUM($A$81:AB81))</f>
        <v>-2180241.5373612419</v>
      </c>
      <c r="AD81" s="257">
        <f>IF(SUM($B$74:AD74)+SUM($A$81:AC81)&gt;0,0,SUM($B$74:AD74)-SUM($A$81:AC81))</f>
        <v>-2248875.8546601608</v>
      </c>
      <c r="AE81" s="257">
        <f>IF(SUM($B$74:AE74)+SUM($A$81:AD81)&gt;0,0,SUM($B$74:AE74)-SUM($A$81:AD81))</f>
        <v>-2319569.2014780417</v>
      </c>
      <c r="AF81" s="257">
        <f>IF(SUM($B$74:AF74)+SUM($A$81:AE81)&gt;0,0,SUM($B$74:AF74)-SUM($A$81:AE81))</f>
        <v>-2392383.3487004712</v>
      </c>
      <c r="AG81" s="257">
        <f>IF(SUM($B$74:AG74)+SUM($A$81:AF81)&gt;0,0,SUM($B$74:AG74)-SUM($A$81:AF81))</f>
        <v>-2467381.920339562</v>
      </c>
      <c r="AH81" s="257">
        <f>IF(SUM($B$74:AH74)+SUM($A$81:AG81)&gt;0,0,SUM($B$74:AH74)-SUM($A$81:AG81))</f>
        <v>-2544630.4491278306</v>
      </c>
      <c r="AI81" s="257">
        <f>IF(SUM($B$74:AI74)+SUM($A$81:AH81)&gt;0,0,SUM($B$74:AI74)-SUM($A$81:AH81))</f>
        <v>-2624196.4337797537</v>
      </c>
      <c r="AJ81" s="257">
        <f>IF(SUM($B$74:AJ74)+SUM($A$81:AI81)&gt;0,0,SUM($B$74:AJ74)-SUM($A$81:AI81))</f>
        <v>-2706149.3979712278</v>
      </c>
      <c r="AK81" s="257">
        <f>IF(SUM($B$74:AK74)+SUM($A$81:AJ81)&gt;0,0,SUM($B$74:AK74)-SUM($A$81:AJ81))</f>
        <v>-2790560.9510884434</v>
      </c>
      <c r="AL81" s="257">
        <f>IF(SUM($B$74:AL74)+SUM($A$81:AK81)&gt;0,0,SUM($B$74:AL74)-SUM($A$81:AK81))</f>
        <v>-2877504.8507991806</v>
      </c>
      <c r="AM81" s="257">
        <f>IF(SUM($B$74:AM74)+SUM($A$81:AL81)&gt;0,0,SUM($B$74:AM74)-SUM($A$81:AL81))</f>
        <v>-2967057.0675012395</v>
      </c>
      <c r="AN81" s="257">
        <f>IF(SUM($B$74:AN74)+SUM($A$81:AM81)&gt;0,0,SUM($B$74:AN74)-SUM($A$81:AM81))</f>
        <v>-3059295.850704357</v>
      </c>
      <c r="AO81" s="257">
        <f>IF(SUM($B$74:AO74)+SUM($A$81:AN81)&gt;0,0,SUM($B$74:AO74)-SUM($A$81:AN81))</f>
        <v>-3154301.797403574</v>
      </c>
      <c r="AP81" s="257">
        <f>IF(SUM($B$74:AP74)+SUM($A$81:AO81)&gt;0,0,SUM($B$74:AP74)-SUM($A$81:AO81))</f>
        <v>-3252157.9225037545</v>
      </c>
      <c r="AQ81" s="257">
        <f>IF(SUM($B$74:AQ74)+SUM($A$81:AP81)&gt;0,0,SUM($B$74:AQ74)-SUM($A$81:AP81))</f>
        <v>-3352949.7313569486</v>
      </c>
      <c r="AR81" s="257">
        <f>IF(SUM($B$74:AR74)+SUM($A$81:AQ81)&gt;0,0,SUM($B$74:AR74)-SUM($A$81:AQ81))</f>
        <v>-3451993.5460314006</v>
      </c>
      <c r="AS81" s="257">
        <f>IF(SUM($B$74:AS74)+SUM($A$81:AR81)&gt;0,0,SUM($B$74:AS74)-SUM($A$81:AR81))</f>
        <v>-3558780.4235904217</v>
      </c>
      <c r="AT81" s="257">
        <f>IF(SUM($B$74:AT74)+SUM($A$81:AS81)&gt;0,0,SUM($B$74:AT74)-SUM($A$81:AS81))</f>
        <v>-3668770.9074762166</v>
      </c>
      <c r="AU81" s="257">
        <f>IF(SUM($B$74:AU74)+SUM($A$81:AT81)&gt;0,0,SUM($B$74:AU74)-SUM($A$81:AT81))</f>
        <v>-3782061.1058785766</v>
      </c>
      <c r="AV81" s="257">
        <f>IF(SUM($B$74:AV74)+SUM($A$81:AU81)&gt;0,0,SUM($B$74:AV74)-SUM($A$81:AU81))</f>
        <v>-3898750.0102330148</v>
      </c>
      <c r="AW81" s="257">
        <f>IF(SUM($B$74:AW74)+SUM($A$81:AV81)&gt;0,0,SUM($B$74:AW74)-SUM($A$81:AV81))</f>
        <v>-4018939.5817180872</v>
      </c>
      <c r="AX81" s="257">
        <f>IF(SUM($B$74:AX74)+SUM($A$81:AW81)&gt;0,0,SUM($B$74:AX74)-SUM($A$81:AW81))</f>
        <v>-4142734.8403477222</v>
      </c>
      <c r="AY81" s="257">
        <f>IF(SUM($B$74:AY74)+SUM($A$81:AX81)&gt;0,0,SUM($B$74:AY74)-SUM($A$81:AX81))</f>
        <v>-4270243.9567362368</v>
      </c>
      <c r="AZ81" s="257">
        <f>IF(SUM($B$74:AZ74)+SUM($A$81:AY81)&gt;0,0,SUM($B$74:AZ74)-SUM($A$81:AY81))</f>
        <v>-4401578.3466164023</v>
      </c>
    </row>
    <row r="82" spans="1:52" x14ac:dyDescent="0.25">
      <c r="A82" s="259" t="s">
        <v>444</v>
      </c>
      <c r="B82" s="268">
        <f>IF(((SUM($B$61:B61)+SUM($B$63:B67))+SUM($B$84:B84))&lt;0,((SUM($B$61:B61)+SUM($B$63:B67))+SUM($B$84:B84))*0.18-SUM($A$82:A82),IF(SUM(A$82:$B82)&lt;0,0-SUM(A$82:$B82),0))</f>
        <v>-223372.97999999998</v>
      </c>
      <c r="C82" s="268">
        <f>IF(((SUM($B$61:C61)+SUM($B$63:C67))+SUM($B$84:C84))&lt;0,((SUM($B$61:C61)+SUM($B$63:C67))+SUM($B$84:C84))*0.18-SUM($A$82:B82),IF(SUM($B$82:B82)&lt;0,0-SUM($B$82:B82),0))</f>
        <v>5951.6999999999825</v>
      </c>
      <c r="D82" s="268">
        <f>IF(((SUM($B$61:D61)+SUM($B$63:D67))+SUM($B$84:D84))&lt;0,((SUM($B$61:D61)+SUM($B$63:D67))+SUM($B$84:D84))*0.18-SUM($A$82:C82),IF(SUM($B$82:C82)&lt;0,0-SUM($B$82:C82),0))</f>
        <v>217421.28</v>
      </c>
      <c r="E82" s="268">
        <f>IF(((SUM($B$61:E61)+SUM($B$63:E67))+SUM($B$84:E84))&lt;0,((SUM($B$61:E61)+SUM($B$63:E67))+SUM($B$84:E84))*0.18-SUM($A$82:D82),IF(SUM($B$82:D82)&lt;0,0-SUM($B$82:D82),0))</f>
        <v>0</v>
      </c>
      <c r="F82" s="268">
        <f>IF(((SUM($B$61:F61)+SUM($B$63:F67))+SUM($B$84:F84))&lt;0,((SUM($B$61:F61)+SUM($B$63:F67))+SUM($B$84:F84))*0.18-SUM($A$82:E82),IF(SUM($B$82:E82)&lt;0,0-SUM($B$82:E82),0))</f>
        <v>0</v>
      </c>
      <c r="G82" s="268">
        <f>IF(((SUM($B$61:G61)+SUM($B$63:G67))+SUM($B$84:G84))&lt;0,((SUM($B$61:G61)+SUM($B$63:G67))+SUM($B$84:G84))*0.18-SUM($A$82:F82),IF(SUM($B$82:F82)&lt;0,0-SUM($B$82:F82),0))</f>
        <v>0</v>
      </c>
      <c r="H82" s="268">
        <f>IF(((SUM($B$61:H61)+SUM($B$63:H67))+SUM($B$84:H84))&lt;0,((SUM($B$61:H61)+SUM($B$63:H67))+SUM($B$84:H84))*0.18-SUM($A$82:G82),IF(SUM($B$82:G82)&lt;0,0-SUM($B$82:G82),0))</f>
        <v>0</v>
      </c>
      <c r="I82" s="268">
        <f>IF(((SUM($B$61:I61)+SUM($B$63:I67))+SUM($B$84:I84))&lt;0,((SUM($B$61:I61)+SUM($B$63:I67))+SUM($B$84:I84))*0.18-SUM($A$82:H82),IF(SUM($B$82:H82)&lt;0,0-SUM($B$82:H82),0))</f>
        <v>0</v>
      </c>
      <c r="J82" s="268">
        <f>IF(((SUM($B$61:J61)+SUM($B$63:J67))+SUM($B$84:J84))&lt;0,((SUM($B$61:J61)+SUM($B$63:J67))+SUM($B$84:J84))*0.18-SUM($A$82:I82),IF(SUM($B$82:I82)&lt;0,0-SUM($B$82:I82),0))</f>
        <v>0</v>
      </c>
      <c r="K82" s="268">
        <f>IF(((SUM($B$61:K61)+SUM($B$63:K67))+SUM($B$84:K84))&lt;0,((SUM($B$61:K61)+SUM($B$63:K67))+SUM($B$84:K84))*0.18-SUM($A$82:J82),IF(SUM($B$82:J82)&lt;0,0-SUM($B$82:J82),0))</f>
        <v>0</v>
      </c>
      <c r="L82" s="268">
        <f>IF(((SUM($B$61:L61)+SUM($B$63:L67))+SUM($B$84:L84))&lt;0,((SUM($B$61:L61)+SUM($B$63:L67))+SUM($B$84:L84))*0.18-SUM($A$82:K82),IF(SUM($B$82:K82)&lt;0,0-SUM($B$82:K82),0))</f>
        <v>0</v>
      </c>
      <c r="M82" s="258">
        <f>IF(((SUM($B$61:M61)+SUM($B$63:M67))+SUM($B$84:M84))&lt;0,((SUM($B$61:M61)+SUM($B$63:M67))+SUM($B$84:M84))*0.18-SUM($A$82:L82),IF(SUM($B$82:L82)&lt;0,0-SUM($B$82:L82),0))</f>
        <v>0</v>
      </c>
      <c r="N82" s="268">
        <f>IF(((SUM($B$61:N61)+SUM($B$63:N67))+SUM($B$84:N84))&lt;0,((SUM($B$61:N61)+SUM($B$63:N67))+SUM($B$84:N84))*0.18-SUM($A$82:M82),IF(SUM($B$82:M82)&lt;0,0-SUM($B$82:M82),0))</f>
        <v>0</v>
      </c>
      <c r="O82" s="268">
        <f>IF(((SUM($B$61:O61)+SUM($B$63:O67))+SUM($B$84:O84))&lt;0,((SUM($B$61:O61)+SUM($B$63:O67))+SUM($B$84:O84))*0.18-SUM($A$82:N82),IF(SUM($B$82:N82)&lt;0,0-SUM($B$82:N82),0))</f>
        <v>0</v>
      </c>
      <c r="P82" s="268">
        <f>IF(((SUM($B$61:P61)+SUM($B$63:P67))+SUM($B$84:P84))&lt;0,((SUM($B$61:P61)+SUM($B$63:P67))+SUM($B$84:P84))*0.18-SUM($A$82:O82),IF(SUM($B$82:O82)&lt;0,0-SUM($B$82:O82),0))</f>
        <v>0</v>
      </c>
      <c r="Q82" s="268">
        <f>IF(((SUM($B$61:Q61)+SUM($B$63:Q67))+SUM($B$84:Q84))&lt;0,((SUM($B$61:Q61)+SUM($B$63:Q67))+SUM($B$84:Q84))*0.18-SUM($A$82:P82),IF(SUM($B$82:P82)&lt;0,0-SUM($B$82:P82),0))</f>
        <v>0</v>
      </c>
      <c r="R82" s="268">
        <f>IF(((SUM($B$61:R61)+SUM($B$63:R67))+SUM($B$84:R84))&lt;0,((SUM($B$61:R61)+SUM($B$63:R67))+SUM($B$84:R84))*0.18-SUM($A$82:Q82),IF(SUM($B$82:Q82)&lt;0,0-SUM($B$82:Q82),0))</f>
        <v>0</v>
      </c>
      <c r="S82" s="268">
        <f>IF(((SUM($B$61:S61)+SUM($B$63:S67))+SUM($B$84:S84))&lt;0,((SUM($B$61:S61)+SUM($B$63:S67))+SUM($B$84:S84))*0.18-SUM($A$82:R82),IF(SUM($B$82:R82)&lt;0,0-SUM($B$82:R82),0))</f>
        <v>0</v>
      </c>
      <c r="T82" s="268">
        <f>IF(((SUM($B$61:T61)+SUM($B$63:T67))+SUM($B$84:T84))&lt;0,((SUM($B$61:T61)+SUM($B$63:T67))+SUM($B$84:T84))*0.18-SUM($A$82:S82),IF(SUM($B$82:S82)&lt;0,0-SUM($B$82:S82),0))</f>
        <v>0</v>
      </c>
      <c r="U82" s="268">
        <f>IF(((SUM($B$61:U61)+SUM($B$63:U67))+SUM($B$84:U84))&lt;0,((SUM($B$61:U61)+SUM($B$63:U67))+SUM($B$84:U84))*0.18-SUM($A$82:T82),IF(SUM($B$82:T82)&lt;0,0-SUM($B$82:T82),0))</f>
        <v>0</v>
      </c>
      <c r="V82" s="268">
        <f>IF(((SUM($B$61:V61)+SUM($B$63:V67))+SUM($B$84:V84))&lt;0,((SUM($B$61:V61)+SUM($B$63:V67))+SUM($B$84:V84))*0.18-SUM($A$82:U82),IF(SUM($B$82:U82)&lt;0,0-SUM($B$82:U82),0))</f>
        <v>0</v>
      </c>
      <c r="W82" s="268">
        <f>IF(((SUM($B$61:W61)+SUM($B$63:W67))+SUM($B$84:W84))&lt;0,((SUM($B$61:W61)+SUM($B$63:W67))+SUM($B$84:W84))*0.18-SUM($A$82:V82),IF(SUM($B$82:V82)&lt;0,0-SUM($B$82:V82),0))</f>
        <v>0</v>
      </c>
      <c r="X82" s="268">
        <f>IF(((SUM($B$61:X61)+SUM($B$63:X67))+SUM($B$84:X84))&lt;0,((SUM($B$61:X61)+SUM($B$63:X67))+SUM($B$84:X84))*0.18-SUM($A$82:W82),IF(SUM($B$82:W82)&lt;0,0-SUM($B$82:W82),0))</f>
        <v>0</v>
      </c>
      <c r="Y82" s="268">
        <f>IF(((SUM($B$61:Y61)+SUM($B$63:Y67))+SUM($B$84:Y84))&lt;0,((SUM($B$61:Y61)+SUM($B$63:Y67))+SUM($B$84:Y84))*0.18-SUM($A$82:X82),IF(SUM($B$82:X82)&lt;0,0-SUM($B$82:X82),0))</f>
        <v>0</v>
      </c>
      <c r="Z82" s="268">
        <f>IF(((SUM($B$61:Z61)+SUM($B$63:Z67))+SUM($B$84:Z84))&lt;0,((SUM($B$61:Z61)+SUM($B$63:Z67))+SUM($B$84:Z84))*0.18-SUM($A$82:Y82),IF(SUM($B$82:Y82)&lt;0,0-SUM($B$82:Y82),0))</f>
        <v>0</v>
      </c>
      <c r="AA82" s="268">
        <f>IF(((SUM($B$61:AA61)+SUM($B$63:AA67))+SUM($B$84:AA84))&lt;0,((SUM($B$61:AA61)+SUM($B$63:AA67))+SUM($B$84:AA84))*0.18-SUM($A$82:Z82),IF(SUM($B$82:Z82)&lt;0,0-SUM($B$82:Z82),0))</f>
        <v>0</v>
      </c>
      <c r="AB82" s="268">
        <f>IF(((SUM($B$61:AB61)+SUM($B$63:AB67))+SUM($B$84:AB84))&lt;0,((SUM($B$61:AB61)+SUM($B$63:AB67))+SUM($B$84:AB84))*0.18-SUM($A$82:AA82),IF(SUM($B$82:AA82)&lt;0,0-SUM($B$82:AA82),0))</f>
        <v>0</v>
      </c>
      <c r="AC82" s="268">
        <f>IF(((SUM($B$61:AC61)+SUM($B$63:AC67))+SUM($B$84:AC84))&lt;0,((SUM($B$61:AC61)+SUM($B$63:AC67))+SUM($B$84:AC84))*0.18-SUM($A$82:AB82),IF(SUM($B$82:AB82)&lt;0,0-SUM($B$82:AB82),0))</f>
        <v>0</v>
      </c>
      <c r="AD82" s="268">
        <f>IF(((SUM($B$61:AD61)+SUM($B$63:AD67))+SUM($B$84:AD84))&lt;0,((SUM($B$61:AD61)+SUM($B$63:AD67))+SUM($B$84:AD84))*0.18-SUM($A$82:AC82),IF(SUM($B$82:AC82)&lt;0,0-SUM($B$82:AC82),0))</f>
        <v>0</v>
      </c>
      <c r="AE82" s="268">
        <f>IF(((SUM($B$61:AE61)+SUM($B$63:AE67))+SUM($B$84:AE84))&lt;0,((SUM($B$61:AE61)+SUM($B$63:AE67))+SUM($B$84:AE84))*0.18-SUM($A$82:AD82),IF(SUM($B$82:AD82)&lt;0,0-SUM($B$82:AD82),0))</f>
        <v>0</v>
      </c>
      <c r="AF82" s="268">
        <f>IF(((SUM($B$61:AF61)+SUM($B$63:AF67))+SUM($B$84:AF84))&lt;0,((SUM($B$61:AF61)+SUM($B$63:AF67))+SUM($B$84:AF84))*0.18-SUM($A$82:AE82),IF(SUM($B$82:AE82)&lt;0,0-SUM($B$82:AE82),0))</f>
        <v>0</v>
      </c>
      <c r="AG82" s="268">
        <f>IF(((SUM($B$61:AG61)+SUM($B$63:AG67))+SUM($B$84:AG84))&lt;0,((SUM($B$61:AG61)+SUM($B$63:AG67))+SUM($B$84:AG84))*0.18-SUM($A$82:AF82),IF(SUM($B$82:AF82)&lt;0,0-SUM($B$82:AF82),0))</f>
        <v>0</v>
      </c>
      <c r="AH82" s="268">
        <f>IF(((SUM($B$61:AH61)+SUM($B$63:AH67))+SUM($B$84:AH84))&lt;0,((SUM($B$61:AH61)+SUM($B$63:AH67))+SUM($B$84:AH84))*0.18-SUM($A$82:AG82),IF(SUM($B$82:AG82)&lt;0,0-SUM($B$82:AG82),0))</f>
        <v>0</v>
      </c>
      <c r="AI82" s="268">
        <f>IF(((SUM($B$61:AI61)+SUM($B$63:AI67))+SUM($B$84:AI84))&lt;0,((SUM($B$61:AI61)+SUM($B$63:AI67))+SUM($B$84:AI84))*0.18-SUM($A$82:AH82),IF(SUM($B$82:AH82)&lt;0,0-SUM($B$82:AH82),0))</f>
        <v>0</v>
      </c>
      <c r="AJ82" s="268">
        <f>IF(((SUM($B$61:AJ61)+SUM($B$63:AJ67))+SUM($B$84:AJ84))&lt;0,((SUM($B$61:AJ61)+SUM($B$63:AJ67))+SUM($B$84:AJ84))*0.18-SUM($A$82:AI82),IF(SUM($B$82:AI82)&lt;0,0-SUM($B$82:AI82),0))</f>
        <v>0</v>
      </c>
      <c r="AK82" s="268">
        <f>IF(((SUM($B$61:AK61)+SUM($B$63:AK67))+SUM($B$84:AK84))&lt;0,((SUM($B$61:AK61)+SUM($B$63:AK67))+SUM($B$84:AK84))*0.18-SUM($A$82:AJ82),IF(SUM($B$82:AJ82)&lt;0,0-SUM($B$82:AJ82),0))</f>
        <v>0</v>
      </c>
      <c r="AL82" s="268">
        <f>IF(((SUM($B$61:AL61)+SUM($B$63:AL67))+SUM($B$84:AL84))&lt;0,((SUM($B$61:AL61)+SUM($B$63:AL67))+SUM($B$84:AL84))*0.18-SUM($A$82:AK82),IF(SUM($B$82:AK82)&lt;0,0-SUM($B$82:AK82),0))</f>
        <v>0</v>
      </c>
      <c r="AM82" s="268">
        <f>IF(((SUM($B$61:AM61)+SUM($B$63:AM67))+SUM($B$84:AM84))&lt;0,((SUM($B$61:AM61)+SUM($B$63:AM67))+SUM($B$84:AM84))*0.18-SUM($A$82:AL82),IF(SUM($B$82:AL82)&lt;0,0-SUM($B$82:AL82),0))</f>
        <v>0</v>
      </c>
      <c r="AN82" s="268">
        <f>IF(((SUM($B$61:AN61)+SUM($B$63:AN67))+SUM($B$84:AN84))&lt;0,((SUM($B$61:AN61)+SUM($B$63:AN67))+SUM($B$84:AN84))*0.18-SUM($A$82:AM82),IF(SUM($B$82:AM82)&lt;0,0-SUM($B$82:AM82),0))</f>
        <v>0</v>
      </c>
      <c r="AO82" s="268">
        <f>IF(((SUM($B$61:AO61)+SUM($B$63:AO67))+SUM($B$84:AO84))&lt;0,((SUM($B$61:AO61)+SUM($B$63:AO67))+SUM($B$84:AO84))*0.18-SUM($A$82:AN82),IF(SUM($B$82:AN82)&lt;0,0-SUM($B$82:AN82),0))</f>
        <v>0</v>
      </c>
      <c r="AP82" s="268">
        <f>IF(((SUM($B$61:AP61)+SUM($B$63:AP67))+SUM($B$84:AP84))&lt;0,((SUM($B$61:AP61)+SUM($B$63:AP67))+SUM($B$84:AP84))*0.18-SUM($A$82:AO82),IF(SUM($B$82:AO82)&lt;0,0-SUM($B$82:AO82),0))</f>
        <v>0</v>
      </c>
      <c r="AQ82" s="268">
        <f>IF(((SUM($B$61:AQ61)+SUM($B$63:AQ67))+SUM($B$84:AQ84))&lt;0,((SUM($B$61:AQ61)+SUM($B$63:AQ67))+SUM($B$84:AQ84))*0.18-SUM($A$82:AP82),IF(SUM($B$82:AP82)&lt;0,0-SUM($B$82:AP82),0))</f>
        <v>0</v>
      </c>
      <c r="AR82" s="268">
        <f>IF(((SUM($B$61:AR61)+SUM($B$63:AR67))+SUM($B$84:AR84))&lt;0,((SUM($B$61:AR61)+SUM($B$63:AR67))+SUM($B$84:AR84))*0.18-SUM($A$82:AQ82),IF(SUM($B$82:AQ82)&lt;0,0-SUM($B$82:AQ82),0))</f>
        <v>0</v>
      </c>
      <c r="AS82" s="268">
        <f>IF(((SUM($B$61:AS61)+SUM($B$63:AS67))+SUM($B$84:AS84))&lt;0,((SUM($B$61:AS61)+SUM($B$63:AS67))+SUM($B$84:AS84))*0.18-SUM($A$82:AR82),IF(SUM($B$82:AR82)&lt;0,0-SUM($B$82:AR82),0))</f>
        <v>0</v>
      </c>
      <c r="AT82" s="268">
        <f>IF(((SUM($B$61:AT61)+SUM($B$63:AT67))+SUM($B$84:AT84))&lt;0,((SUM($B$61:AT61)+SUM($B$63:AT67))+SUM($B$84:AT84))*0.18-SUM($A$82:AS82),IF(SUM($B$82:AS82)&lt;0,0-SUM($B$82:AS82),0))</f>
        <v>0</v>
      </c>
      <c r="AU82" s="268">
        <f>IF(((SUM($B$61:AU61)+SUM($B$63:AU67))+SUM($B$84:AU84))&lt;0,((SUM($B$61:AU61)+SUM($B$63:AU67))+SUM($B$84:AU84))*0.18-SUM($A$82:AT82),IF(SUM($B$82:AT82)&lt;0,0-SUM($B$82:AT82),0))</f>
        <v>0</v>
      </c>
      <c r="AV82" s="268">
        <f>IF(((SUM($B$61:AV61)+SUM($B$63:AV67))+SUM($B$84:AV84))&lt;0,((SUM($B$61:AV61)+SUM($B$63:AV67))+SUM($B$84:AV84))*0.18-SUM($A$82:AU82),IF(SUM($B$82:AU82)&lt;0,0-SUM($B$82:AU82),0))</f>
        <v>0</v>
      </c>
      <c r="AW82" s="268">
        <f>IF(((SUM($B$61:AW61)+SUM($B$63:AW67))+SUM($B$84:AW84))&lt;0,((SUM($B$61:AW61)+SUM($B$63:AW67))+SUM($B$84:AW84))*0.18-SUM($A$82:AV82),IF(SUM($B$82:AV82)&lt;0,0-SUM($B$82:AV82),0))</f>
        <v>0</v>
      </c>
      <c r="AX82" s="268">
        <f>IF(((SUM($B$61:AX61)+SUM($B$63:AX67))+SUM($B$84:AX84))&lt;0,((SUM($B$61:AX61)+SUM($B$63:AX67))+SUM($B$84:AX84))*0.18-SUM($A$82:AW82),IF(SUM($B$82:AW82)&lt;0,0-SUM($B$82:AW82),0))</f>
        <v>0</v>
      </c>
      <c r="AY82" s="268">
        <f>IF(((SUM($B$61:AY61)+SUM($B$63:AY67))+SUM($B$84:AY84))&lt;0,((SUM($B$61:AY61)+SUM($B$63:AY67))+SUM($B$84:AY84))*0.18-SUM($A$82:AX82),IF(SUM($B$82:AX82)&lt;0,0-SUM($B$82:AX82),0))</f>
        <v>0</v>
      </c>
      <c r="AZ82" s="268">
        <f>IF(((SUM($B$61:AZ61)+SUM($B$63:AZ67))+SUM($B$84:AZ84))&lt;0,((SUM($B$61:AZ61)+SUM($B$63:AZ67))+SUM($B$84:AZ84))*0.18-SUM($A$82:AY82),IF(SUM($B$82:AY82)&lt;0,0-SUM($B$82:AY82),0))</f>
        <v>0</v>
      </c>
    </row>
    <row r="83" spans="1:52" x14ac:dyDescent="0.25">
      <c r="A83" s="259" t="s">
        <v>445</v>
      </c>
      <c r="B83" s="257">
        <f>-B61*(B36)</f>
        <v>0</v>
      </c>
      <c r="C83" s="257">
        <f t="shared" ref="C83:AZ83" si="21">-(C61-B61)*$B$36</f>
        <v>0</v>
      </c>
      <c r="D83" s="257">
        <f t="shared" si="21"/>
        <v>0</v>
      </c>
      <c r="E83" s="257">
        <f t="shared" si="21"/>
        <v>0</v>
      </c>
      <c r="F83" s="257">
        <f t="shared" si="21"/>
        <v>0</v>
      </c>
      <c r="G83" s="257">
        <f t="shared" si="21"/>
        <v>0</v>
      </c>
      <c r="H83" s="257">
        <f t="shared" si="21"/>
        <v>0</v>
      </c>
      <c r="I83" s="257">
        <f t="shared" si="21"/>
        <v>0</v>
      </c>
      <c r="J83" s="257">
        <f t="shared" si="21"/>
        <v>0</v>
      </c>
      <c r="K83" s="257">
        <f t="shared" si="21"/>
        <v>0</v>
      </c>
      <c r="L83" s="257">
        <f t="shared" si="21"/>
        <v>0</v>
      </c>
      <c r="M83" s="258">
        <f t="shared" si="21"/>
        <v>0</v>
      </c>
      <c r="N83" s="257">
        <f t="shared" si="21"/>
        <v>0</v>
      </c>
      <c r="O83" s="257">
        <f t="shared" si="21"/>
        <v>0</v>
      </c>
      <c r="P83" s="257">
        <f t="shared" si="21"/>
        <v>0</v>
      </c>
      <c r="Q83" s="257">
        <f t="shared" si="21"/>
        <v>0</v>
      </c>
      <c r="R83" s="257">
        <f t="shared" si="21"/>
        <v>0</v>
      </c>
      <c r="S83" s="257">
        <f t="shared" si="21"/>
        <v>0</v>
      </c>
      <c r="T83" s="257">
        <f t="shared" si="21"/>
        <v>0</v>
      </c>
      <c r="U83" s="257">
        <f t="shared" si="21"/>
        <v>0</v>
      </c>
      <c r="V83" s="257">
        <f t="shared" si="21"/>
        <v>0</v>
      </c>
      <c r="W83" s="257">
        <f t="shared" si="21"/>
        <v>0</v>
      </c>
      <c r="X83" s="257">
        <f t="shared" si="21"/>
        <v>0</v>
      </c>
      <c r="Y83" s="257">
        <f t="shared" si="21"/>
        <v>0</v>
      </c>
      <c r="Z83" s="257">
        <f t="shared" si="21"/>
        <v>0</v>
      </c>
      <c r="AA83" s="257">
        <f t="shared" si="21"/>
        <v>0</v>
      </c>
      <c r="AB83" s="257">
        <f t="shared" si="21"/>
        <v>0</v>
      </c>
      <c r="AC83" s="257">
        <f t="shared" si="21"/>
        <v>0</v>
      </c>
      <c r="AD83" s="257">
        <f t="shared" si="21"/>
        <v>0</v>
      </c>
      <c r="AE83" s="257">
        <f t="shared" si="21"/>
        <v>0</v>
      </c>
      <c r="AF83" s="257">
        <f t="shared" si="21"/>
        <v>0</v>
      </c>
      <c r="AG83" s="257">
        <f t="shared" si="21"/>
        <v>0</v>
      </c>
      <c r="AH83" s="257">
        <f t="shared" si="21"/>
        <v>0</v>
      </c>
      <c r="AI83" s="257">
        <f t="shared" si="21"/>
        <v>0</v>
      </c>
      <c r="AJ83" s="257">
        <f t="shared" si="21"/>
        <v>0</v>
      </c>
      <c r="AK83" s="257">
        <f t="shared" si="21"/>
        <v>0</v>
      </c>
      <c r="AL83" s="257">
        <f t="shared" si="21"/>
        <v>0</v>
      </c>
      <c r="AM83" s="257">
        <f t="shared" si="21"/>
        <v>0</v>
      </c>
      <c r="AN83" s="257">
        <f t="shared" si="21"/>
        <v>0</v>
      </c>
      <c r="AO83" s="257">
        <f t="shared" si="21"/>
        <v>0</v>
      </c>
      <c r="AP83" s="257">
        <f t="shared" si="21"/>
        <v>0</v>
      </c>
      <c r="AQ83" s="257">
        <f t="shared" si="21"/>
        <v>0</v>
      </c>
      <c r="AR83" s="257">
        <f t="shared" si="21"/>
        <v>0</v>
      </c>
      <c r="AS83" s="257">
        <f t="shared" si="21"/>
        <v>0</v>
      </c>
      <c r="AT83" s="257">
        <f t="shared" si="21"/>
        <v>0</v>
      </c>
      <c r="AU83" s="257">
        <f t="shared" si="21"/>
        <v>0</v>
      </c>
      <c r="AV83" s="257">
        <f t="shared" si="21"/>
        <v>0</v>
      </c>
      <c r="AW83" s="257">
        <f t="shared" si="21"/>
        <v>0</v>
      </c>
      <c r="AX83" s="257">
        <f t="shared" si="21"/>
        <v>0</v>
      </c>
      <c r="AY83" s="257">
        <f t="shared" si="21"/>
        <v>0</v>
      </c>
      <c r="AZ83" s="257">
        <f t="shared" si="21"/>
        <v>0</v>
      </c>
    </row>
    <row r="84" spans="1:52" x14ac:dyDescent="0.25">
      <c r="A84" s="259" t="s">
        <v>250</v>
      </c>
      <c r="B84" s="257">
        <v>-1489433</v>
      </c>
      <c r="C84" s="257">
        <v>-132583</v>
      </c>
      <c r="D84" s="257"/>
      <c r="E84" s="257">
        <v>0</v>
      </c>
      <c r="F84" s="257">
        <v>0</v>
      </c>
      <c r="G84" s="257">
        <v>0</v>
      </c>
      <c r="H84" s="257">
        <v>0</v>
      </c>
      <c r="I84" s="257">
        <v>0</v>
      </c>
      <c r="J84" s="257">
        <v>0</v>
      </c>
      <c r="K84" s="257">
        <v>0</v>
      </c>
      <c r="L84" s="257">
        <v>0</v>
      </c>
      <c r="M84" s="258">
        <v>0</v>
      </c>
      <c r="N84" s="257">
        <v>0</v>
      </c>
      <c r="O84" s="257">
        <v>0</v>
      </c>
      <c r="P84" s="257">
        <v>0</v>
      </c>
      <c r="Q84" s="257">
        <v>0</v>
      </c>
      <c r="R84" s="257">
        <v>0</v>
      </c>
      <c r="S84" s="257">
        <v>0</v>
      </c>
      <c r="T84" s="257">
        <v>0</v>
      </c>
      <c r="U84" s="257">
        <v>0</v>
      </c>
      <c r="V84" s="257">
        <v>0</v>
      </c>
      <c r="W84" s="257">
        <v>0</v>
      </c>
      <c r="X84" s="257">
        <v>0</v>
      </c>
      <c r="Y84" s="257">
        <v>0</v>
      </c>
      <c r="Z84" s="257">
        <v>0</v>
      </c>
      <c r="AA84" s="257">
        <v>0</v>
      </c>
      <c r="AB84" s="257">
        <v>0</v>
      </c>
      <c r="AC84" s="257">
        <v>0</v>
      </c>
      <c r="AD84" s="257">
        <v>0</v>
      </c>
      <c r="AE84" s="257">
        <v>0</v>
      </c>
      <c r="AF84" s="257">
        <v>0</v>
      </c>
      <c r="AG84" s="257">
        <v>0</v>
      </c>
      <c r="AH84" s="257">
        <v>0</v>
      </c>
      <c r="AI84" s="257">
        <v>0</v>
      </c>
      <c r="AJ84" s="257">
        <v>0</v>
      </c>
      <c r="AK84" s="257">
        <v>0</v>
      </c>
      <c r="AL84" s="257">
        <v>0</v>
      </c>
      <c r="AM84" s="257">
        <v>0</v>
      </c>
      <c r="AN84" s="257">
        <v>0</v>
      </c>
      <c r="AO84" s="257">
        <v>0</v>
      </c>
      <c r="AP84" s="257">
        <v>0</v>
      </c>
      <c r="AQ84" s="257">
        <v>0</v>
      </c>
      <c r="AR84" s="257">
        <v>0</v>
      </c>
      <c r="AS84" s="257">
        <v>0</v>
      </c>
      <c r="AT84" s="257">
        <v>0</v>
      </c>
      <c r="AU84" s="257">
        <v>0</v>
      </c>
      <c r="AV84" s="257">
        <v>0</v>
      </c>
      <c r="AW84" s="257">
        <v>0</v>
      </c>
      <c r="AX84" s="257">
        <v>0</v>
      </c>
      <c r="AY84" s="257">
        <v>0</v>
      </c>
      <c r="AZ84" s="257">
        <v>0</v>
      </c>
    </row>
    <row r="85" spans="1:52" x14ac:dyDescent="0.25">
      <c r="A85" s="259" t="s">
        <v>446</v>
      </c>
      <c r="B85" s="257">
        <f t="shared" ref="B85:AZ85" si="22">B56-B57</f>
        <v>0</v>
      </c>
      <c r="C85" s="257">
        <f t="shared" si="22"/>
        <v>0</v>
      </c>
      <c r="D85" s="257">
        <f t="shared" si="22"/>
        <v>0</v>
      </c>
      <c r="E85" s="257">
        <f t="shared" si="22"/>
        <v>0</v>
      </c>
      <c r="F85" s="257">
        <f t="shared" si="22"/>
        <v>0</v>
      </c>
      <c r="G85" s="257">
        <f t="shared" si="22"/>
        <v>0</v>
      </c>
      <c r="H85" s="257">
        <f t="shared" si="22"/>
        <v>0</v>
      </c>
      <c r="I85" s="257">
        <f t="shared" si="22"/>
        <v>0</v>
      </c>
      <c r="J85" s="257">
        <f t="shared" si="22"/>
        <v>0</v>
      </c>
      <c r="K85" s="257">
        <f t="shared" si="22"/>
        <v>0</v>
      </c>
      <c r="L85" s="257">
        <f t="shared" si="22"/>
        <v>0</v>
      </c>
      <c r="M85" s="258">
        <f t="shared" si="22"/>
        <v>0</v>
      </c>
      <c r="N85" s="257">
        <f t="shared" si="22"/>
        <v>0</v>
      </c>
      <c r="O85" s="257">
        <f t="shared" si="22"/>
        <v>0</v>
      </c>
      <c r="P85" s="257">
        <f t="shared" si="22"/>
        <v>0</v>
      </c>
      <c r="Q85" s="257">
        <f t="shared" si="22"/>
        <v>0</v>
      </c>
      <c r="R85" s="257">
        <f t="shared" si="22"/>
        <v>0</v>
      </c>
      <c r="S85" s="257">
        <f t="shared" si="22"/>
        <v>0</v>
      </c>
      <c r="T85" s="257">
        <f t="shared" si="22"/>
        <v>0</v>
      </c>
      <c r="U85" s="257">
        <f t="shared" si="22"/>
        <v>0</v>
      </c>
      <c r="V85" s="257">
        <f t="shared" si="22"/>
        <v>0</v>
      </c>
      <c r="W85" s="257">
        <f t="shared" si="22"/>
        <v>0</v>
      </c>
      <c r="X85" s="257">
        <f t="shared" si="22"/>
        <v>0</v>
      </c>
      <c r="Y85" s="257">
        <f t="shared" si="22"/>
        <v>0</v>
      </c>
      <c r="Z85" s="257">
        <f t="shared" si="22"/>
        <v>0</v>
      </c>
      <c r="AA85" s="257">
        <f t="shared" si="22"/>
        <v>0</v>
      </c>
      <c r="AB85" s="257">
        <f t="shared" si="22"/>
        <v>0</v>
      </c>
      <c r="AC85" s="257">
        <f t="shared" si="22"/>
        <v>0</v>
      </c>
      <c r="AD85" s="257">
        <f t="shared" si="22"/>
        <v>0</v>
      </c>
      <c r="AE85" s="257">
        <f t="shared" si="22"/>
        <v>0</v>
      </c>
      <c r="AF85" s="257">
        <f t="shared" si="22"/>
        <v>0</v>
      </c>
      <c r="AG85" s="257">
        <f t="shared" si="22"/>
        <v>0</v>
      </c>
      <c r="AH85" s="257">
        <f t="shared" si="22"/>
        <v>0</v>
      </c>
      <c r="AI85" s="257">
        <f t="shared" si="22"/>
        <v>0</v>
      </c>
      <c r="AJ85" s="257">
        <f t="shared" si="22"/>
        <v>0</v>
      </c>
      <c r="AK85" s="257">
        <f t="shared" si="22"/>
        <v>0</v>
      </c>
      <c r="AL85" s="257">
        <f t="shared" si="22"/>
        <v>0</v>
      </c>
      <c r="AM85" s="257">
        <f t="shared" si="22"/>
        <v>0</v>
      </c>
      <c r="AN85" s="257">
        <f t="shared" si="22"/>
        <v>0</v>
      </c>
      <c r="AO85" s="257">
        <f t="shared" si="22"/>
        <v>0</v>
      </c>
      <c r="AP85" s="257">
        <f t="shared" si="22"/>
        <v>0</v>
      </c>
      <c r="AQ85" s="257">
        <f t="shared" si="22"/>
        <v>0</v>
      </c>
      <c r="AR85" s="257">
        <f t="shared" si="22"/>
        <v>0</v>
      </c>
      <c r="AS85" s="257">
        <f t="shared" si="22"/>
        <v>0</v>
      </c>
      <c r="AT85" s="257">
        <f t="shared" si="22"/>
        <v>0</v>
      </c>
      <c r="AU85" s="257">
        <f t="shared" si="22"/>
        <v>0</v>
      </c>
      <c r="AV85" s="257">
        <f t="shared" si="22"/>
        <v>0</v>
      </c>
      <c r="AW85" s="257">
        <f t="shared" si="22"/>
        <v>0</v>
      </c>
      <c r="AX85" s="257">
        <f t="shared" si="22"/>
        <v>0</v>
      </c>
      <c r="AY85" s="257">
        <f t="shared" si="22"/>
        <v>0</v>
      </c>
      <c r="AZ85" s="257">
        <f t="shared" si="22"/>
        <v>0</v>
      </c>
    </row>
    <row r="86" spans="1:52" s="205" customFormat="1" ht="14.25" x14ac:dyDescent="0.25">
      <c r="A86" s="269" t="s">
        <v>249</v>
      </c>
      <c r="B86" s="255">
        <f>SUM(B78:B85)</f>
        <v>-1514028.38</v>
      </c>
      <c r="C86" s="255">
        <f t="shared" ref="C86:AZ86" si="23">SUM(C78:C85)</f>
        <v>5887.1000000000058</v>
      </c>
      <c r="D86" s="255">
        <f>SUM(D78:D85)</f>
        <v>4264742.5814696383</v>
      </c>
      <c r="E86" s="255">
        <f>SUM(E78:E85)</f>
        <v>4179184.464264587</v>
      </c>
      <c r="F86" s="255">
        <f t="shared" si="23"/>
        <v>4315100.995878499</v>
      </c>
      <c r="G86" s="255">
        <f t="shared" si="23"/>
        <v>4455082.1794692334</v>
      </c>
      <c r="H86" s="255">
        <f t="shared" si="23"/>
        <v>4599247.8518273542</v>
      </c>
      <c r="I86" s="255">
        <f t="shared" si="23"/>
        <v>4747723.547615882</v>
      </c>
      <c r="J86" s="255">
        <f t="shared" si="23"/>
        <v>4870438.3684727577</v>
      </c>
      <c r="K86" s="255">
        <f t="shared" si="23"/>
        <v>5027925.8922519255</v>
      </c>
      <c r="L86" s="255">
        <f t="shared" si="23"/>
        <v>5190123.095004132</v>
      </c>
      <c r="M86" s="256">
        <f t="shared" si="23"/>
        <v>5349472.0153533397</v>
      </c>
      <c r="N86" s="255">
        <f t="shared" si="23"/>
        <v>5521285.7083179168</v>
      </c>
      <c r="O86" s="255">
        <f t="shared" si="23"/>
        <v>5698238.8653310984</v>
      </c>
      <c r="P86" s="255">
        <f t="shared" si="23"/>
        <v>5850285.4712493625</v>
      </c>
      <c r="Q86" s="255">
        <f t="shared" si="23"/>
        <v>6037984.7336417614</v>
      </c>
      <c r="R86" s="255">
        <f t="shared" si="23"/>
        <v>6231300.0271655945</v>
      </c>
      <c r="S86" s="255">
        <f t="shared" si="23"/>
        <v>6418578.3199436087</v>
      </c>
      <c r="T86" s="255">
        <f t="shared" si="23"/>
        <v>6623137.9482822977</v>
      </c>
      <c r="U86" s="255">
        <f t="shared" si="23"/>
        <v>6833834.365471147</v>
      </c>
      <c r="V86" s="255">
        <f t="shared" si="23"/>
        <v>7020651.4761106875</v>
      </c>
      <c r="W86" s="255">
        <f t="shared" si="23"/>
        <v>7233745.2037324514</v>
      </c>
      <c r="X86" s="255">
        <f t="shared" si="23"/>
        <v>7463665.8445567545</v>
      </c>
      <c r="Y86" s="255">
        <f t="shared" si="23"/>
        <v>7700484.1046057828</v>
      </c>
      <c r="Z86" s="255">
        <f t="shared" si="23"/>
        <v>7944406.9124562833</v>
      </c>
      <c r="AA86" s="255">
        <f t="shared" si="23"/>
        <v>8195647.4045423009</v>
      </c>
      <c r="AB86" s="255">
        <f t="shared" si="23"/>
        <v>8454425.1113908999</v>
      </c>
      <c r="AC86" s="255">
        <f t="shared" si="23"/>
        <v>8720966.1494449507</v>
      </c>
      <c r="AD86" s="255">
        <f t="shared" si="23"/>
        <v>8995503.4186406285</v>
      </c>
      <c r="AE86" s="255">
        <f t="shared" si="23"/>
        <v>9278276.8059121817</v>
      </c>
      <c r="AF86" s="255">
        <f t="shared" si="23"/>
        <v>9569533.3948018719</v>
      </c>
      <c r="AG86" s="255">
        <f t="shared" si="23"/>
        <v>9869527.681358261</v>
      </c>
      <c r="AH86" s="255">
        <f t="shared" si="23"/>
        <v>10178521.796511337</v>
      </c>
      <c r="AI86" s="255">
        <f t="shared" si="23"/>
        <v>10496785.735119</v>
      </c>
      <c r="AJ86" s="255">
        <f t="shared" si="23"/>
        <v>10824597.5918849</v>
      </c>
      <c r="AK86" s="255">
        <f t="shared" si="23"/>
        <v>11162243.804353775</v>
      </c>
      <c r="AL86" s="255">
        <f t="shared" si="23"/>
        <v>11510019.403196717</v>
      </c>
      <c r="AM86" s="255">
        <f t="shared" si="23"/>
        <v>11868228.270004947</v>
      </c>
      <c r="AN86" s="255">
        <f t="shared" si="23"/>
        <v>12237183.402817423</v>
      </c>
      <c r="AO86" s="255">
        <f t="shared" si="23"/>
        <v>12617207.189614272</v>
      </c>
      <c r="AP86" s="255">
        <f t="shared" si="23"/>
        <v>13008631.690015037</v>
      </c>
      <c r="AQ86" s="255">
        <f t="shared" si="23"/>
        <v>13411798.925427819</v>
      </c>
      <c r="AR86" s="255">
        <f t="shared" si="23"/>
        <v>13807974.184125569</v>
      </c>
      <c r="AS86" s="255">
        <f t="shared" si="23"/>
        <v>14235121.694361664</v>
      </c>
      <c r="AT86" s="255">
        <f t="shared" si="23"/>
        <v>14675083.629904844</v>
      </c>
      <c r="AU86" s="255">
        <f t="shared" si="23"/>
        <v>15128244.423514325</v>
      </c>
      <c r="AV86" s="255">
        <f t="shared" si="23"/>
        <v>15595000.040932085</v>
      </c>
      <c r="AW86" s="255">
        <f t="shared" si="23"/>
        <v>16075758.326872379</v>
      </c>
      <c r="AX86" s="255">
        <f t="shared" si="23"/>
        <v>16570939.36139087</v>
      </c>
      <c r="AY86" s="255">
        <f t="shared" si="23"/>
        <v>17080975.826944925</v>
      </c>
      <c r="AZ86" s="255">
        <f t="shared" si="23"/>
        <v>17606313.386465605</v>
      </c>
    </row>
    <row r="87" spans="1:52" s="205" customFormat="1" ht="14.25" x14ac:dyDescent="0.25">
      <c r="A87" s="269" t="s">
        <v>473</v>
      </c>
      <c r="B87" s="255">
        <f>SUM($B$86:B86)</f>
        <v>-1514028.38</v>
      </c>
      <c r="C87" s="255">
        <f>SUM($B$86:C86)</f>
        <v>-1508141.2799999998</v>
      </c>
      <c r="D87" s="255">
        <f>SUM($B$86:D86)</f>
        <v>2756601.3014696385</v>
      </c>
      <c r="E87" s="255">
        <f>SUM($B$86:E86)</f>
        <v>6935785.7657342255</v>
      </c>
      <c r="F87" s="255">
        <f>SUM($B$86:F86)</f>
        <v>11250886.761612725</v>
      </c>
      <c r="G87" s="255">
        <f>SUM($B$86:G86)</f>
        <v>15705968.941081958</v>
      </c>
      <c r="H87" s="255">
        <f>SUM($B$86:H86)</f>
        <v>20305216.792909313</v>
      </c>
      <c r="I87" s="255">
        <f>SUM($B$86:I86)</f>
        <v>25052940.340525195</v>
      </c>
      <c r="J87" s="255">
        <f>SUM($B$86:J86)</f>
        <v>29923378.708997954</v>
      </c>
      <c r="K87" s="255">
        <f>SUM($B$86:K86)</f>
        <v>34951304.601249881</v>
      </c>
      <c r="L87" s="255">
        <f>SUM($B$86:L86)</f>
        <v>40141427.696254015</v>
      </c>
      <c r="M87" s="256">
        <f>SUM($B$86:M86)</f>
        <v>45490899.711607352</v>
      </c>
      <c r="N87" s="255">
        <f>SUM($B$86:N86)</f>
        <v>51012185.419925272</v>
      </c>
      <c r="O87" s="255">
        <f>SUM($B$86:O86)</f>
        <v>56710424.285256371</v>
      </c>
      <c r="P87" s="255">
        <f>SUM($B$86:P86)</f>
        <v>62560709.756505735</v>
      </c>
      <c r="Q87" s="255">
        <f>SUM($B$86:Q86)</f>
        <v>68598694.490147501</v>
      </c>
      <c r="R87" s="255">
        <f>SUM($B$86:R86)</f>
        <v>74829994.517313093</v>
      </c>
      <c r="S87" s="255">
        <f>SUM($B$86:S86)</f>
        <v>81248572.8372567</v>
      </c>
      <c r="T87" s="255">
        <f>SUM($B$86:T86)</f>
        <v>87871710.785539001</v>
      </c>
      <c r="U87" s="255">
        <f>SUM($B$86:U86)</f>
        <v>94705545.151010156</v>
      </c>
      <c r="V87" s="255">
        <f>SUM($B$86:V86)</f>
        <v>101726196.62712084</v>
      </c>
      <c r="W87" s="255">
        <f>SUM($B$86:W86)</f>
        <v>108959941.83085328</v>
      </c>
      <c r="X87" s="255">
        <f>SUM($B$86:X86)</f>
        <v>116423607.67541003</v>
      </c>
      <c r="Y87" s="255">
        <f>SUM($B$86:Y86)</f>
        <v>124124091.78001581</v>
      </c>
      <c r="Z87" s="255">
        <f>SUM($B$86:Z86)</f>
        <v>132068498.6924721</v>
      </c>
      <c r="AA87" s="255">
        <f>SUM($B$86:AA86)</f>
        <v>140264146.0970144</v>
      </c>
      <c r="AB87" s="255">
        <f>SUM($B$86:AB86)</f>
        <v>148718571.20840529</v>
      </c>
      <c r="AC87" s="255">
        <f>SUM($B$86:AC86)</f>
        <v>157439537.35785022</v>
      </c>
      <c r="AD87" s="255">
        <f>SUM($B$86:AD86)</f>
        <v>166435040.77649087</v>
      </c>
      <c r="AE87" s="255">
        <f>SUM($B$86:AE86)</f>
        <v>175713317.58240306</v>
      </c>
      <c r="AF87" s="255">
        <f>SUM($B$86:AF86)</f>
        <v>185282850.97720495</v>
      </c>
      <c r="AG87" s="255">
        <f>SUM($B$86:AG86)</f>
        <v>195152378.6585632</v>
      </c>
      <c r="AH87" s="255">
        <f>SUM($B$86:AH86)</f>
        <v>205330900.45507455</v>
      </c>
      <c r="AI87" s="255">
        <f>SUM($B$86:AI86)</f>
        <v>215827686.19019353</v>
      </c>
      <c r="AJ87" s="255">
        <f>SUM($B$86:AJ86)</f>
        <v>226652283.78207844</v>
      </c>
      <c r="AK87" s="255">
        <f>SUM($B$86:AK86)</f>
        <v>237814527.58643222</v>
      </c>
      <c r="AL87" s="255">
        <f>SUM($B$86:AL86)</f>
        <v>249324546.98962894</v>
      </c>
      <c r="AM87" s="255">
        <f>SUM($B$86:AM86)</f>
        <v>261192775.2596339</v>
      </c>
      <c r="AN87" s="255">
        <f>SUM($B$86:AN86)</f>
        <v>273429958.66245133</v>
      </c>
      <c r="AO87" s="255">
        <f>SUM($B$86:AO86)</f>
        <v>286047165.85206562</v>
      </c>
      <c r="AP87" s="255">
        <f>SUM($B$86:AP86)</f>
        <v>299055797.54208064</v>
      </c>
      <c r="AQ87" s="255">
        <f>SUM($B$86:AQ86)</f>
        <v>312467596.46750844</v>
      </c>
      <c r="AR87" s="255">
        <f>SUM($B$86:AR86)</f>
        <v>326275570.65163398</v>
      </c>
      <c r="AS87" s="255">
        <f>SUM($B$86:AS86)</f>
        <v>340510692.34599566</v>
      </c>
      <c r="AT87" s="255">
        <f>SUM($B$86:AT86)</f>
        <v>355185775.97590053</v>
      </c>
      <c r="AU87" s="255">
        <f>SUM($B$86:AU86)</f>
        <v>370314020.39941484</v>
      </c>
      <c r="AV87" s="255">
        <f>SUM($B$86:AV86)</f>
        <v>385909020.4403469</v>
      </c>
      <c r="AW87" s="255">
        <f>SUM($B$86:AW86)</f>
        <v>401984778.76721931</v>
      </c>
      <c r="AX87" s="255">
        <f>SUM($B$86:AX86)</f>
        <v>418555718.12861019</v>
      </c>
      <c r="AY87" s="255">
        <f>SUM($B$86:AY86)</f>
        <v>435636693.95555514</v>
      </c>
      <c r="AZ87" s="255">
        <f>SUM($B$86:AZ86)</f>
        <v>453243007.34202075</v>
      </c>
    </row>
    <row r="88" spans="1:52" x14ac:dyDescent="0.25">
      <c r="A88" s="270" t="s">
        <v>248</v>
      </c>
      <c r="B88" s="271">
        <f t="shared" ref="B88:AZ88" si="24">1/POWER((1+$B$41),B76)</f>
        <v>1</v>
      </c>
      <c r="C88" s="271">
        <f t="shared" si="24"/>
        <v>0.88105726872246692</v>
      </c>
      <c r="D88" s="271">
        <f t="shared" si="24"/>
        <v>0.77626191076869333</v>
      </c>
      <c r="E88" s="271">
        <f t="shared" si="24"/>
        <v>0.68393119891514842</v>
      </c>
      <c r="F88" s="271">
        <f t="shared" si="24"/>
        <v>0.60258255411026285</v>
      </c>
      <c r="G88" s="271">
        <f t="shared" si="24"/>
        <v>0.53090973930419638</v>
      </c>
      <c r="H88" s="271">
        <f t="shared" si="24"/>
        <v>0.4677618848495122</v>
      </c>
      <c r="I88" s="271">
        <f t="shared" si="24"/>
        <v>0.41212500867798435</v>
      </c>
      <c r="J88" s="271">
        <f t="shared" si="24"/>
        <v>0.3631057345180479</v>
      </c>
      <c r="K88" s="271">
        <f t="shared" si="24"/>
        <v>0.31991694671193649</v>
      </c>
      <c r="L88" s="271">
        <f t="shared" si="24"/>
        <v>0.28186515128804979</v>
      </c>
      <c r="M88" s="272">
        <f t="shared" si="24"/>
        <v>0.24833934034189409</v>
      </c>
      <c r="N88" s="271">
        <f t="shared" si="24"/>
        <v>0.21880118091796832</v>
      </c>
      <c r="O88" s="271">
        <f t="shared" si="24"/>
        <v>0.19277637085283555</v>
      </c>
      <c r="P88" s="271">
        <f t="shared" si="24"/>
        <v>0.16984702277782865</v>
      </c>
      <c r="Q88" s="271">
        <f t="shared" si="24"/>
        <v>0.14964495398927638</v>
      </c>
      <c r="R88" s="271">
        <f t="shared" si="24"/>
        <v>0.13184577443989109</v>
      </c>
      <c r="S88" s="271">
        <f t="shared" si="24"/>
        <v>0.11616367792060887</v>
      </c>
      <c r="T88" s="271">
        <f t="shared" si="24"/>
        <v>0.102346852793488</v>
      </c>
      <c r="U88" s="271">
        <f t="shared" si="24"/>
        <v>9.0173438584570942E-2</v>
      </c>
      <c r="V88" s="271">
        <f t="shared" si="24"/>
        <v>7.9447963510635183E-2</v>
      </c>
      <c r="W88" s="271">
        <f t="shared" si="24"/>
        <v>6.999820573624245E-2</v>
      </c>
      <c r="X88" s="271">
        <f t="shared" si="24"/>
        <v>6.1672427961447097E-2</v>
      </c>
      <c r="Y88" s="271">
        <f t="shared" si="24"/>
        <v>5.4336940935195678E-2</v>
      </c>
      <c r="Z88" s="271">
        <f t="shared" si="24"/>
        <v>4.7873956771097514E-2</v>
      </c>
      <c r="AA88" s="271">
        <f t="shared" si="24"/>
        <v>4.2179697595680632E-2</v>
      </c>
      <c r="AB88" s="271">
        <f t="shared" si="24"/>
        <v>1</v>
      </c>
      <c r="AC88" s="271">
        <f t="shared" si="24"/>
        <v>1</v>
      </c>
      <c r="AD88" s="271">
        <f t="shared" si="24"/>
        <v>1</v>
      </c>
      <c r="AE88" s="271">
        <f t="shared" si="24"/>
        <v>1</v>
      </c>
      <c r="AF88" s="271">
        <f t="shared" si="24"/>
        <v>1</v>
      </c>
      <c r="AG88" s="271">
        <f t="shared" si="24"/>
        <v>1</v>
      </c>
      <c r="AH88" s="271">
        <f t="shared" si="24"/>
        <v>1</v>
      </c>
      <c r="AI88" s="271">
        <f t="shared" si="24"/>
        <v>1</v>
      </c>
      <c r="AJ88" s="271">
        <f t="shared" si="24"/>
        <v>1</v>
      </c>
      <c r="AK88" s="271">
        <f t="shared" si="24"/>
        <v>1</v>
      </c>
      <c r="AL88" s="271">
        <f t="shared" si="24"/>
        <v>1</v>
      </c>
      <c r="AM88" s="271">
        <f t="shared" si="24"/>
        <v>1</v>
      </c>
      <c r="AN88" s="271">
        <f t="shared" si="24"/>
        <v>1</v>
      </c>
      <c r="AO88" s="271">
        <f t="shared" si="24"/>
        <v>1</v>
      </c>
      <c r="AP88" s="271">
        <f t="shared" si="24"/>
        <v>1</v>
      </c>
      <c r="AQ88" s="271">
        <f t="shared" si="24"/>
        <v>1</v>
      </c>
      <c r="AR88" s="271">
        <f t="shared" si="24"/>
        <v>1</v>
      </c>
      <c r="AS88" s="271">
        <f t="shared" si="24"/>
        <v>1</v>
      </c>
      <c r="AT88" s="271">
        <f t="shared" si="24"/>
        <v>1</v>
      </c>
      <c r="AU88" s="271">
        <f t="shared" si="24"/>
        <v>1</v>
      </c>
      <c r="AV88" s="271">
        <f t="shared" si="24"/>
        <v>1</v>
      </c>
      <c r="AW88" s="271">
        <f t="shared" si="24"/>
        <v>1</v>
      </c>
      <c r="AX88" s="271">
        <f t="shared" si="24"/>
        <v>1</v>
      </c>
      <c r="AY88" s="271">
        <f t="shared" si="24"/>
        <v>1</v>
      </c>
      <c r="AZ88" s="271">
        <f t="shared" si="24"/>
        <v>1</v>
      </c>
    </row>
    <row r="89" spans="1:52" s="205" customFormat="1" ht="14.25" x14ac:dyDescent="0.25">
      <c r="A89" s="273" t="s">
        <v>474</v>
      </c>
      <c r="B89" s="274">
        <f t="shared" ref="B89:AZ89" si="25">B86*B88</f>
        <v>-1514028.38</v>
      </c>
      <c r="C89" s="274">
        <f t="shared" si="25"/>
        <v>5186.8722466960398</v>
      </c>
      <c r="D89" s="274">
        <f t="shared" si="25"/>
        <v>3310557.2252282314</v>
      </c>
      <c r="E89" s="274">
        <f t="shared" si="25"/>
        <v>2858274.6411320413</v>
      </c>
      <c r="F89" s="274">
        <f t="shared" si="25"/>
        <v>2600204.5793402046</v>
      </c>
      <c r="G89" s="274">
        <f t="shared" si="25"/>
        <v>2365246.5184807819</v>
      </c>
      <c r="H89" s="274">
        <f t="shared" si="25"/>
        <v>2151352.8440608331</v>
      </c>
      <c r="I89" s="274">
        <f t="shared" si="25"/>
        <v>1956655.608261866</v>
      </c>
      <c r="J89" s="274">
        <f t="shared" si="25"/>
        <v>1768484.1012091835</v>
      </c>
      <c r="K89" s="274">
        <f t="shared" si="25"/>
        <v>1608518.6997431249</v>
      </c>
      <c r="L89" s="274">
        <f t="shared" si="25"/>
        <v>1462914.8313769409</v>
      </c>
      <c r="M89" s="256">
        <f t="shared" si="25"/>
        <v>1328484.3514702711</v>
      </c>
      <c r="N89" s="274">
        <f t="shared" si="25"/>
        <v>1208063.8331654614</v>
      </c>
      <c r="O89" s="274">
        <f t="shared" si="25"/>
        <v>1098485.8087111088</v>
      </c>
      <c r="P89" s="274">
        <f t="shared" si="25"/>
        <v>993653.5696920905</v>
      </c>
      <c r="Q89" s="274">
        <f t="shared" si="25"/>
        <v>903553.94765377452</v>
      </c>
      <c r="R89" s="274">
        <f t="shared" si="25"/>
        <v>821570.57784896228</v>
      </c>
      <c r="S89" s="274">
        <f t="shared" si="25"/>
        <v>745605.66466613219</v>
      </c>
      <c r="T89" s="274">
        <f t="shared" si="25"/>
        <v>677857.32462381246</v>
      </c>
      <c r="U89" s="274">
        <f t="shared" si="25"/>
        <v>616230.34345194278</v>
      </c>
      <c r="V89" s="274">
        <f t="shared" si="25"/>
        <v>557776.46229492896</v>
      </c>
      <c r="W89" s="274">
        <f t="shared" si="25"/>
        <v>506349.18501442118</v>
      </c>
      <c r="X89" s="274">
        <f t="shared" si="25"/>
        <v>460302.39412673964</v>
      </c>
      <c r="Y89" s="274">
        <f t="shared" si="25"/>
        <v>418420.74996437761</v>
      </c>
      <c r="Z89" s="274">
        <f t="shared" si="25"/>
        <v>380330.19309894036</v>
      </c>
      <c r="AA89" s="274">
        <f t="shared" si="25"/>
        <v>345689.92912441911</v>
      </c>
      <c r="AB89" s="274">
        <f t="shared" si="25"/>
        <v>8454425.1113908999</v>
      </c>
      <c r="AC89" s="274">
        <f t="shared" si="25"/>
        <v>8720966.1494449507</v>
      </c>
      <c r="AD89" s="274">
        <f t="shared" si="25"/>
        <v>8995503.4186406285</v>
      </c>
      <c r="AE89" s="274">
        <f t="shared" si="25"/>
        <v>9278276.8059121817</v>
      </c>
      <c r="AF89" s="274">
        <f t="shared" si="25"/>
        <v>9569533.3948018719</v>
      </c>
      <c r="AG89" s="274">
        <f t="shared" si="25"/>
        <v>9869527.681358261</v>
      </c>
      <c r="AH89" s="274">
        <f t="shared" si="25"/>
        <v>10178521.796511337</v>
      </c>
      <c r="AI89" s="274">
        <f t="shared" si="25"/>
        <v>10496785.735119</v>
      </c>
      <c r="AJ89" s="274">
        <f t="shared" si="25"/>
        <v>10824597.5918849</v>
      </c>
      <c r="AK89" s="274">
        <f t="shared" si="25"/>
        <v>11162243.804353775</v>
      </c>
      <c r="AL89" s="274">
        <f t="shared" si="25"/>
        <v>11510019.403196717</v>
      </c>
      <c r="AM89" s="274">
        <f t="shared" si="25"/>
        <v>11868228.270004947</v>
      </c>
      <c r="AN89" s="274">
        <f t="shared" si="25"/>
        <v>12237183.402817423</v>
      </c>
      <c r="AO89" s="274">
        <f t="shared" si="25"/>
        <v>12617207.189614272</v>
      </c>
      <c r="AP89" s="274">
        <f t="shared" si="25"/>
        <v>13008631.690015037</v>
      </c>
      <c r="AQ89" s="274">
        <f t="shared" si="25"/>
        <v>13411798.925427819</v>
      </c>
      <c r="AR89" s="274">
        <f t="shared" si="25"/>
        <v>13807974.184125569</v>
      </c>
      <c r="AS89" s="274">
        <f t="shared" si="25"/>
        <v>14235121.694361664</v>
      </c>
      <c r="AT89" s="274">
        <f t="shared" si="25"/>
        <v>14675083.629904844</v>
      </c>
      <c r="AU89" s="274">
        <f t="shared" si="25"/>
        <v>15128244.423514325</v>
      </c>
      <c r="AV89" s="274">
        <f t="shared" si="25"/>
        <v>15595000.040932085</v>
      </c>
      <c r="AW89" s="274">
        <f t="shared" si="25"/>
        <v>16075758.326872379</v>
      </c>
      <c r="AX89" s="274">
        <f t="shared" si="25"/>
        <v>16570939.36139087</v>
      </c>
      <c r="AY89" s="274">
        <f t="shared" si="25"/>
        <v>17080975.826944925</v>
      </c>
      <c r="AZ89" s="274">
        <f t="shared" si="25"/>
        <v>17606313.386465605</v>
      </c>
    </row>
    <row r="90" spans="1:52" s="205" customFormat="1" ht="14.25" x14ac:dyDescent="0.25">
      <c r="A90" s="273" t="s">
        <v>475</v>
      </c>
      <c r="B90" s="274">
        <f>SUM($B$89:B89)</f>
        <v>-1514028.38</v>
      </c>
      <c r="C90" s="274">
        <f>SUM($B$89:C89)</f>
        <v>-1508841.5077533037</v>
      </c>
      <c r="D90" s="274">
        <f>SUM($B$89:D89)</f>
        <v>1801715.7174749277</v>
      </c>
      <c r="E90" s="274">
        <f>SUM($B$89:E89)</f>
        <v>4659990.358606969</v>
      </c>
      <c r="F90" s="274">
        <f>SUM($B$89:F89)</f>
        <v>7260194.9379471736</v>
      </c>
      <c r="G90" s="274">
        <f>SUM($B$89:G89)</f>
        <v>9625441.456427956</v>
      </c>
      <c r="H90" s="274">
        <f>SUM($B$89:H89)</f>
        <v>11776794.300488789</v>
      </c>
      <c r="I90" s="274">
        <f>SUM($B$89:I89)</f>
        <v>13733449.908750655</v>
      </c>
      <c r="J90" s="274">
        <f>SUM($B$89:J89)</f>
        <v>15501934.009959839</v>
      </c>
      <c r="K90" s="274">
        <f>SUM($B$89:K89)</f>
        <v>17110452.709702965</v>
      </c>
      <c r="L90" s="274">
        <f>SUM($B$89:L89)</f>
        <v>18573367.541079905</v>
      </c>
      <c r="M90" s="256">
        <f>SUM($B$89:M89)</f>
        <v>19901851.892550178</v>
      </c>
      <c r="N90" s="274">
        <f>SUM($B$89:N89)</f>
        <v>21109915.725715641</v>
      </c>
      <c r="O90" s="274">
        <f>SUM($B$89:O89)</f>
        <v>22208401.534426749</v>
      </c>
      <c r="P90" s="274">
        <f>SUM($B$89:P89)</f>
        <v>23202055.104118839</v>
      </c>
      <c r="Q90" s="274">
        <f>SUM($B$89:Q89)</f>
        <v>24105609.051772613</v>
      </c>
      <c r="R90" s="274">
        <f>SUM($B$89:R89)</f>
        <v>24927179.629621577</v>
      </c>
      <c r="S90" s="274">
        <f>SUM($B$89:S89)</f>
        <v>25672785.294287708</v>
      </c>
      <c r="T90" s="274">
        <f>SUM($B$89:T89)</f>
        <v>26350642.61891152</v>
      </c>
      <c r="U90" s="274">
        <f>SUM($B$89:U89)</f>
        <v>26966872.962363463</v>
      </c>
      <c r="V90" s="274">
        <f>SUM($B$89:V89)</f>
        <v>27524649.424658392</v>
      </c>
      <c r="W90" s="274">
        <f>SUM($B$89:W89)</f>
        <v>28030998.609672815</v>
      </c>
      <c r="X90" s="274">
        <f>SUM($B$89:X89)</f>
        <v>28491301.003799554</v>
      </c>
      <c r="Y90" s="274">
        <f>SUM($B$89:Y89)</f>
        <v>28909721.753763933</v>
      </c>
      <c r="Z90" s="274">
        <f>SUM($B$89:Z89)</f>
        <v>29290051.946862873</v>
      </c>
      <c r="AA90" s="274">
        <f>SUM($B$89:AA89)</f>
        <v>29635741.875987291</v>
      </c>
      <c r="AB90" s="274">
        <f>SUM($B$89:AB89)</f>
        <v>38090166.987378195</v>
      </c>
      <c r="AC90" s="274">
        <f>SUM($B$89:AC89)</f>
        <v>46811133.136823148</v>
      </c>
      <c r="AD90" s="274">
        <f>SUM($B$89:AD89)</f>
        <v>55806636.555463776</v>
      </c>
      <c r="AE90" s="274">
        <f>SUM($B$89:AE89)</f>
        <v>65084913.361375958</v>
      </c>
      <c r="AF90" s="274">
        <f>SUM($B$89:AF89)</f>
        <v>74654446.756177828</v>
      </c>
      <c r="AG90" s="274">
        <f>SUM($B$89:AG89)</f>
        <v>84523974.437536091</v>
      </c>
      <c r="AH90" s="274">
        <f>SUM($B$89:AH89)</f>
        <v>94702496.234047428</v>
      </c>
      <c r="AI90" s="274">
        <f>SUM($B$89:AI89)</f>
        <v>105199281.96916643</v>
      </c>
      <c r="AJ90" s="274">
        <f>SUM($B$89:AJ89)</f>
        <v>116023879.56105132</v>
      </c>
      <c r="AK90" s="274">
        <f>SUM($B$89:AK89)</f>
        <v>127186123.3654051</v>
      </c>
      <c r="AL90" s="274">
        <f>SUM($B$89:AL89)</f>
        <v>138696142.7686018</v>
      </c>
      <c r="AM90" s="274">
        <f>SUM($B$89:AM89)</f>
        <v>150564371.03860676</v>
      </c>
      <c r="AN90" s="274">
        <f>SUM($B$89:AN89)</f>
        <v>162801554.44142419</v>
      </c>
      <c r="AO90" s="274">
        <f>SUM($B$89:AO89)</f>
        <v>175418761.63103846</v>
      </c>
      <c r="AP90" s="274">
        <f>SUM($B$89:AP89)</f>
        <v>188427393.3210535</v>
      </c>
      <c r="AQ90" s="274">
        <f>SUM($B$89:AQ89)</f>
        <v>201839192.24648133</v>
      </c>
      <c r="AR90" s="274">
        <f>SUM($B$89:AR89)</f>
        <v>215647166.4306069</v>
      </c>
      <c r="AS90" s="274">
        <f>SUM($B$89:AS89)</f>
        <v>229882288.12496856</v>
      </c>
      <c r="AT90" s="274">
        <f>SUM($B$89:AT89)</f>
        <v>244557371.75487339</v>
      </c>
      <c r="AU90" s="274">
        <f>SUM($B$89:AU89)</f>
        <v>259685616.17838773</v>
      </c>
      <c r="AV90" s="274">
        <f>SUM($B$89:AV89)</f>
        <v>275280616.21931982</v>
      </c>
      <c r="AW90" s="274">
        <f>SUM($B$89:AW89)</f>
        <v>291356374.54619217</v>
      </c>
      <c r="AX90" s="274">
        <f>SUM($B$89:AX89)</f>
        <v>307927313.90758306</v>
      </c>
      <c r="AY90" s="274">
        <f>SUM($B$89:AY89)</f>
        <v>325008289.73452801</v>
      </c>
      <c r="AZ90" s="274">
        <f>SUM($B$89:AZ89)</f>
        <v>342614603.12099361</v>
      </c>
    </row>
    <row r="91" spans="1:52" s="205" customFormat="1" ht="14.25" x14ac:dyDescent="0.25">
      <c r="A91" s="273" t="s">
        <v>476</v>
      </c>
      <c r="B91" s="275">
        <f>IF((ISERR(IRR($B$86:B86))),0,IF(IRR($B$86:B86)&lt;0,0,IRR($B$86:B86)))</f>
        <v>0</v>
      </c>
      <c r="C91" s="275">
        <f>IF((ISERR(IRR($B$86:C86))),0,IF(IRR($B$86:C86)&lt;0,0,IRR($B$86:C86)))</f>
        <v>0</v>
      </c>
      <c r="D91" s="275">
        <f>IF((ISERR(IRR($B$86:D86))),0,IF(IRR($B$86:D86)&lt;0,0,IRR($B$86:D86)))</f>
        <v>0.68028321550986148</v>
      </c>
      <c r="E91" s="275">
        <f>IF((ISERR(IRR($B$86:E86))),0,IF(IRR($B$86:E86)&lt;0,0,IRR($B$86:E86)))</f>
        <v>1.0434254535721177</v>
      </c>
      <c r="F91" s="275">
        <f>IF((ISERR(IRR($B$86:F86))),0,IF(IRR($B$86:F86)&lt;0,0,IRR($B$86:F86)))</f>
        <v>1.168839525702718</v>
      </c>
      <c r="G91" s="275">
        <f>IF((ISERR(IRR($B$86:G86))),0,IF(IRR($B$86:G86)&lt;0,0,IRR($B$86:G86)))</f>
        <v>1.2179038921275982</v>
      </c>
      <c r="H91" s="275">
        <f>IF((ISERR(IRR($B$86:H86))),0,IF(IRR($B$86:H86)&lt;0,0,IRR($B$86:H86)))</f>
        <v>1.2384735198974139</v>
      </c>
      <c r="I91" s="275">
        <f>IF((ISERR(IRR($B$86:I86))),0,IF(IRR($B$86:I86)&lt;0,0,IRR($B$86:I86)))</f>
        <v>1.2474410402732676</v>
      </c>
      <c r="J91" s="275">
        <f>IF((ISERR(IRR($B$86:J86))),0,IF(IRR($B$86:J86)&lt;0,0,IRR($B$86:J86)))</f>
        <v>1.2514133623167401</v>
      </c>
      <c r="K91" s="275">
        <f>IF((ISERR(IRR($B$86:K86))),0,IF(IRR($B$86:K86)&lt;0,0,IRR($B$86:K86)))</f>
        <v>1.2532061927920277</v>
      </c>
      <c r="L91" s="275">
        <f>IF((ISERR(IRR($B$86:L86))),0,IF(IRR($B$86:L86)&lt;0,0,IRR($B$86:L86)))</f>
        <v>1.2540207641129806</v>
      </c>
      <c r="M91" s="276">
        <f>IF((ISERR(IRR($B$86:M86))),0,IF(IRR($B$86:M86)&lt;0,0,IRR($B$86:M86)))</f>
        <v>1.2543916527222638</v>
      </c>
      <c r="N91" s="275">
        <f>IF((ISERR(IRR($B$86:N86))),0,IF(IRR($B$86:N86)&lt;0,0,IRR($B$86:N86)))</f>
        <v>1.2545610833522436</v>
      </c>
      <c r="O91" s="275">
        <f>IF((ISERR(IRR($B$86:O86))),0,IF(IRR($B$86:O86)&lt;0,0,IRR($B$86:O86)))</f>
        <v>1.2546385559648372</v>
      </c>
      <c r="P91" s="275">
        <f>IF((ISERR(IRR($B$86:P86))),0,IF(IRR($B$86:P86)&lt;0,0,IRR($B$86:P86)))</f>
        <v>1.2546738146330081</v>
      </c>
      <c r="Q91" s="275">
        <f>IF((ISERR(IRR($B$86:Q86))),0,IF(IRR($B$86:Q86)&lt;0,0,IRR($B$86:Q86)))</f>
        <v>1.2546899499317767</v>
      </c>
      <c r="R91" s="275">
        <f>IF((ISERR(IRR($B$86:R86))),0,IF(IRR($B$86:R86)&lt;0,0,IRR($B$86:R86)))</f>
        <v>1.2546973343678345</v>
      </c>
      <c r="S91" s="275">
        <f>IF((ISERR(IRR($B$86:S86))),0,IF(IRR($B$86:S86)&lt;0,0,IRR($B$86:S86)))</f>
        <v>1.2547007077067773</v>
      </c>
      <c r="T91" s="275">
        <f>IF((ISERR(IRR($B$86:T86))),0,IF(IRR($B$86:T86)&lt;0,0,IRR($B$86:T86)))</f>
        <v>1.2547022514735948</v>
      </c>
      <c r="U91" s="275">
        <f>IF((ISERR(IRR($B$86:U86))),0,IF(IRR($B$86:U86)&lt;0,0,IRR($B$86:U86)))</f>
        <v>1.2547029579312845</v>
      </c>
      <c r="V91" s="275">
        <f>IF((ISERR(IRR($B$86:V86))),0,IF(IRR($B$86:V86)&lt;0,0,IRR($B$86:V86)))</f>
        <v>1.2547032798204709</v>
      </c>
      <c r="W91" s="275">
        <f>IF((ISERR(IRR($B$86:W86))),0,IF(IRR($B$86:W86)&lt;0,0,IRR($B$86:W86)))</f>
        <v>1.2547034269165538</v>
      </c>
      <c r="X91" s="275">
        <f>IF((ISERR(IRR($B$86:X86))),0,IF(IRR($B$86:X86)&lt;0,0,IRR($B$86:X86)))</f>
        <v>1.2547034942297306</v>
      </c>
      <c r="Y91" s="275">
        <f>IF((ISERR(IRR($B$86:Y86))),0,IF(IRR($B$86:Y86)&lt;0,0,IRR($B$86:Y86)))</f>
        <v>1.2547035250315197</v>
      </c>
      <c r="Z91" s="275">
        <f>IF((ISERR(IRR($B$86:Z86))),0,IF(IRR($B$86:Z86)&lt;0,0,IRR($B$86:Z86)))</f>
        <v>1.2547035391253738</v>
      </c>
      <c r="AA91" s="275">
        <f>IF((ISERR(IRR($B$86:AA86))),0,IF(IRR($B$86:AA86)&lt;0,0,IRR($B$86:AA86)))</f>
        <v>1.2547035455739235</v>
      </c>
      <c r="AB91" s="275">
        <f>IF((ISERR(IRR($B$86:AB86))),0,IF(IRR($B$86:AB86)&lt;0,0,IRR($B$86:AB86)))</f>
        <v>1.2547035485242715</v>
      </c>
      <c r="AC91" s="275">
        <f>IF((ISERR(IRR($B$86:AC86))),0,IF(IRR($B$86:AC86)&lt;0,0,IRR($B$86:AC86)))</f>
        <v>1.2547035498740562</v>
      </c>
      <c r="AD91" s="275">
        <f>IF((ISERR(IRR($B$86:AD86))),0,IF(IRR($B$86:AD86)&lt;0,0,IRR($B$86:AD86)))</f>
        <v>1.2547035504915542</v>
      </c>
      <c r="AE91" s="275">
        <f>IF((ISERR(IRR($B$86:AE86))),0,IF(IRR($B$86:AE86)&lt;0,0,IRR($B$86:AE86)))</f>
        <v>1.2547035507740345</v>
      </c>
      <c r="AF91" s="275">
        <f>IF((ISERR(IRR($B$86:AF86))),0,IF(IRR($B$86:AF86)&lt;0,0,IRR($B$86:AF86)))</f>
        <v>1.2547035509032525</v>
      </c>
      <c r="AG91" s="275">
        <f>IF((ISERR(IRR($B$86:AG86))),0,IF(IRR($B$86:AG86)&lt;0,0,IRR($B$86:AG86)))</f>
        <v>1.2547035509623594</v>
      </c>
      <c r="AH91" s="275">
        <f>IF((ISERR(IRR($B$86:AH86))),0,IF(IRR($B$86:AH86)&lt;0,0,IRR($B$86:AH86)))</f>
        <v>1.2547035509893951</v>
      </c>
      <c r="AI91" s="275">
        <f>IF((ISERR(IRR($B$86:AI86))),0,IF(IRR($B$86:AI86)&lt;0,0,IRR($B$86:AI86)))</f>
        <v>1.2547035510017608</v>
      </c>
      <c r="AJ91" s="275">
        <f>IF((ISERR(IRR($B$86:AJ86))),0,IF(IRR($B$86:AJ86)&lt;0,0,IRR($B$86:AJ86)))</f>
        <v>1.2547035510074163</v>
      </c>
      <c r="AK91" s="275">
        <f>IF((ISERR(IRR($B$86:AK86))),0,IF(IRR($B$86:AK86)&lt;0,0,IRR($B$86:AK86)))</f>
        <v>1.2547035510100031</v>
      </c>
      <c r="AL91" s="275">
        <f>IF((ISERR(IRR($B$86:AL86))),0,IF(IRR($B$86:AL86)&lt;0,0,IRR($B$86:AL86)))</f>
        <v>1.2547035510111861</v>
      </c>
      <c r="AM91" s="275">
        <f>IF((ISERR(IRR($B$86:AM86))),0,IF(IRR($B$86:AM86)&lt;0,0,IRR($B$86:AM86)))</f>
        <v>1.2547035510117266</v>
      </c>
      <c r="AN91" s="275">
        <f>IF((ISERR(IRR($B$86:AN86))),0,IF(IRR($B$86:AN86)&lt;0,0,IRR($B$86:AN86)))</f>
        <v>1.2547035510119744</v>
      </c>
      <c r="AO91" s="275">
        <f>IF((ISERR(IRR($B$86:AO86))),0,IF(IRR($B$86:AO86)&lt;0,0,IRR($B$86:AO86)))</f>
        <v>1.2547035510120881</v>
      </c>
      <c r="AP91" s="275">
        <f>IF((ISERR(IRR($B$86:AP86))),0,IF(IRR($B$86:AP86)&lt;0,0,IRR($B$86:AP86)))</f>
        <v>1.2547035510121392</v>
      </c>
      <c r="AQ91" s="275">
        <f>IF((ISERR(IRR($B$86:AQ86))),0,IF(IRR($B$86:AQ86)&lt;0,0,IRR($B$86:AQ86)))</f>
        <v>1.2547035510121631</v>
      </c>
      <c r="AR91" s="275">
        <f>IF((ISERR(IRR($B$86:AR86))),0,IF(IRR($B$86:AR86)&lt;0,0,IRR($B$86:AR86)))</f>
        <v>1.2547035510121738</v>
      </c>
      <c r="AS91" s="275">
        <f>IF((ISERR(IRR($B$86:AS86))),0,IF(IRR($B$86:AS86)&lt;0,0,IRR($B$86:AS86)))</f>
        <v>1.2547035510121787</v>
      </c>
      <c r="AT91" s="275">
        <f>IF((ISERR(IRR($B$86:AT86))),0,IF(IRR($B$86:AT86)&lt;0,0,IRR($B$86:AT86)))</f>
        <v>1.2547035510121809</v>
      </c>
      <c r="AU91" s="275">
        <f>IF((ISERR(IRR($B$86:AU86))),0,IF(IRR($B$86:AU86)&lt;0,0,IRR($B$86:AU86)))</f>
        <v>1.2547035510121822</v>
      </c>
      <c r="AV91" s="275">
        <f>IF((ISERR(IRR($B$86:AV86))),0,IF(IRR($B$86:AV86)&lt;0,0,IRR($B$86:AV86)))</f>
        <v>1.2547035510121822</v>
      </c>
      <c r="AW91" s="275">
        <f>IF((ISERR(IRR($B$86:AW86))),0,IF(IRR($B$86:AW86)&lt;0,0,IRR($B$86:AW86)))</f>
        <v>1.2547035510121822</v>
      </c>
      <c r="AX91" s="275">
        <f>IF((ISERR(IRR($B$86:AX86))),0,IF(IRR($B$86:AX86)&lt;0,0,IRR($B$86:AX86)))</f>
        <v>1.2547035510121822</v>
      </c>
      <c r="AY91" s="275">
        <f>IF((ISERR(IRR($B$86:AY86))),0,IF(IRR($B$86:AY86)&lt;0,0,IRR($B$86:AY86)))</f>
        <v>1.2547035510121822</v>
      </c>
      <c r="AZ91" s="275">
        <f>IF((ISERR(IRR($B$86:AZ86))),0,IF(IRR($B$86:AZ86)&lt;0,0,IRR($B$86:AZ86)))</f>
        <v>1.2547035510121827</v>
      </c>
    </row>
    <row r="92" spans="1:52" s="205" customFormat="1" ht="14.25" x14ac:dyDescent="0.25">
      <c r="A92" s="273" t="s">
        <v>477</v>
      </c>
      <c r="B92" s="277">
        <f>IF(AND(B87&gt;0,A87&lt;0),(B76-(B87/(B87-A87))),0)</f>
        <v>0</v>
      </c>
      <c r="C92" s="277">
        <f t="shared" ref="C92:P92" si="26">IF(AND(C87&gt;0,B87&lt;0),(C76-(C87/(C87-B87))),0)</f>
        <v>0</v>
      </c>
      <c r="D92" s="277">
        <f t="shared" si="26"/>
        <v>1.353630084627591</v>
      </c>
      <c r="E92" s="277">
        <f t="shared" si="26"/>
        <v>0</v>
      </c>
      <c r="F92" s="277">
        <f t="shared" si="26"/>
        <v>0</v>
      </c>
      <c r="G92" s="277">
        <f t="shared" si="26"/>
        <v>0</v>
      </c>
      <c r="H92" s="277">
        <f t="shared" si="26"/>
        <v>0</v>
      </c>
      <c r="I92" s="277">
        <f t="shared" si="26"/>
        <v>0</v>
      </c>
      <c r="J92" s="277">
        <f t="shared" si="26"/>
        <v>0</v>
      </c>
      <c r="K92" s="277">
        <f t="shared" si="26"/>
        <v>0</v>
      </c>
      <c r="L92" s="277">
        <f t="shared" si="26"/>
        <v>0</v>
      </c>
      <c r="M92" s="278">
        <f t="shared" si="26"/>
        <v>0</v>
      </c>
      <c r="N92" s="277">
        <f t="shared" si="26"/>
        <v>0</v>
      </c>
      <c r="O92" s="277">
        <f t="shared" si="26"/>
        <v>0</v>
      </c>
      <c r="P92" s="277">
        <f t="shared" si="26"/>
        <v>0</v>
      </c>
      <c r="Q92" s="277">
        <f t="shared" ref="Q92:AZ92" si="27">IF(AND(Q87&gt;0,P87&lt;0),(Q77-(Q87/(Q87-P87))),0)</f>
        <v>0</v>
      </c>
      <c r="R92" s="277">
        <f t="shared" si="27"/>
        <v>0</v>
      </c>
      <c r="S92" s="277">
        <f t="shared" si="27"/>
        <v>0</v>
      </c>
      <c r="T92" s="277">
        <f t="shared" si="27"/>
        <v>0</v>
      </c>
      <c r="U92" s="277">
        <f t="shared" si="27"/>
        <v>0</v>
      </c>
      <c r="V92" s="277">
        <f t="shared" si="27"/>
        <v>0</v>
      </c>
      <c r="W92" s="277">
        <f t="shared" si="27"/>
        <v>0</v>
      </c>
      <c r="X92" s="277">
        <f t="shared" si="27"/>
        <v>0</v>
      </c>
      <c r="Y92" s="277">
        <f t="shared" si="27"/>
        <v>0</v>
      </c>
      <c r="Z92" s="277">
        <f t="shared" si="27"/>
        <v>0</v>
      </c>
      <c r="AA92" s="277">
        <f t="shared" si="27"/>
        <v>0</v>
      </c>
      <c r="AB92" s="277">
        <f t="shared" si="27"/>
        <v>0</v>
      </c>
      <c r="AC92" s="277">
        <f t="shared" si="27"/>
        <v>0</v>
      </c>
      <c r="AD92" s="277">
        <f t="shared" si="27"/>
        <v>0</v>
      </c>
      <c r="AE92" s="277">
        <f t="shared" si="27"/>
        <v>0</v>
      </c>
      <c r="AF92" s="277">
        <f t="shared" si="27"/>
        <v>0</v>
      </c>
      <c r="AG92" s="277">
        <f t="shared" si="27"/>
        <v>0</v>
      </c>
      <c r="AH92" s="277">
        <f t="shared" si="27"/>
        <v>0</v>
      </c>
      <c r="AI92" s="277">
        <f t="shared" si="27"/>
        <v>0</v>
      </c>
      <c r="AJ92" s="277">
        <f t="shared" si="27"/>
        <v>0</v>
      </c>
      <c r="AK92" s="277">
        <f t="shared" si="27"/>
        <v>0</v>
      </c>
      <c r="AL92" s="277">
        <f t="shared" si="27"/>
        <v>0</v>
      </c>
      <c r="AM92" s="277">
        <f t="shared" si="27"/>
        <v>0</v>
      </c>
      <c r="AN92" s="277">
        <f t="shared" si="27"/>
        <v>0</v>
      </c>
      <c r="AO92" s="277">
        <f t="shared" si="27"/>
        <v>0</v>
      </c>
      <c r="AP92" s="277">
        <f t="shared" si="27"/>
        <v>0</v>
      </c>
      <c r="AQ92" s="277">
        <f t="shared" si="27"/>
        <v>0</v>
      </c>
      <c r="AR92" s="277">
        <f t="shared" si="27"/>
        <v>0</v>
      </c>
      <c r="AS92" s="277">
        <f t="shared" si="27"/>
        <v>0</v>
      </c>
      <c r="AT92" s="277">
        <f t="shared" si="27"/>
        <v>0</v>
      </c>
      <c r="AU92" s="277">
        <f t="shared" si="27"/>
        <v>0</v>
      </c>
      <c r="AV92" s="277">
        <f t="shared" si="27"/>
        <v>0</v>
      </c>
      <c r="AW92" s="277">
        <f t="shared" si="27"/>
        <v>0</v>
      </c>
      <c r="AX92" s="277">
        <f t="shared" si="27"/>
        <v>0</v>
      </c>
      <c r="AY92" s="277">
        <f t="shared" si="27"/>
        <v>0</v>
      </c>
      <c r="AZ92" s="277">
        <f t="shared" si="27"/>
        <v>0</v>
      </c>
    </row>
    <row r="93" spans="1:52" s="205" customFormat="1" ht="15" thickBot="1" x14ac:dyDescent="0.3">
      <c r="A93" s="279" t="s">
        <v>478</v>
      </c>
      <c r="B93" s="280">
        <f>IF(AND(B90&gt;0,A90&lt;0),(B76-(B90/(B90-A90))),0)</f>
        <v>0</v>
      </c>
      <c r="C93" s="280">
        <f t="shared" ref="C93:AZ93" si="28">IF(AND(C90&gt;0,B90&lt;0),(C76-(C90/(C90-B90))),0)</f>
        <v>0</v>
      </c>
      <c r="D93" s="280">
        <f t="shared" si="28"/>
        <v>1.4557666293321008</v>
      </c>
      <c r="E93" s="280">
        <f t="shared" si="28"/>
        <v>0</v>
      </c>
      <c r="F93" s="280">
        <f t="shared" si="28"/>
        <v>0</v>
      </c>
      <c r="G93" s="280">
        <f t="shared" si="28"/>
        <v>0</v>
      </c>
      <c r="H93" s="280">
        <f t="shared" si="28"/>
        <v>0</v>
      </c>
      <c r="I93" s="280">
        <f t="shared" si="28"/>
        <v>0</v>
      </c>
      <c r="J93" s="280">
        <f t="shared" si="28"/>
        <v>0</v>
      </c>
      <c r="K93" s="280">
        <f t="shared" si="28"/>
        <v>0</v>
      </c>
      <c r="L93" s="280">
        <f t="shared" si="28"/>
        <v>0</v>
      </c>
      <c r="M93" s="281">
        <f t="shared" si="28"/>
        <v>0</v>
      </c>
      <c r="N93" s="280">
        <f t="shared" si="28"/>
        <v>0</v>
      </c>
      <c r="O93" s="280">
        <f t="shared" si="28"/>
        <v>0</v>
      </c>
      <c r="P93" s="280">
        <f t="shared" si="28"/>
        <v>0</v>
      </c>
      <c r="Q93" s="280">
        <f t="shared" si="28"/>
        <v>0</v>
      </c>
      <c r="R93" s="280">
        <f t="shared" si="28"/>
        <v>0</v>
      </c>
      <c r="S93" s="280">
        <f t="shared" si="28"/>
        <v>0</v>
      </c>
      <c r="T93" s="280">
        <f t="shared" si="28"/>
        <v>0</v>
      </c>
      <c r="U93" s="280">
        <f t="shared" si="28"/>
        <v>0</v>
      </c>
      <c r="V93" s="280">
        <f t="shared" si="28"/>
        <v>0</v>
      </c>
      <c r="W93" s="280">
        <f t="shared" si="28"/>
        <v>0</v>
      </c>
      <c r="X93" s="280">
        <f t="shared" si="28"/>
        <v>0</v>
      </c>
      <c r="Y93" s="280">
        <f t="shared" si="28"/>
        <v>0</v>
      </c>
      <c r="Z93" s="280">
        <f t="shared" si="28"/>
        <v>0</v>
      </c>
      <c r="AA93" s="280">
        <f t="shared" si="28"/>
        <v>0</v>
      </c>
      <c r="AB93" s="280">
        <f t="shared" si="28"/>
        <v>0</v>
      </c>
      <c r="AC93" s="280">
        <f t="shared" si="28"/>
        <v>0</v>
      </c>
      <c r="AD93" s="280">
        <f t="shared" si="28"/>
        <v>0</v>
      </c>
      <c r="AE93" s="280">
        <f t="shared" si="28"/>
        <v>0</v>
      </c>
      <c r="AF93" s="280">
        <f t="shared" si="28"/>
        <v>0</v>
      </c>
      <c r="AG93" s="280">
        <f t="shared" si="28"/>
        <v>0</v>
      </c>
      <c r="AH93" s="280">
        <f t="shared" si="28"/>
        <v>0</v>
      </c>
      <c r="AI93" s="280">
        <f t="shared" si="28"/>
        <v>0</v>
      </c>
      <c r="AJ93" s="280">
        <f t="shared" si="28"/>
        <v>0</v>
      </c>
      <c r="AK93" s="280">
        <f t="shared" si="28"/>
        <v>0</v>
      </c>
      <c r="AL93" s="280">
        <f t="shared" si="28"/>
        <v>0</v>
      </c>
      <c r="AM93" s="280">
        <f t="shared" si="28"/>
        <v>0</v>
      </c>
      <c r="AN93" s="280">
        <f t="shared" si="28"/>
        <v>0</v>
      </c>
      <c r="AO93" s="280">
        <f t="shared" si="28"/>
        <v>0</v>
      </c>
      <c r="AP93" s="280">
        <f t="shared" si="28"/>
        <v>0</v>
      </c>
      <c r="AQ93" s="280">
        <f t="shared" si="28"/>
        <v>0</v>
      </c>
      <c r="AR93" s="280">
        <f t="shared" si="28"/>
        <v>0</v>
      </c>
      <c r="AS93" s="280">
        <f t="shared" si="28"/>
        <v>0</v>
      </c>
      <c r="AT93" s="280">
        <f t="shared" si="28"/>
        <v>0</v>
      </c>
      <c r="AU93" s="280">
        <f t="shared" si="28"/>
        <v>0</v>
      </c>
      <c r="AV93" s="280">
        <f t="shared" si="28"/>
        <v>0</v>
      </c>
      <c r="AW93" s="280">
        <f t="shared" si="28"/>
        <v>0</v>
      </c>
      <c r="AX93" s="280">
        <f t="shared" si="28"/>
        <v>0</v>
      </c>
      <c r="AY93" s="280">
        <f t="shared" si="28"/>
        <v>0</v>
      </c>
      <c r="AZ93" s="280">
        <f t="shared" si="28"/>
        <v>0</v>
      </c>
    </row>
    <row r="94" spans="1:52" x14ac:dyDescent="0.25">
      <c r="C94" s="296"/>
      <c r="D94" s="296"/>
      <c r="E94" s="296"/>
      <c r="F94" s="296"/>
      <c r="G94" s="296"/>
      <c r="H94" s="296"/>
      <c r="I94" s="296"/>
      <c r="J94" s="296"/>
    </row>
    <row r="95" spans="1:52" ht="64.5" customHeight="1" x14ac:dyDescent="0.25">
      <c r="A95" s="423"/>
      <c r="B95" s="423"/>
      <c r="C95" s="423"/>
      <c r="D95" s="423"/>
      <c r="E95" s="423"/>
      <c r="F95" s="423"/>
      <c r="G95" s="423"/>
      <c r="H95" s="423"/>
      <c r="I95" s="423"/>
      <c r="J95" s="423"/>
      <c r="K95" s="423"/>
    </row>
    <row r="96" spans="1:52" x14ac:dyDescent="0.25">
      <c r="B96" s="296"/>
    </row>
    <row r="97" spans="2:13" x14ac:dyDescent="0.25">
      <c r="C97" s="296"/>
    </row>
    <row r="100" spans="2:13" ht="27.75" x14ac:dyDescent="0.25">
      <c r="B100" s="287"/>
      <c r="M100" s="287"/>
    </row>
    <row r="101" spans="2:13" ht="27.75" x14ac:dyDescent="0.25">
      <c r="B101" s="287"/>
      <c r="M101" s="297"/>
    </row>
  </sheetData>
  <mergeCells count="20">
    <mergeCell ref="D28:E28"/>
    <mergeCell ref="A95:K95"/>
    <mergeCell ref="U17:X17"/>
    <mergeCell ref="A18:F18"/>
    <mergeCell ref="U18:W18"/>
    <mergeCell ref="D25:E25"/>
    <mergeCell ref="D26:E26"/>
    <mergeCell ref="D27:E27"/>
    <mergeCell ref="A12:F12"/>
    <mergeCell ref="A13:F13"/>
    <mergeCell ref="U13:Y13"/>
    <mergeCell ref="A15:F15"/>
    <mergeCell ref="A16:F16"/>
    <mergeCell ref="U16:W16"/>
    <mergeCell ref="A10:F10"/>
    <mergeCell ref="U4:Y4"/>
    <mergeCell ref="A5:F5"/>
    <mergeCell ref="U5:Y5"/>
    <mergeCell ref="A7:F7"/>
    <mergeCell ref="A9:F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6" sqref="G36"/>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71" t="str">
        <f>'1. паспорт местоположение'!A5:C5</f>
        <v>Год раскрытия информации: 2024 год</v>
      </c>
      <c r="B5" s="371"/>
      <c r="C5" s="371"/>
      <c r="D5" s="371"/>
      <c r="E5" s="371"/>
      <c r="F5" s="371"/>
      <c r="G5" s="371"/>
      <c r="H5" s="371"/>
      <c r="I5" s="371"/>
      <c r="J5" s="371"/>
      <c r="K5" s="371"/>
      <c r="L5" s="371"/>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tr">
        <f>'1. паспорт местоположение'!A9:C9</f>
        <v>АО "Россети Тюмень"</v>
      </c>
      <c r="B9" s="369"/>
      <c r="C9" s="369"/>
      <c r="D9" s="369"/>
      <c r="E9" s="369"/>
      <c r="F9" s="369"/>
      <c r="G9" s="369"/>
      <c r="H9" s="369"/>
      <c r="I9" s="369"/>
      <c r="J9" s="369"/>
      <c r="K9" s="369"/>
      <c r="L9" s="369"/>
    </row>
    <row r="10" spans="1:44" x14ac:dyDescent="0.25">
      <c r="A10" s="367" t="s">
        <v>8</v>
      </c>
      <c r="B10" s="367"/>
      <c r="C10" s="367"/>
      <c r="D10" s="367"/>
      <c r="E10" s="367"/>
      <c r="F10" s="367"/>
      <c r="G10" s="367"/>
      <c r="H10" s="367"/>
      <c r="I10" s="367"/>
      <c r="J10" s="367"/>
      <c r="K10" s="367"/>
      <c r="L10" s="367"/>
    </row>
    <row r="11" spans="1:44" ht="18.75" x14ac:dyDescent="0.25">
      <c r="A11" s="368"/>
      <c r="B11" s="368"/>
      <c r="C11" s="368"/>
      <c r="D11" s="368"/>
      <c r="E11" s="368"/>
      <c r="F11" s="368"/>
      <c r="G11" s="368"/>
      <c r="H11" s="368"/>
      <c r="I11" s="368"/>
      <c r="J11" s="368"/>
      <c r="K11" s="368"/>
      <c r="L11" s="368"/>
    </row>
    <row r="12" spans="1:44" x14ac:dyDescent="0.25">
      <c r="A12" s="369" t="str">
        <f>'1. паспорт местоположение'!A12:C12</f>
        <v>N_NS3300.VL.0081</v>
      </c>
      <c r="B12" s="369"/>
      <c r="C12" s="369"/>
      <c r="D12" s="369"/>
      <c r="E12" s="369"/>
      <c r="F12" s="369"/>
      <c r="G12" s="369"/>
      <c r="H12" s="369"/>
      <c r="I12" s="369"/>
      <c r="J12" s="369"/>
      <c r="K12" s="369"/>
      <c r="L12" s="369"/>
    </row>
    <row r="13" spans="1:44" x14ac:dyDescent="0.25">
      <c r="A13" s="367" t="s">
        <v>7</v>
      </c>
      <c r="B13" s="367"/>
      <c r="C13" s="367"/>
      <c r="D13" s="367"/>
      <c r="E13" s="367"/>
      <c r="F13" s="367"/>
      <c r="G13" s="367"/>
      <c r="H13" s="367"/>
      <c r="I13" s="367"/>
      <c r="J13" s="367"/>
      <c r="K13" s="367"/>
      <c r="L13" s="367"/>
    </row>
    <row r="14" spans="1:44" ht="18.75" x14ac:dyDescent="0.25">
      <c r="A14" s="370"/>
      <c r="B14" s="370"/>
      <c r="C14" s="370"/>
      <c r="D14" s="370"/>
      <c r="E14" s="370"/>
      <c r="F14" s="370"/>
      <c r="G14" s="370"/>
      <c r="H14" s="370"/>
      <c r="I14" s="370"/>
      <c r="J14" s="370"/>
      <c r="K14" s="370"/>
      <c r="L14" s="370"/>
    </row>
    <row r="15" spans="1:44" ht="44.25" customHeight="1" x14ac:dyDescent="0.25">
      <c r="A15" s="427" t="str">
        <f>'1. паспорт местоположение'!A15:C15</f>
        <v>Установка реклоузера для подключения энергопринимающих устройств ООО "Дорстрой" (реклоузер - 1 шт.)</v>
      </c>
      <c r="B15" s="427"/>
      <c r="C15" s="427"/>
      <c r="D15" s="427"/>
      <c r="E15" s="427"/>
      <c r="F15" s="427"/>
      <c r="G15" s="427"/>
      <c r="H15" s="427"/>
      <c r="I15" s="427"/>
      <c r="J15" s="427"/>
      <c r="K15" s="427"/>
      <c r="L15" s="427"/>
    </row>
    <row r="16" spans="1:44" x14ac:dyDescent="0.25">
      <c r="A16" s="367" t="s">
        <v>6</v>
      </c>
      <c r="B16" s="367"/>
      <c r="C16" s="367"/>
      <c r="D16" s="367"/>
      <c r="E16" s="367"/>
      <c r="F16" s="367"/>
      <c r="G16" s="367"/>
      <c r="H16" s="367"/>
      <c r="I16" s="367"/>
      <c r="J16" s="367"/>
      <c r="K16" s="367"/>
      <c r="L16" s="367"/>
    </row>
    <row r="17" spans="1:12" ht="15.75" customHeight="1" x14ac:dyDescent="0.25">
      <c r="L17" s="136"/>
    </row>
    <row r="18" spans="1:12" x14ac:dyDescent="0.25">
      <c r="K18" s="137"/>
    </row>
    <row r="19" spans="1:12" ht="15.75" customHeight="1" x14ac:dyDescent="0.25">
      <c r="A19" s="426" t="s">
        <v>385</v>
      </c>
      <c r="B19" s="426"/>
      <c r="C19" s="426"/>
      <c r="D19" s="426"/>
      <c r="E19" s="426"/>
      <c r="F19" s="426"/>
      <c r="G19" s="426"/>
      <c r="H19" s="426"/>
      <c r="I19" s="426"/>
      <c r="J19" s="426"/>
      <c r="K19" s="426"/>
      <c r="L19" s="426"/>
    </row>
    <row r="20" spans="1:12" x14ac:dyDescent="0.25">
      <c r="A20" s="138"/>
      <c r="B20" s="138"/>
      <c r="C20" s="139"/>
      <c r="D20" s="139"/>
      <c r="E20" s="139"/>
      <c r="F20" s="139"/>
      <c r="G20" s="139"/>
      <c r="H20" s="139"/>
      <c r="I20" s="139"/>
      <c r="J20" s="139"/>
      <c r="K20" s="139"/>
      <c r="L20" s="139"/>
    </row>
    <row r="21" spans="1:12" ht="28.5" customHeight="1" x14ac:dyDescent="0.25">
      <c r="A21" s="428" t="s">
        <v>218</v>
      </c>
      <c r="B21" s="428" t="s">
        <v>217</v>
      </c>
      <c r="C21" s="434" t="s">
        <v>319</v>
      </c>
      <c r="D21" s="434"/>
      <c r="E21" s="434"/>
      <c r="F21" s="434"/>
      <c r="G21" s="434"/>
      <c r="H21" s="434"/>
      <c r="I21" s="429" t="s">
        <v>216</v>
      </c>
      <c r="J21" s="431" t="s">
        <v>321</v>
      </c>
      <c r="K21" s="428" t="s">
        <v>215</v>
      </c>
      <c r="L21" s="430" t="s">
        <v>320</v>
      </c>
    </row>
    <row r="22" spans="1:12" ht="58.5" customHeight="1" x14ac:dyDescent="0.25">
      <c r="A22" s="428"/>
      <c r="B22" s="428"/>
      <c r="C22" s="435" t="s">
        <v>2</v>
      </c>
      <c r="D22" s="435"/>
      <c r="E22" s="140"/>
      <c r="F22" s="141"/>
      <c r="G22" s="436" t="s">
        <v>1</v>
      </c>
      <c r="H22" s="437"/>
      <c r="I22" s="429"/>
      <c r="J22" s="432"/>
      <c r="K22" s="428"/>
      <c r="L22" s="430"/>
    </row>
    <row r="23" spans="1:12" ht="47.25" x14ac:dyDescent="0.25">
      <c r="A23" s="428"/>
      <c r="B23" s="428"/>
      <c r="C23" s="142" t="s">
        <v>214</v>
      </c>
      <c r="D23" s="142" t="s">
        <v>213</v>
      </c>
      <c r="E23" s="142" t="s">
        <v>214</v>
      </c>
      <c r="F23" s="142" t="s">
        <v>213</v>
      </c>
      <c r="G23" s="142" t="s">
        <v>214</v>
      </c>
      <c r="H23" s="142" t="s">
        <v>213</v>
      </c>
      <c r="I23" s="429"/>
      <c r="J23" s="433"/>
      <c r="K23" s="428"/>
      <c r="L23" s="430"/>
    </row>
    <row r="24" spans="1:12" x14ac:dyDescent="0.25">
      <c r="A24" s="143">
        <v>1</v>
      </c>
      <c r="B24" s="143">
        <v>2</v>
      </c>
      <c r="C24" s="142">
        <v>3</v>
      </c>
      <c r="D24" s="174">
        <v>4</v>
      </c>
      <c r="E24" s="174">
        <v>5</v>
      </c>
      <c r="F24" s="174">
        <v>6</v>
      </c>
      <c r="G24" s="174">
        <v>7</v>
      </c>
      <c r="H24" s="174">
        <v>8</v>
      </c>
      <c r="I24" s="174">
        <v>9</v>
      </c>
      <c r="J24" s="142">
        <v>10</v>
      </c>
      <c r="K24" s="142">
        <v>11</v>
      </c>
      <c r="L24" s="142">
        <v>12</v>
      </c>
    </row>
    <row r="25" spans="1:12" x14ac:dyDescent="0.25">
      <c r="A25" s="142">
        <v>1</v>
      </c>
      <c r="B25" s="144" t="s">
        <v>212</v>
      </c>
      <c r="C25" s="144"/>
      <c r="D25" s="175"/>
      <c r="E25" s="175"/>
      <c r="F25" s="175"/>
      <c r="G25" s="175"/>
      <c r="H25" s="175"/>
      <c r="I25" s="175"/>
      <c r="J25" s="145"/>
      <c r="K25" s="63"/>
      <c r="L25" s="128"/>
    </row>
    <row r="26" spans="1:12" ht="21.75" customHeight="1" x14ac:dyDescent="0.25">
      <c r="A26" s="142" t="s">
        <v>211</v>
      </c>
      <c r="B26" s="146" t="s">
        <v>326</v>
      </c>
      <c r="C26" s="189">
        <v>44620</v>
      </c>
      <c r="D26" s="189">
        <v>44650</v>
      </c>
      <c r="E26" s="189" t="s">
        <v>428</v>
      </c>
      <c r="F26" s="189" t="s">
        <v>428</v>
      </c>
      <c r="G26" s="189">
        <v>44620</v>
      </c>
      <c r="H26" s="189">
        <v>44650</v>
      </c>
      <c r="I26" s="190">
        <v>1</v>
      </c>
      <c r="J26" s="191">
        <v>1</v>
      </c>
      <c r="K26" s="63"/>
      <c r="L26" s="63"/>
    </row>
    <row r="27" spans="1:12" s="147" customFormat="1" ht="39" customHeight="1" x14ac:dyDescent="0.25">
      <c r="A27" s="142" t="s">
        <v>210</v>
      </c>
      <c r="B27" s="146" t="s">
        <v>328</v>
      </c>
      <c r="C27" s="189">
        <v>44620</v>
      </c>
      <c r="D27" s="189">
        <v>44650</v>
      </c>
      <c r="E27" s="189" t="s">
        <v>428</v>
      </c>
      <c r="F27" s="189" t="s">
        <v>428</v>
      </c>
      <c r="G27" s="189">
        <v>44620</v>
      </c>
      <c r="H27" s="189">
        <v>44650</v>
      </c>
      <c r="I27" s="190">
        <v>1</v>
      </c>
      <c r="J27" s="190">
        <v>1</v>
      </c>
      <c r="K27" s="63"/>
      <c r="L27" s="63"/>
    </row>
    <row r="28" spans="1:12" s="147" customFormat="1" ht="70.5" customHeight="1" x14ac:dyDescent="0.25">
      <c r="A28" s="142" t="s">
        <v>327</v>
      </c>
      <c r="B28" s="146" t="s">
        <v>332</v>
      </c>
      <c r="C28" s="189" t="s">
        <v>419</v>
      </c>
      <c r="D28" s="189"/>
      <c r="E28" s="189" t="s">
        <v>428</v>
      </c>
      <c r="F28" s="189" t="s">
        <v>428</v>
      </c>
      <c r="G28" s="189" t="s">
        <v>419</v>
      </c>
      <c r="H28" s="189"/>
      <c r="I28" s="182"/>
      <c r="J28" s="183"/>
      <c r="K28" s="63"/>
      <c r="L28" s="63"/>
    </row>
    <row r="29" spans="1:12" s="147" customFormat="1" ht="54" customHeight="1" x14ac:dyDescent="0.25">
      <c r="A29" s="142" t="s">
        <v>209</v>
      </c>
      <c r="B29" s="146" t="s">
        <v>331</v>
      </c>
      <c r="C29" s="189" t="s">
        <v>419</v>
      </c>
      <c r="D29" s="189"/>
      <c r="E29" s="189" t="s">
        <v>428</v>
      </c>
      <c r="F29" s="189" t="s">
        <v>428</v>
      </c>
      <c r="G29" s="189" t="s">
        <v>419</v>
      </c>
      <c r="H29" s="189"/>
      <c r="I29" s="182"/>
      <c r="J29" s="183"/>
      <c r="K29" s="63"/>
      <c r="L29" s="63"/>
    </row>
    <row r="30" spans="1:12" s="147" customFormat="1" ht="57" customHeight="1" x14ac:dyDescent="0.25">
      <c r="A30" s="142" t="s">
        <v>208</v>
      </c>
      <c r="B30" s="146" t="s">
        <v>333</v>
      </c>
      <c r="C30" s="189" t="s">
        <v>419</v>
      </c>
      <c r="D30" s="189" t="s">
        <v>419</v>
      </c>
      <c r="E30" s="189" t="s">
        <v>428</v>
      </c>
      <c r="F30" s="189" t="s">
        <v>428</v>
      </c>
      <c r="G30" s="189" t="s">
        <v>419</v>
      </c>
      <c r="H30" s="189" t="s">
        <v>419</v>
      </c>
      <c r="I30" s="183"/>
      <c r="J30" s="183"/>
      <c r="K30" s="63"/>
      <c r="L30" s="63"/>
    </row>
    <row r="31" spans="1:12" s="147" customFormat="1" ht="37.5" customHeight="1" x14ac:dyDescent="0.25">
      <c r="A31" s="142" t="s">
        <v>207</v>
      </c>
      <c r="B31" s="148" t="s">
        <v>329</v>
      </c>
      <c r="C31" s="192">
        <v>45095</v>
      </c>
      <c r="D31" s="192">
        <v>45125</v>
      </c>
      <c r="E31" s="189" t="s">
        <v>428</v>
      </c>
      <c r="F31" s="189" t="s">
        <v>428</v>
      </c>
      <c r="G31" s="192">
        <v>45095</v>
      </c>
      <c r="H31" s="192">
        <v>45125</v>
      </c>
      <c r="I31" s="190">
        <v>1</v>
      </c>
      <c r="J31" s="190">
        <v>1</v>
      </c>
      <c r="K31" s="63"/>
      <c r="L31" s="63"/>
    </row>
    <row r="32" spans="1:12" s="147" customFormat="1" ht="31.5" x14ac:dyDescent="0.25">
      <c r="A32" s="142" t="s">
        <v>205</v>
      </c>
      <c r="B32" s="148" t="s">
        <v>334</v>
      </c>
      <c r="C32" s="193">
        <v>45215</v>
      </c>
      <c r="D32" s="193">
        <v>45245</v>
      </c>
      <c r="E32" s="189" t="s">
        <v>428</v>
      </c>
      <c r="F32" s="189" t="s">
        <v>428</v>
      </c>
      <c r="G32" s="193">
        <v>45367</v>
      </c>
      <c r="H32" s="193">
        <v>45382</v>
      </c>
      <c r="I32" s="190"/>
      <c r="J32" s="190"/>
      <c r="K32" s="63"/>
      <c r="L32" s="63"/>
    </row>
    <row r="33" spans="1:12" s="147" customFormat="1" ht="37.5" customHeight="1" x14ac:dyDescent="0.25">
      <c r="A33" s="142" t="s">
        <v>345</v>
      </c>
      <c r="B33" s="148" t="s">
        <v>281</v>
      </c>
      <c r="C33" s="194" t="s">
        <v>419</v>
      </c>
      <c r="D33" s="189"/>
      <c r="E33" s="189" t="s">
        <v>428</v>
      </c>
      <c r="F33" s="189" t="s">
        <v>428</v>
      </c>
      <c r="G33" s="194" t="s">
        <v>419</v>
      </c>
      <c r="H33" s="189"/>
      <c r="I33" s="184"/>
      <c r="J33" s="183"/>
      <c r="K33" s="63"/>
      <c r="L33" s="63"/>
    </row>
    <row r="34" spans="1:12" s="147" customFormat="1" ht="47.25" customHeight="1" x14ac:dyDescent="0.25">
      <c r="A34" s="142" t="s">
        <v>346</v>
      </c>
      <c r="B34" s="148" t="s">
        <v>338</v>
      </c>
      <c r="C34" s="194" t="s">
        <v>419</v>
      </c>
      <c r="D34" s="189"/>
      <c r="E34" s="189" t="s">
        <v>428</v>
      </c>
      <c r="F34" s="189" t="s">
        <v>428</v>
      </c>
      <c r="G34" s="194" t="s">
        <v>419</v>
      </c>
      <c r="H34" s="189"/>
      <c r="I34" s="182"/>
      <c r="J34" s="183"/>
      <c r="K34" s="149"/>
      <c r="L34" s="63"/>
    </row>
    <row r="35" spans="1:12" s="147" customFormat="1" ht="49.5" customHeight="1" x14ac:dyDescent="0.25">
      <c r="A35" s="142" t="s">
        <v>347</v>
      </c>
      <c r="B35" s="148" t="s">
        <v>206</v>
      </c>
      <c r="C35" s="61">
        <v>45275</v>
      </c>
      <c r="D35" s="193">
        <v>45290</v>
      </c>
      <c r="E35" s="189" t="s">
        <v>428</v>
      </c>
      <c r="F35" s="189" t="s">
        <v>428</v>
      </c>
      <c r="G35" s="61">
        <v>45382</v>
      </c>
      <c r="H35" s="193">
        <v>45385</v>
      </c>
      <c r="I35" s="190"/>
      <c r="J35" s="190"/>
      <c r="K35" s="149"/>
      <c r="L35" s="63"/>
    </row>
    <row r="36" spans="1:12" ht="37.5" customHeight="1" x14ac:dyDescent="0.25">
      <c r="A36" s="142" t="s">
        <v>348</v>
      </c>
      <c r="B36" s="148" t="s">
        <v>330</v>
      </c>
      <c r="C36" s="194" t="s">
        <v>419</v>
      </c>
      <c r="D36" s="189" t="s">
        <v>419</v>
      </c>
      <c r="E36" s="189" t="s">
        <v>428</v>
      </c>
      <c r="F36" s="189" t="s">
        <v>428</v>
      </c>
      <c r="G36" s="194" t="s">
        <v>419</v>
      </c>
      <c r="H36" s="189" t="s">
        <v>419</v>
      </c>
      <c r="I36" s="185"/>
      <c r="J36" s="186"/>
      <c r="K36" s="63"/>
      <c r="L36" s="63"/>
    </row>
    <row r="37" spans="1:12" ht="41.25" customHeight="1" x14ac:dyDescent="0.25">
      <c r="A37" s="142" t="s">
        <v>349</v>
      </c>
      <c r="B37" s="148" t="s">
        <v>204</v>
      </c>
      <c r="C37" s="61">
        <v>45245</v>
      </c>
      <c r="D37" s="193">
        <v>45275</v>
      </c>
      <c r="E37" s="189" t="s">
        <v>428</v>
      </c>
      <c r="F37" s="189" t="s">
        <v>428</v>
      </c>
      <c r="G37" s="61">
        <v>45413</v>
      </c>
      <c r="H37" s="193">
        <v>45427</v>
      </c>
      <c r="I37" s="190"/>
      <c r="J37" s="190"/>
      <c r="K37" s="63"/>
      <c r="L37" s="63"/>
    </row>
    <row r="38" spans="1:12" x14ac:dyDescent="0.25">
      <c r="A38" s="142">
        <v>2</v>
      </c>
      <c r="B38" s="144" t="s">
        <v>203</v>
      </c>
      <c r="C38" s="195"/>
      <c r="D38" s="196"/>
      <c r="E38" s="189" t="s">
        <v>428</v>
      </c>
      <c r="F38" s="189" t="s">
        <v>428</v>
      </c>
      <c r="G38" s="195"/>
      <c r="H38" s="196"/>
      <c r="I38" s="187"/>
      <c r="J38" s="188"/>
      <c r="K38" s="63"/>
      <c r="L38" s="63"/>
    </row>
    <row r="39" spans="1:12" ht="71.25" customHeight="1" x14ac:dyDescent="0.25">
      <c r="A39" s="142" t="s">
        <v>202</v>
      </c>
      <c r="B39" s="148" t="s">
        <v>335</v>
      </c>
      <c r="C39" s="192">
        <v>45095</v>
      </c>
      <c r="D39" s="192">
        <v>45125</v>
      </c>
      <c r="E39" s="189" t="s">
        <v>428</v>
      </c>
      <c r="F39" s="189" t="s">
        <v>428</v>
      </c>
      <c r="G39" s="192">
        <v>45095</v>
      </c>
      <c r="H39" s="192">
        <v>45125</v>
      </c>
      <c r="I39" s="190">
        <v>1</v>
      </c>
      <c r="J39" s="190">
        <v>1</v>
      </c>
      <c r="K39" s="63"/>
      <c r="L39" s="63"/>
    </row>
    <row r="40" spans="1:12" ht="33.75" customHeight="1" x14ac:dyDescent="0.25">
      <c r="A40" s="142" t="s">
        <v>201</v>
      </c>
      <c r="B40" s="148" t="s">
        <v>337</v>
      </c>
      <c r="C40" s="61">
        <v>45125</v>
      </c>
      <c r="D40" s="193">
        <v>45155</v>
      </c>
      <c r="E40" s="189" t="s">
        <v>428</v>
      </c>
      <c r="F40" s="189" t="s">
        <v>428</v>
      </c>
      <c r="G40" s="61">
        <v>45125</v>
      </c>
      <c r="H40" s="193">
        <v>45155</v>
      </c>
      <c r="I40" s="190">
        <v>1</v>
      </c>
      <c r="J40" s="190">
        <v>1</v>
      </c>
      <c r="K40" s="63"/>
      <c r="L40" s="63"/>
    </row>
    <row r="41" spans="1:12" ht="63" customHeight="1" x14ac:dyDescent="0.25">
      <c r="A41" s="142">
        <v>3</v>
      </c>
      <c r="B41" s="144" t="s">
        <v>416</v>
      </c>
      <c r="C41" s="195"/>
      <c r="D41" s="196"/>
      <c r="E41" s="189" t="s">
        <v>428</v>
      </c>
      <c r="F41" s="189" t="s">
        <v>428</v>
      </c>
      <c r="G41" s="195"/>
      <c r="H41" s="196"/>
      <c r="I41" s="187"/>
      <c r="J41" s="188"/>
      <c r="K41" s="63"/>
      <c r="L41" s="63"/>
    </row>
    <row r="42" spans="1:12" ht="58.5" customHeight="1" x14ac:dyDescent="0.25">
      <c r="A42" s="142" t="s">
        <v>200</v>
      </c>
      <c r="B42" s="148" t="s">
        <v>336</v>
      </c>
      <c r="C42" s="61">
        <v>45155</v>
      </c>
      <c r="D42" s="193">
        <v>45185</v>
      </c>
      <c r="E42" s="189" t="s">
        <v>428</v>
      </c>
      <c r="F42" s="189" t="s">
        <v>428</v>
      </c>
      <c r="G42" s="61">
        <v>45155</v>
      </c>
      <c r="H42" s="193">
        <v>45185</v>
      </c>
      <c r="I42" s="190">
        <v>1</v>
      </c>
      <c r="J42" s="190">
        <v>1</v>
      </c>
      <c r="K42" s="63"/>
      <c r="L42" s="63"/>
    </row>
    <row r="43" spans="1:12" ht="34.5" customHeight="1" x14ac:dyDescent="0.25">
      <c r="A43" s="142" t="s">
        <v>199</v>
      </c>
      <c r="B43" s="148" t="s">
        <v>198</v>
      </c>
      <c r="C43" s="61">
        <v>45155</v>
      </c>
      <c r="D43" s="193">
        <v>45185</v>
      </c>
      <c r="E43" s="189" t="s">
        <v>428</v>
      </c>
      <c r="F43" s="189" t="s">
        <v>428</v>
      </c>
      <c r="G43" s="61">
        <v>45155</v>
      </c>
      <c r="H43" s="193">
        <v>45185</v>
      </c>
      <c r="I43" s="190">
        <v>1</v>
      </c>
      <c r="J43" s="190">
        <v>1</v>
      </c>
      <c r="K43" s="63"/>
      <c r="L43" s="63"/>
    </row>
    <row r="44" spans="1:12" ht="24.75" customHeight="1" x14ac:dyDescent="0.25">
      <c r="A44" s="142" t="s">
        <v>197</v>
      </c>
      <c r="B44" s="148" t="s">
        <v>196</v>
      </c>
      <c r="C44" s="61">
        <v>45185</v>
      </c>
      <c r="D44" s="193">
        <v>45215</v>
      </c>
      <c r="E44" s="189" t="s">
        <v>428</v>
      </c>
      <c r="F44" s="189" t="s">
        <v>428</v>
      </c>
      <c r="G44" s="61">
        <v>45185</v>
      </c>
      <c r="H44" s="193">
        <v>45453</v>
      </c>
      <c r="I44" s="190">
        <v>0.5</v>
      </c>
      <c r="J44" s="190">
        <v>1</v>
      </c>
      <c r="K44" s="63"/>
      <c r="L44" s="63"/>
    </row>
    <row r="45" spans="1:12" ht="90.75" customHeight="1" x14ac:dyDescent="0.25">
      <c r="A45" s="142" t="s">
        <v>195</v>
      </c>
      <c r="B45" s="148" t="s">
        <v>341</v>
      </c>
      <c r="C45" s="194" t="s">
        <v>419</v>
      </c>
      <c r="D45" s="189" t="s">
        <v>419</v>
      </c>
      <c r="E45" s="189" t="s">
        <v>428</v>
      </c>
      <c r="F45" s="189" t="s">
        <v>428</v>
      </c>
      <c r="G45" s="194" t="s">
        <v>419</v>
      </c>
      <c r="H45" s="189" t="s">
        <v>419</v>
      </c>
      <c r="I45" s="187"/>
      <c r="J45" s="188"/>
      <c r="K45" s="63"/>
      <c r="L45" s="63"/>
    </row>
    <row r="46" spans="1:12" ht="167.25" customHeight="1" x14ac:dyDescent="0.25">
      <c r="A46" s="142" t="s">
        <v>193</v>
      </c>
      <c r="B46" s="148" t="s">
        <v>339</v>
      </c>
      <c r="C46" s="194" t="s">
        <v>419</v>
      </c>
      <c r="D46" s="189" t="s">
        <v>419</v>
      </c>
      <c r="E46" s="189" t="s">
        <v>428</v>
      </c>
      <c r="F46" s="189" t="s">
        <v>428</v>
      </c>
      <c r="G46" s="194" t="s">
        <v>419</v>
      </c>
      <c r="H46" s="189" t="s">
        <v>419</v>
      </c>
      <c r="I46" s="187"/>
      <c r="J46" s="188"/>
      <c r="K46" s="63"/>
      <c r="L46" s="63"/>
    </row>
    <row r="47" spans="1:12" ht="30.75" customHeight="1" x14ac:dyDescent="0.25">
      <c r="A47" s="142" t="s">
        <v>350</v>
      </c>
      <c r="B47" s="148" t="s">
        <v>194</v>
      </c>
      <c r="C47" s="61">
        <v>45215</v>
      </c>
      <c r="D47" s="193">
        <v>45230</v>
      </c>
      <c r="E47" s="189" t="s">
        <v>428</v>
      </c>
      <c r="F47" s="189" t="s">
        <v>428</v>
      </c>
      <c r="G47" s="61">
        <v>45453</v>
      </c>
      <c r="H47" s="193">
        <v>45463</v>
      </c>
      <c r="I47" s="190"/>
      <c r="J47" s="190"/>
      <c r="K47" s="63"/>
      <c r="L47" s="63"/>
    </row>
    <row r="48" spans="1:12" ht="37.5" customHeight="1" x14ac:dyDescent="0.25">
      <c r="A48" s="142">
        <v>4</v>
      </c>
      <c r="B48" s="144" t="s">
        <v>192</v>
      </c>
      <c r="C48" s="195"/>
      <c r="D48" s="196"/>
      <c r="E48" s="189" t="s">
        <v>428</v>
      </c>
      <c r="F48" s="189" t="s">
        <v>428</v>
      </c>
      <c r="G48" s="195"/>
      <c r="H48" s="196"/>
      <c r="I48" s="187"/>
      <c r="J48" s="188"/>
      <c r="K48" s="63"/>
      <c r="L48" s="63"/>
    </row>
    <row r="49" spans="1:12" ht="35.25" customHeight="1" x14ac:dyDescent="0.25">
      <c r="A49" s="142" t="s">
        <v>191</v>
      </c>
      <c r="B49" s="148" t="s">
        <v>190</v>
      </c>
      <c r="C49" s="61">
        <v>45230</v>
      </c>
      <c r="D49" s="193">
        <v>45233</v>
      </c>
      <c r="E49" s="189" t="s">
        <v>428</v>
      </c>
      <c r="F49" s="189" t="s">
        <v>428</v>
      </c>
      <c r="G49" s="61">
        <v>45463</v>
      </c>
      <c r="H49" s="193">
        <v>45466</v>
      </c>
      <c r="I49" s="190"/>
      <c r="J49" s="190"/>
      <c r="K49" s="63"/>
      <c r="L49" s="63"/>
    </row>
    <row r="50" spans="1:12" ht="86.25" customHeight="1" x14ac:dyDescent="0.25">
      <c r="A50" s="142" t="s">
        <v>189</v>
      </c>
      <c r="B50" s="148" t="s">
        <v>340</v>
      </c>
      <c r="C50" s="197">
        <v>45233</v>
      </c>
      <c r="D50" s="197">
        <v>45263</v>
      </c>
      <c r="E50" s="189" t="s">
        <v>428</v>
      </c>
      <c r="F50" s="189" t="s">
        <v>428</v>
      </c>
      <c r="G50" s="197">
        <v>45466</v>
      </c>
      <c r="H50" s="197">
        <v>45469</v>
      </c>
      <c r="I50" s="190"/>
      <c r="J50" s="190"/>
      <c r="K50" s="63"/>
      <c r="L50" s="63"/>
    </row>
    <row r="51" spans="1:12" ht="77.25" customHeight="1" x14ac:dyDescent="0.25">
      <c r="A51" s="142" t="s">
        <v>187</v>
      </c>
      <c r="B51" s="148" t="s">
        <v>342</v>
      </c>
      <c r="C51" s="194" t="s">
        <v>419</v>
      </c>
      <c r="D51" s="189" t="s">
        <v>419</v>
      </c>
      <c r="E51" s="189" t="s">
        <v>428</v>
      </c>
      <c r="F51" s="189" t="s">
        <v>428</v>
      </c>
      <c r="G51" s="194" t="s">
        <v>419</v>
      </c>
      <c r="H51" s="189" t="s">
        <v>419</v>
      </c>
      <c r="I51" s="187"/>
      <c r="J51" s="188"/>
      <c r="K51" s="63"/>
      <c r="L51" s="63"/>
    </row>
    <row r="52" spans="1:12" ht="71.25" customHeight="1" x14ac:dyDescent="0.25">
      <c r="A52" s="142" t="s">
        <v>185</v>
      </c>
      <c r="B52" s="148" t="s">
        <v>188</v>
      </c>
      <c r="C52" s="189">
        <v>45233</v>
      </c>
      <c r="D52" s="189">
        <v>45263</v>
      </c>
      <c r="E52" s="189" t="s">
        <v>428</v>
      </c>
      <c r="F52" s="189" t="s">
        <v>428</v>
      </c>
      <c r="G52" s="197">
        <v>45466</v>
      </c>
      <c r="H52" s="197">
        <v>45469</v>
      </c>
      <c r="I52" s="190"/>
      <c r="J52" s="190"/>
      <c r="K52" s="63"/>
      <c r="L52" s="63"/>
    </row>
    <row r="53" spans="1:12" ht="48" customHeight="1" x14ac:dyDescent="0.25">
      <c r="A53" s="142" t="s">
        <v>344</v>
      </c>
      <c r="B53" s="150" t="s">
        <v>343</v>
      </c>
      <c r="C53" s="197">
        <v>45263</v>
      </c>
      <c r="D53" s="193">
        <v>45291</v>
      </c>
      <c r="E53" s="189" t="s">
        <v>428</v>
      </c>
      <c r="F53" s="189" t="s">
        <v>428</v>
      </c>
      <c r="G53" s="197">
        <v>45469</v>
      </c>
      <c r="H53" s="193">
        <v>45473</v>
      </c>
      <c r="I53" s="190"/>
      <c r="J53" s="190"/>
      <c r="K53" s="63"/>
      <c r="L53" s="63"/>
    </row>
    <row r="54" spans="1:12" ht="46.5" customHeight="1" x14ac:dyDescent="0.25">
      <c r="A54" s="142" t="s">
        <v>421</v>
      </c>
      <c r="B54" s="148" t="s">
        <v>186</v>
      </c>
      <c r="C54" s="194" t="s">
        <v>419</v>
      </c>
      <c r="D54" s="189" t="s">
        <v>419</v>
      </c>
      <c r="E54" s="189" t="s">
        <v>428</v>
      </c>
      <c r="F54" s="189" t="s">
        <v>428</v>
      </c>
      <c r="G54" s="194" t="s">
        <v>419</v>
      </c>
      <c r="H54" s="189" t="s">
        <v>419</v>
      </c>
      <c r="I54" s="187"/>
      <c r="J54" s="18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70" zoomScaleNormal="70" zoomScaleSheetLayoutView="70" workbookViewId="0">
      <selection activeCell="E24" sqref="E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7" style="34" bestFit="1" customWidth="1"/>
    <col min="10" max="10" width="7.140625" style="34" customWidth="1"/>
    <col min="11" max="11" width="8.140625" style="34" customWidth="1"/>
    <col min="12" max="12" width="6.7109375" style="33" customWidth="1"/>
    <col min="13" max="13" width="8.28515625" style="33" customWidth="1"/>
    <col min="14" max="14" width="7.85546875" style="33" customWidth="1"/>
    <col min="15" max="15" width="7" style="33" bestFit="1" customWidth="1"/>
    <col min="16" max="16" width="6.42578125" style="33" bestFit="1" customWidth="1"/>
    <col min="17" max="17" width="9.28515625" style="33" customWidth="1"/>
    <col min="18" max="18" width="7.42578125" style="33" customWidth="1"/>
    <col min="19" max="19" width="7" style="33" bestFit="1" customWidth="1"/>
    <col min="20" max="20" width="9" style="177"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11.71093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34"/>
      <c r="B5" s="34"/>
      <c r="C5" s="34"/>
      <c r="D5" s="34"/>
      <c r="E5" s="34"/>
      <c r="F5" s="34"/>
      <c r="L5" s="34"/>
      <c r="M5" s="34"/>
      <c r="U5" s="13"/>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57"/>
      <c r="B7" s="57"/>
      <c r="C7" s="57"/>
      <c r="D7" s="57"/>
      <c r="E7" s="57"/>
      <c r="F7" s="57"/>
      <c r="G7" s="57"/>
      <c r="H7" s="57"/>
      <c r="I7" s="57"/>
      <c r="J7" s="36"/>
      <c r="K7" s="36"/>
      <c r="L7" s="36"/>
      <c r="M7" s="36"/>
      <c r="N7" s="36"/>
      <c r="O7" s="36"/>
      <c r="P7" s="36"/>
      <c r="Q7" s="36"/>
      <c r="R7" s="36"/>
      <c r="S7" s="36"/>
      <c r="T7" s="178"/>
      <c r="U7" s="36"/>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57"/>
      <c r="B10" s="57"/>
      <c r="C10" s="57"/>
      <c r="D10" s="57"/>
      <c r="E10" s="57"/>
      <c r="F10" s="57"/>
      <c r="G10" s="57"/>
      <c r="H10" s="57"/>
      <c r="I10" s="57"/>
      <c r="J10" s="36"/>
      <c r="K10" s="36"/>
      <c r="L10" s="36"/>
      <c r="M10" s="36"/>
      <c r="N10" s="36"/>
      <c r="O10" s="36"/>
      <c r="P10" s="36"/>
      <c r="Q10" s="36"/>
      <c r="R10" s="36"/>
      <c r="S10" s="36"/>
      <c r="T10" s="178"/>
      <c r="U10" s="36"/>
    </row>
    <row r="11" spans="1:29" x14ac:dyDescent="0.25">
      <c r="A11" s="369" t="str">
        <f>'1. паспорт местоположение'!A12:C12</f>
        <v>N_NS3300.VL.0081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0"/>
      <c r="B13" s="10"/>
      <c r="C13" s="10"/>
      <c r="D13" s="10"/>
      <c r="E13" s="10"/>
      <c r="F13" s="10"/>
      <c r="G13" s="10"/>
      <c r="H13" s="10"/>
      <c r="I13" s="10"/>
      <c r="J13" s="35"/>
      <c r="K13" s="35"/>
      <c r="L13" s="35"/>
      <c r="M13" s="35"/>
      <c r="N13" s="35"/>
      <c r="O13" s="35"/>
      <c r="P13" s="35"/>
      <c r="Q13" s="35"/>
      <c r="R13" s="35"/>
      <c r="S13" s="35"/>
      <c r="T13" s="179"/>
      <c r="U13" s="35"/>
    </row>
    <row r="14" spans="1:29" ht="69" customHeight="1" x14ac:dyDescent="0.25">
      <c r="A14" s="438" t="str">
        <f>'1. паспорт местоположение'!A15:C15</f>
        <v>Установка реклоузера для подключения энергопринимающих устройств ООО "Дорстрой" (реклоузер - 1 шт.)</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35" x14ac:dyDescent="0.25">
      <c r="A17" s="34"/>
      <c r="L17" s="34"/>
      <c r="M17" s="34"/>
      <c r="N17" s="34"/>
      <c r="O17" s="34"/>
      <c r="P17" s="34"/>
      <c r="Q17" s="34"/>
      <c r="R17" s="34"/>
      <c r="S17" s="34"/>
      <c r="T17" s="180"/>
    </row>
    <row r="18" spans="1:35" x14ac:dyDescent="0.25">
      <c r="A18" s="452" t="s">
        <v>386</v>
      </c>
      <c r="B18" s="452"/>
      <c r="C18" s="452"/>
      <c r="D18" s="452"/>
      <c r="E18" s="452"/>
      <c r="F18" s="452"/>
      <c r="G18" s="452"/>
      <c r="H18" s="452"/>
      <c r="I18" s="452"/>
      <c r="J18" s="452"/>
      <c r="K18" s="452"/>
      <c r="L18" s="452"/>
      <c r="M18" s="452"/>
      <c r="N18" s="452"/>
      <c r="O18" s="452"/>
      <c r="P18" s="452"/>
      <c r="Q18" s="452"/>
      <c r="R18" s="452"/>
      <c r="S18" s="452"/>
      <c r="T18" s="452"/>
      <c r="U18" s="452"/>
    </row>
    <row r="19" spans="1:35" x14ac:dyDescent="0.25">
      <c r="A19" s="341"/>
      <c r="B19" s="341"/>
      <c r="C19" s="341"/>
      <c r="D19" s="341"/>
      <c r="E19" s="341"/>
      <c r="F19" s="341"/>
      <c r="G19" s="341"/>
      <c r="H19" s="341"/>
      <c r="I19" s="341"/>
      <c r="J19" s="341"/>
      <c r="K19" s="341"/>
      <c r="L19" s="341"/>
      <c r="M19" s="341"/>
      <c r="N19" s="341"/>
      <c r="O19" s="341"/>
      <c r="P19" s="341"/>
      <c r="Q19" s="341"/>
      <c r="R19" s="341"/>
      <c r="S19" s="341"/>
      <c r="T19" s="341"/>
      <c r="U19" s="341"/>
    </row>
    <row r="20" spans="1:35" s="75" customFormat="1" ht="33" customHeight="1" x14ac:dyDescent="0.25">
      <c r="A20" s="440" t="s">
        <v>184</v>
      </c>
      <c r="B20" s="440" t="s">
        <v>183</v>
      </c>
      <c r="C20" s="444" t="s">
        <v>182</v>
      </c>
      <c r="D20" s="444"/>
      <c r="E20" s="445" t="s">
        <v>181</v>
      </c>
      <c r="F20" s="445"/>
      <c r="G20" s="446" t="s">
        <v>572</v>
      </c>
      <c r="H20" s="449" t="s">
        <v>454</v>
      </c>
      <c r="I20" s="450"/>
      <c r="J20" s="450"/>
      <c r="K20" s="450"/>
      <c r="L20" s="449" t="s">
        <v>455</v>
      </c>
      <c r="M20" s="450"/>
      <c r="N20" s="450"/>
      <c r="O20" s="450"/>
      <c r="P20" s="449" t="s">
        <v>456</v>
      </c>
      <c r="Q20" s="450"/>
      <c r="R20" s="450"/>
      <c r="S20" s="450"/>
      <c r="T20" s="449" t="s">
        <v>457</v>
      </c>
      <c r="U20" s="450"/>
      <c r="V20" s="450"/>
      <c r="W20" s="450"/>
      <c r="X20" s="449" t="s">
        <v>573</v>
      </c>
      <c r="Y20" s="450"/>
      <c r="Z20" s="450"/>
      <c r="AA20" s="450"/>
      <c r="AB20" s="453" t="s">
        <v>180</v>
      </c>
      <c r="AC20" s="453"/>
    </row>
    <row r="21" spans="1:35" s="75" customFormat="1" ht="81.75" customHeight="1" x14ac:dyDescent="0.25">
      <c r="A21" s="441"/>
      <c r="B21" s="441"/>
      <c r="C21" s="444"/>
      <c r="D21" s="444"/>
      <c r="E21" s="445"/>
      <c r="F21" s="445"/>
      <c r="G21" s="447"/>
      <c r="H21" s="439" t="s">
        <v>2</v>
      </c>
      <c r="I21" s="439"/>
      <c r="J21" s="439" t="s">
        <v>178</v>
      </c>
      <c r="K21" s="439"/>
      <c r="L21" s="439" t="s">
        <v>2</v>
      </c>
      <c r="M21" s="439"/>
      <c r="N21" s="439" t="s">
        <v>178</v>
      </c>
      <c r="O21" s="439"/>
      <c r="P21" s="439" t="s">
        <v>2</v>
      </c>
      <c r="Q21" s="439"/>
      <c r="R21" s="439" t="s">
        <v>178</v>
      </c>
      <c r="S21" s="439"/>
      <c r="T21" s="439" t="s">
        <v>2</v>
      </c>
      <c r="U21" s="439"/>
      <c r="V21" s="439" t="s">
        <v>178</v>
      </c>
      <c r="W21" s="439"/>
      <c r="X21" s="439" t="s">
        <v>2</v>
      </c>
      <c r="Y21" s="439"/>
      <c r="Z21" s="439" t="s">
        <v>178</v>
      </c>
      <c r="AA21" s="439"/>
      <c r="AB21" s="453"/>
      <c r="AC21" s="453"/>
    </row>
    <row r="22" spans="1:35" s="75" customFormat="1" ht="89.25" customHeight="1" x14ac:dyDescent="0.3">
      <c r="A22" s="442"/>
      <c r="B22" s="442"/>
      <c r="C22" s="331" t="s">
        <v>2</v>
      </c>
      <c r="D22" s="331" t="s">
        <v>178</v>
      </c>
      <c r="E22" s="303" t="s">
        <v>574</v>
      </c>
      <c r="F22" s="303" t="s">
        <v>575</v>
      </c>
      <c r="G22" s="448"/>
      <c r="H22" s="304" t="s">
        <v>368</v>
      </c>
      <c r="I22" s="304" t="s">
        <v>369</v>
      </c>
      <c r="J22" s="304" t="s">
        <v>368</v>
      </c>
      <c r="K22" s="304" t="s">
        <v>369</v>
      </c>
      <c r="L22" s="304" t="s">
        <v>368</v>
      </c>
      <c r="M22" s="304" t="s">
        <v>369</v>
      </c>
      <c r="N22" s="304" t="s">
        <v>368</v>
      </c>
      <c r="O22" s="304" t="s">
        <v>369</v>
      </c>
      <c r="P22" s="304" t="s">
        <v>368</v>
      </c>
      <c r="Q22" s="304" t="s">
        <v>369</v>
      </c>
      <c r="R22" s="304" t="s">
        <v>368</v>
      </c>
      <c r="S22" s="304" t="s">
        <v>369</v>
      </c>
      <c r="T22" s="304" t="s">
        <v>368</v>
      </c>
      <c r="U22" s="304" t="s">
        <v>369</v>
      </c>
      <c r="V22" s="304" t="s">
        <v>368</v>
      </c>
      <c r="W22" s="304" t="s">
        <v>369</v>
      </c>
      <c r="X22" s="304" t="s">
        <v>368</v>
      </c>
      <c r="Y22" s="304" t="s">
        <v>369</v>
      </c>
      <c r="Z22" s="304" t="s">
        <v>368</v>
      </c>
      <c r="AA22" s="304" t="s">
        <v>369</v>
      </c>
      <c r="AB22" s="331" t="s">
        <v>179</v>
      </c>
      <c r="AC22" s="331" t="s">
        <v>178</v>
      </c>
      <c r="AE22" s="305"/>
      <c r="AF22" s="305"/>
      <c r="AG22" s="305"/>
      <c r="AH22" s="305"/>
      <c r="AI22" s="306"/>
    </row>
    <row r="23" spans="1:35" s="75" customFormat="1"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E23" s="306"/>
      <c r="AF23" s="306"/>
      <c r="AG23" s="306"/>
      <c r="AH23" s="306"/>
      <c r="AI23" s="306"/>
    </row>
    <row r="24" spans="1:35" s="307" customFormat="1" ht="47.25" customHeight="1" x14ac:dyDescent="0.25">
      <c r="A24" s="332">
        <v>1</v>
      </c>
      <c r="B24" s="333" t="s">
        <v>177</v>
      </c>
      <c r="C24" s="342">
        <v>2.0013899999999998</v>
      </c>
      <c r="D24" s="342">
        <v>2.8660198599999998</v>
      </c>
      <c r="E24" s="342">
        <v>2.8660198599999998</v>
      </c>
      <c r="F24" s="342">
        <v>0.98737905999999964</v>
      </c>
      <c r="G24" s="342">
        <v>1.8786408000000001</v>
      </c>
      <c r="H24" s="342">
        <v>0</v>
      </c>
      <c r="I24" s="342"/>
      <c r="J24" s="342">
        <v>0.98737905999999998</v>
      </c>
      <c r="K24" s="342"/>
      <c r="L24" s="342">
        <v>0</v>
      </c>
      <c r="M24" s="342"/>
      <c r="N24" s="342">
        <v>0</v>
      </c>
      <c r="O24" s="342"/>
      <c r="P24" s="342">
        <v>0</v>
      </c>
      <c r="Q24" s="342"/>
      <c r="R24" s="342">
        <v>0</v>
      </c>
      <c r="S24" s="342"/>
      <c r="T24" s="342">
        <v>0</v>
      </c>
      <c r="U24" s="342"/>
      <c r="V24" s="342">
        <v>0</v>
      </c>
      <c r="W24" s="342"/>
      <c r="X24" s="342">
        <v>0</v>
      </c>
      <c r="Y24" s="342"/>
      <c r="Z24" s="342" t="s">
        <v>428</v>
      </c>
      <c r="AA24" s="342"/>
      <c r="AB24" s="342">
        <v>0</v>
      </c>
      <c r="AC24" s="342">
        <v>0.98737905999999998</v>
      </c>
    </row>
    <row r="25" spans="1:35" s="307" customFormat="1" ht="24" customHeight="1" x14ac:dyDescent="0.25">
      <c r="A25" s="334" t="s">
        <v>176</v>
      </c>
      <c r="B25" s="335" t="s">
        <v>175</v>
      </c>
      <c r="C25" s="342"/>
      <c r="D25" s="342"/>
      <c r="E25" s="342"/>
      <c r="F25" s="342"/>
      <c r="G25" s="342">
        <v>0</v>
      </c>
      <c r="H25" s="342">
        <v>0</v>
      </c>
      <c r="I25" s="342"/>
      <c r="J25" s="342">
        <v>0</v>
      </c>
      <c r="K25" s="342"/>
      <c r="L25" s="342">
        <v>0</v>
      </c>
      <c r="M25" s="342"/>
      <c r="N25" s="342">
        <v>0</v>
      </c>
      <c r="O25" s="342"/>
      <c r="P25" s="342">
        <v>0</v>
      </c>
      <c r="Q25" s="342"/>
      <c r="R25" s="342">
        <v>0</v>
      </c>
      <c r="S25" s="342"/>
      <c r="T25" s="342">
        <v>0</v>
      </c>
      <c r="U25" s="342"/>
      <c r="V25" s="342">
        <v>0</v>
      </c>
      <c r="W25" s="342"/>
      <c r="X25" s="342">
        <v>0</v>
      </c>
      <c r="Y25" s="342"/>
      <c r="Z25" s="342" t="s">
        <v>428</v>
      </c>
      <c r="AA25" s="342"/>
      <c r="AB25" s="342">
        <v>0</v>
      </c>
      <c r="AC25" s="342">
        <v>0</v>
      </c>
    </row>
    <row r="26" spans="1:35" s="307" customFormat="1" x14ac:dyDescent="0.25">
      <c r="A26" s="334" t="s">
        <v>174</v>
      </c>
      <c r="B26" s="335" t="s">
        <v>173</v>
      </c>
      <c r="C26" s="342"/>
      <c r="D26" s="342"/>
      <c r="E26" s="342"/>
      <c r="F26" s="342"/>
      <c r="G26" s="342">
        <v>0</v>
      </c>
      <c r="H26" s="342">
        <v>0</v>
      </c>
      <c r="I26" s="342"/>
      <c r="J26" s="342">
        <v>0</v>
      </c>
      <c r="K26" s="342"/>
      <c r="L26" s="342">
        <v>0</v>
      </c>
      <c r="M26" s="342"/>
      <c r="N26" s="342">
        <v>0</v>
      </c>
      <c r="O26" s="342"/>
      <c r="P26" s="342">
        <v>0</v>
      </c>
      <c r="Q26" s="342"/>
      <c r="R26" s="342">
        <v>0</v>
      </c>
      <c r="S26" s="342"/>
      <c r="T26" s="342">
        <v>0</v>
      </c>
      <c r="U26" s="342"/>
      <c r="V26" s="342">
        <v>0</v>
      </c>
      <c r="W26" s="342"/>
      <c r="X26" s="342">
        <v>0</v>
      </c>
      <c r="Y26" s="342"/>
      <c r="Z26" s="342" t="s">
        <v>428</v>
      </c>
      <c r="AA26" s="342"/>
      <c r="AB26" s="342">
        <v>0</v>
      </c>
      <c r="AC26" s="342">
        <v>0</v>
      </c>
    </row>
    <row r="27" spans="1:35" s="307" customFormat="1" ht="31.5" x14ac:dyDescent="0.25">
      <c r="A27" s="334" t="s">
        <v>172</v>
      </c>
      <c r="B27" s="335" t="s">
        <v>325</v>
      </c>
      <c r="C27" s="342"/>
      <c r="D27" s="342"/>
      <c r="E27" s="342"/>
      <c r="F27" s="342"/>
      <c r="G27" s="342">
        <v>0</v>
      </c>
      <c r="H27" s="342">
        <v>0</v>
      </c>
      <c r="I27" s="342"/>
      <c r="J27" s="342">
        <v>0</v>
      </c>
      <c r="K27" s="342"/>
      <c r="L27" s="342">
        <v>0</v>
      </c>
      <c r="M27" s="342"/>
      <c r="N27" s="342">
        <v>0</v>
      </c>
      <c r="O27" s="342"/>
      <c r="P27" s="342">
        <v>0</v>
      </c>
      <c r="Q27" s="342"/>
      <c r="R27" s="342">
        <v>0</v>
      </c>
      <c r="S27" s="342"/>
      <c r="T27" s="342">
        <v>0</v>
      </c>
      <c r="U27" s="342"/>
      <c r="V27" s="342">
        <v>0</v>
      </c>
      <c r="W27" s="342"/>
      <c r="X27" s="342">
        <v>0</v>
      </c>
      <c r="Y27" s="342"/>
      <c r="Z27" s="342" t="s">
        <v>428</v>
      </c>
      <c r="AA27" s="342"/>
      <c r="AB27" s="342">
        <v>0</v>
      </c>
      <c r="AC27" s="342">
        <v>0</v>
      </c>
    </row>
    <row r="28" spans="1:35" s="307" customFormat="1" x14ac:dyDescent="0.25">
      <c r="A28" s="334" t="s">
        <v>171</v>
      </c>
      <c r="B28" s="335" t="s">
        <v>170</v>
      </c>
      <c r="C28" s="342"/>
      <c r="D28" s="342"/>
      <c r="E28" s="342"/>
      <c r="F28" s="342"/>
      <c r="G28" s="342">
        <v>0.484296</v>
      </c>
      <c r="H28" s="342">
        <v>0</v>
      </c>
      <c r="I28" s="342"/>
      <c r="J28" s="342">
        <v>0</v>
      </c>
      <c r="K28" s="342"/>
      <c r="L28" s="342">
        <v>0</v>
      </c>
      <c r="M28" s="342"/>
      <c r="N28" s="342">
        <v>0</v>
      </c>
      <c r="O28" s="342"/>
      <c r="P28" s="342">
        <v>0</v>
      </c>
      <c r="Q28" s="342"/>
      <c r="R28" s="342">
        <v>0</v>
      </c>
      <c r="S28" s="342"/>
      <c r="T28" s="342">
        <v>0</v>
      </c>
      <c r="U28" s="342"/>
      <c r="V28" s="342">
        <v>0</v>
      </c>
      <c r="W28" s="342"/>
      <c r="X28" s="342">
        <v>0</v>
      </c>
      <c r="Y28" s="342"/>
      <c r="Z28" s="342">
        <v>0</v>
      </c>
      <c r="AA28" s="342"/>
      <c r="AB28" s="342">
        <v>0</v>
      </c>
      <c r="AC28" s="342">
        <v>0</v>
      </c>
    </row>
    <row r="29" spans="1:35" s="307" customFormat="1" x14ac:dyDescent="0.25">
      <c r="A29" s="334" t="s">
        <v>169</v>
      </c>
      <c r="B29" s="336" t="s">
        <v>168</v>
      </c>
      <c r="C29" s="342"/>
      <c r="D29" s="342"/>
      <c r="E29" s="342"/>
      <c r="F29" s="342"/>
      <c r="G29" s="342">
        <v>1.3943448000000001</v>
      </c>
      <c r="H29" s="342">
        <v>0</v>
      </c>
      <c r="I29" s="342"/>
      <c r="J29" s="342">
        <v>0.98737905999999998</v>
      </c>
      <c r="K29" s="342"/>
      <c r="L29" s="342">
        <v>0</v>
      </c>
      <c r="M29" s="342"/>
      <c r="N29" s="342">
        <v>0</v>
      </c>
      <c r="O29" s="342"/>
      <c r="P29" s="342">
        <v>0</v>
      </c>
      <c r="Q29" s="342"/>
      <c r="R29" s="342">
        <v>0</v>
      </c>
      <c r="S29" s="342"/>
      <c r="T29" s="342">
        <v>0</v>
      </c>
      <c r="U29" s="342"/>
      <c r="V29" s="342">
        <v>0</v>
      </c>
      <c r="W29" s="342"/>
      <c r="X29" s="342">
        <v>0</v>
      </c>
      <c r="Y29" s="342"/>
      <c r="Z29" s="342" t="s">
        <v>428</v>
      </c>
      <c r="AA29" s="342"/>
      <c r="AB29" s="342">
        <v>0</v>
      </c>
      <c r="AC29" s="342">
        <v>0.98737905999999998</v>
      </c>
    </row>
    <row r="30" spans="1:35" s="307" customFormat="1" ht="47.25" x14ac:dyDescent="0.25">
      <c r="A30" s="332" t="s">
        <v>63</v>
      </c>
      <c r="B30" s="333" t="s">
        <v>167</v>
      </c>
      <c r="C30" s="342">
        <v>1.6678250000000001</v>
      </c>
      <c r="D30" s="342">
        <v>2.4147806100000002</v>
      </c>
      <c r="E30" s="342">
        <v>2.4147806100000002</v>
      </c>
      <c r="F30" s="342">
        <v>0.84924661000000001</v>
      </c>
      <c r="G30" s="342">
        <v>1.5655340000000002</v>
      </c>
      <c r="H30" s="342">
        <v>0</v>
      </c>
      <c r="I30" s="342"/>
      <c r="J30" s="342">
        <v>0.84924661000000012</v>
      </c>
      <c r="K30" s="342"/>
      <c r="L30" s="342">
        <v>0</v>
      </c>
      <c r="M30" s="342"/>
      <c r="N30" s="342">
        <v>0</v>
      </c>
      <c r="O30" s="342"/>
      <c r="P30" s="342">
        <v>0</v>
      </c>
      <c r="Q30" s="342"/>
      <c r="R30" s="342">
        <v>0</v>
      </c>
      <c r="S30" s="342"/>
      <c r="T30" s="342">
        <v>0</v>
      </c>
      <c r="U30" s="342"/>
      <c r="V30" s="342">
        <v>0</v>
      </c>
      <c r="W30" s="342"/>
      <c r="X30" s="342">
        <v>0</v>
      </c>
      <c r="Y30" s="342"/>
      <c r="Z30" s="342" t="s">
        <v>428</v>
      </c>
      <c r="AA30" s="342"/>
      <c r="AB30" s="342">
        <v>0</v>
      </c>
      <c r="AC30" s="342">
        <v>0.84924661000000012</v>
      </c>
    </row>
    <row r="31" spans="1:35" s="307" customFormat="1" x14ac:dyDescent="0.25">
      <c r="A31" s="332" t="s">
        <v>166</v>
      </c>
      <c r="B31" s="335" t="s">
        <v>165</v>
      </c>
      <c r="C31" s="342">
        <v>3.9208E-2</v>
      </c>
      <c r="D31" s="342">
        <v>7.3991769999999998E-2</v>
      </c>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v>0</v>
      </c>
      <c r="AC31" s="342">
        <v>0</v>
      </c>
    </row>
    <row r="32" spans="1:35" s="307" customFormat="1" ht="31.5" x14ac:dyDescent="0.25">
      <c r="A32" s="332" t="s">
        <v>164</v>
      </c>
      <c r="B32" s="335" t="s">
        <v>163</v>
      </c>
      <c r="C32" s="342">
        <v>9.0117000000000003E-2</v>
      </c>
      <c r="D32" s="342">
        <v>0.19530098999999998</v>
      </c>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v>0</v>
      </c>
      <c r="AC32" s="342">
        <v>0</v>
      </c>
    </row>
    <row r="33" spans="1:29" s="307" customFormat="1" x14ac:dyDescent="0.25">
      <c r="A33" s="332" t="s">
        <v>162</v>
      </c>
      <c r="B33" s="335" t="s">
        <v>161</v>
      </c>
      <c r="C33" s="342">
        <v>1.4114500000000001</v>
      </c>
      <c r="D33" s="342">
        <v>1.72444</v>
      </c>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v>0</v>
      </c>
      <c r="AC33" s="342">
        <v>0</v>
      </c>
    </row>
    <row r="34" spans="1:29" s="307" customFormat="1" x14ac:dyDescent="0.25">
      <c r="A34" s="332" t="s">
        <v>160</v>
      </c>
      <c r="B34" s="335" t="s">
        <v>159</v>
      </c>
      <c r="C34" s="342">
        <v>0.12705</v>
      </c>
      <c r="D34" s="342">
        <v>0.42104785</v>
      </c>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v>0</v>
      </c>
      <c r="AC34" s="342">
        <v>0</v>
      </c>
    </row>
    <row r="35" spans="1:29" s="307" customFormat="1" ht="31.5" x14ac:dyDescent="0.25">
      <c r="A35" s="332" t="s">
        <v>62</v>
      </c>
      <c r="B35" s="333" t="s">
        <v>158</v>
      </c>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row>
    <row r="36" spans="1:29" s="307" customFormat="1" x14ac:dyDescent="0.25">
      <c r="A36" s="334" t="s">
        <v>157</v>
      </c>
      <c r="B36" s="335" t="s">
        <v>492</v>
      </c>
      <c r="C36" s="342"/>
      <c r="D36" s="342"/>
      <c r="E36" s="342"/>
      <c r="F36" s="342"/>
      <c r="G36" s="342">
        <v>0</v>
      </c>
      <c r="H36" s="342">
        <v>0</v>
      </c>
      <c r="I36" s="343" t="s">
        <v>463</v>
      </c>
      <c r="J36" s="342">
        <v>0</v>
      </c>
      <c r="K36" s="343" t="s">
        <v>463</v>
      </c>
      <c r="L36" s="342">
        <v>0</v>
      </c>
      <c r="M36" s="343" t="s">
        <v>463</v>
      </c>
      <c r="N36" s="342">
        <v>0</v>
      </c>
      <c r="O36" s="343" t="s">
        <v>463</v>
      </c>
      <c r="P36" s="342">
        <v>0</v>
      </c>
      <c r="Q36" s="343" t="s">
        <v>463</v>
      </c>
      <c r="R36" s="342">
        <v>0</v>
      </c>
      <c r="S36" s="343" t="s">
        <v>463</v>
      </c>
      <c r="T36" s="342">
        <v>0</v>
      </c>
      <c r="U36" s="343" t="s">
        <v>463</v>
      </c>
      <c r="V36" s="342">
        <v>0</v>
      </c>
      <c r="W36" s="343" t="s">
        <v>463</v>
      </c>
      <c r="X36" s="342">
        <v>0</v>
      </c>
      <c r="Y36" s="343" t="s">
        <v>463</v>
      </c>
      <c r="Z36" s="342" t="s">
        <v>428</v>
      </c>
      <c r="AA36" s="343" t="s">
        <v>428</v>
      </c>
      <c r="AB36" s="342">
        <v>0</v>
      </c>
      <c r="AC36" s="342">
        <v>0</v>
      </c>
    </row>
    <row r="37" spans="1:29" s="307" customFormat="1" ht="31.5" x14ac:dyDescent="0.25">
      <c r="A37" s="334" t="s">
        <v>156</v>
      </c>
      <c r="B37" s="337" t="s">
        <v>493</v>
      </c>
      <c r="C37" s="342"/>
      <c r="D37" s="342"/>
      <c r="E37" s="342"/>
      <c r="F37" s="342"/>
      <c r="G37" s="342">
        <v>0</v>
      </c>
      <c r="H37" s="342">
        <v>0</v>
      </c>
      <c r="I37" s="343" t="s">
        <v>463</v>
      </c>
      <c r="J37" s="342">
        <v>0</v>
      </c>
      <c r="K37" s="343" t="s">
        <v>463</v>
      </c>
      <c r="L37" s="342">
        <v>0</v>
      </c>
      <c r="M37" s="343" t="s">
        <v>463</v>
      </c>
      <c r="N37" s="342">
        <v>0</v>
      </c>
      <c r="O37" s="343" t="s">
        <v>463</v>
      </c>
      <c r="P37" s="342">
        <v>0</v>
      </c>
      <c r="Q37" s="343" t="s">
        <v>463</v>
      </c>
      <c r="R37" s="342">
        <v>0</v>
      </c>
      <c r="S37" s="343" t="s">
        <v>463</v>
      </c>
      <c r="T37" s="342">
        <v>0</v>
      </c>
      <c r="U37" s="343" t="s">
        <v>463</v>
      </c>
      <c r="V37" s="342">
        <v>0</v>
      </c>
      <c r="W37" s="343" t="s">
        <v>463</v>
      </c>
      <c r="X37" s="342">
        <v>0</v>
      </c>
      <c r="Y37" s="343" t="s">
        <v>463</v>
      </c>
      <c r="Z37" s="342" t="s">
        <v>428</v>
      </c>
      <c r="AA37" s="343" t="s">
        <v>428</v>
      </c>
      <c r="AB37" s="342">
        <v>0</v>
      </c>
      <c r="AC37" s="342">
        <v>0</v>
      </c>
    </row>
    <row r="38" spans="1:29" s="307" customFormat="1" x14ac:dyDescent="0.25">
      <c r="A38" s="334" t="s">
        <v>155</v>
      </c>
      <c r="B38" s="337" t="s">
        <v>146</v>
      </c>
      <c r="C38" s="342"/>
      <c r="D38" s="342"/>
      <c r="E38" s="342"/>
      <c r="F38" s="342"/>
      <c r="G38" s="342">
        <v>0</v>
      </c>
      <c r="H38" s="342">
        <v>0</v>
      </c>
      <c r="I38" s="343" t="s">
        <v>463</v>
      </c>
      <c r="J38" s="342">
        <v>0</v>
      </c>
      <c r="K38" s="343" t="s">
        <v>463</v>
      </c>
      <c r="L38" s="342">
        <v>0</v>
      </c>
      <c r="M38" s="343" t="s">
        <v>463</v>
      </c>
      <c r="N38" s="342">
        <v>0</v>
      </c>
      <c r="O38" s="343" t="s">
        <v>463</v>
      </c>
      <c r="P38" s="342">
        <v>0</v>
      </c>
      <c r="Q38" s="343" t="s">
        <v>463</v>
      </c>
      <c r="R38" s="342">
        <v>0</v>
      </c>
      <c r="S38" s="343" t="s">
        <v>463</v>
      </c>
      <c r="T38" s="342">
        <v>0</v>
      </c>
      <c r="U38" s="343" t="s">
        <v>463</v>
      </c>
      <c r="V38" s="342">
        <v>0</v>
      </c>
      <c r="W38" s="343" t="s">
        <v>463</v>
      </c>
      <c r="X38" s="342">
        <v>0</v>
      </c>
      <c r="Y38" s="343" t="s">
        <v>463</v>
      </c>
      <c r="Z38" s="342" t="s">
        <v>428</v>
      </c>
      <c r="AA38" s="343" t="s">
        <v>428</v>
      </c>
      <c r="AB38" s="342">
        <v>0</v>
      </c>
      <c r="AC38" s="342">
        <v>0</v>
      </c>
    </row>
    <row r="39" spans="1:29" s="307" customFormat="1" x14ac:dyDescent="0.25">
      <c r="A39" s="334" t="s">
        <v>154</v>
      </c>
      <c r="B39" s="335" t="s">
        <v>494</v>
      </c>
      <c r="C39" s="342"/>
      <c r="D39" s="342"/>
      <c r="E39" s="342"/>
      <c r="F39" s="342"/>
      <c r="G39" s="342">
        <v>0</v>
      </c>
      <c r="H39" s="342">
        <v>0</v>
      </c>
      <c r="I39" s="343" t="s">
        <v>463</v>
      </c>
      <c r="J39" s="342">
        <v>0</v>
      </c>
      <c r="K39" s="343" t="s">
        <v>463</v>
      </c>
      <c r="L39" s="342">
        <v>0</v>
      </c>
      <c r="M39" s="343" t="s">
        <v>463</v>
      </c>
      <c r="N39" s="342">
        <v>0</v>
      </c>
      <c r="O39" s="343" t="s">
        <v>463</v>
      </c>
      <c r="P39" s="342">
        <v>0</v>
      </c>
      <c r="Q39" s="343" t="s">
        <v>463</v>
      </c>
      <c r="R39" s="342">
        <v>0</v>
      </c>
      <c r="S39" s="343" t="s">
        <v>463</v>
      </c>
      <c r="T39" s="342">
        <v>0</v>
      </c>
      <c r="U39" s="343" t="s">
        <v>463</v>
      </c>
      <c r="V39" s="342">
        <v>0</v>
      </c>
      <c r="W39" s="343" t="s">
        <v>463</v>
      </c>
      <c r="X39" s="342">
        <v>0</v>
      </c>
      <c r="Y39" s="343" t="s">
        <v>463</v>
      </c>
      <c r="Z39" s="342" t="s">
        <v>428</v>
      </c>
      <c r="AA39" s="343" t="s">
        <v>428</v>
      </c>
      <c r="AB39" s="342">
        <v>0</v>
      </c>
      <c r="AC39" s="342">
        <v>0</v>
      </c>
    </row>
    <row r="40" spans="1:29" s="307" customFormat="1" x14ac:dyDescent="0.25">
      <c r="A40" s="334" t="s">
        <v>153</v>
      </c>
      <c r="B40" s="335" t="s">
        <v>495</v>
      </c>
      <c r="C40" s="342"/>
      <c r="D40" s="342"/>
      <c r="E40" s="342"/>
      <c r="F40" s="342"/>
      <c r="G40" s="342">
        <v>0</v>
      </c>
      <c r="H40" s="342">
        <v>0</v>
      </c>
      <c r="I40" s="343" t="s">
        <v>463</v>
      </c>
      <c r="J40" s="342">
        <v>0</v>
      </c>
      <c r="K40" s="343" t="s">
        <v>463</v>
      </c>
      <c r="L40" s="342">
        <v>0</v>
      </c>
      <c r="M40" s="343" t="s">
        <v>463</v>
      </c>
      <c r="N40" s="342">
        <v>0</v>
      </c>
      <c r="O40" s="343" t="s">
        <v>463</v>
      </c>
      <c r="P40" s="342">
        <v>0</v>
      </c>
      <c r="Q40" s="343" t="s">
        <v>463</v>
      </c>
      <c r="R40" s="342">
        <v>0</v>
      </c>
      <c r="S40" s="343" t="s">
        <v>463</v>
      </c>
      <c r="T40" s="342">
        <v>0</v>
      </c>
      <c r="U40" s="343" t="s">
        <v>463</v>
      </c>
      <c r="V40" s="342">
        <v>0</v>
      </c>
      <c r="W40" s="343" t="s">
        <v>463</v>
      </c>
      <c r="X40" s="342">
        <v>0</v>
      </c>
      <c r="Y40" s="343" t="s">
        <v>463</v>
      </c>
      <c r="Z40" s="342" t="s">
        <v>428</v>
      </c>
      <c r="AA40" s="343" t="s">
        <v>428</v>
      </c>
      <c r="AB40" s="342">
        <v>0</v>
      </c>
      <c r="AC40" s="342">
        <v>0</v>
      </c>
    </row>
    <row r="41" spans="1:29" s="307" customFormat="1" x14ac:dyDescent="0.25">
      <c r="A41" s="334" t="s">
        <v>152</v>
      </c>
      <c r="B41" s="335" t="s">
        <v>496</v>
      </c>
      <c r="C41" s="342"/>
      <c r="D41" s="342"/>
      <c r="E41" s="342"/>
      <c r="F41" s="342"/>
      <c r="G41" s="342">
        <v>0</v>
      </c>
      <c r="H41" s="342">
        <v>0</v>
      </c>
      <c r="I41" s="343" t="s">
        <v>463</v>
      </c>
      <c r="J41" s="342">
        <v>0</v>
      </c>
      <c r="K41" s="343" t="s">
        <v>463</v>
      </c>
      <c r="L41" s="342">
        <v>0</v>
      </c>
      <c r="M41" s="343" t="s">
        <v>463</v>
      </c>
      <c r="N41" s="342">
        <v>0</v>
      </c>
      <c r="O41" s="343" t="s">
        <v>463</v>
      </c>
      <c r="P41" s="342">
        <v>0</v>
      </c>
      <c r="Q41" s="343" t="s">
        <v>463</v>
      </c>
      <c r="R41" s="342">
        <v>0</v>
      </c>
      <c r="S41" s="343" t="s">
        <v>463</v>
      </c>
      <c r="T41" s="342">
        <v>0</v>
      </c>
      <c r="U41" s="343" t="s">
        <v>463</v>
      </c>
      <c r="V41" s="342">
        <v>0</v>
      </c>
      <c r="W41" s="343" t="s">
        <v>463</v>
      </c>
      <c r="X41" s="342">
        <v>0</v>
      </c>
      <c r="Y41" s="343" t="s">
        <v>463</v>
      </c>
      <c r="Z41" s="342" t="s">
        <v>428</v>
      </c>
      <c r="AA41" s="343" t="s">
        <v>428</v>
      </c>
      <c r="AB41" s="342">
        <v>0</v>
      </c>
      <c r="AC41" s="342">
        <v>0</v>
      </c>
    </row>
    <row r="42" spans="1:29" s="307" customFormat="1" x14ac:dyDescent="0.25">
      <c r="A42" s="334" t="s">
        <v>151</v>
      </c>
      <c r="B42" s="335" t="s">
        <v>497</v>
      </c>
      <c r="C42" s="342"/>
      <c r="D42" s="342"/>
      <c r="E42" s="342"/>
      <c r="F42" s="342"/>
      <c r="G42" s="342">
        <v>0</v>
      </c>
      <c r="H42" s="342">
        <v>0</v>
      </c>
      <c r="I42" s="343" t="s">
        <v>463</v>
      </c>
      <c r="J42" s="342">
        <v>0</v>
      </c>
      <c r="K42" s="343" t="s">
        <v>463</v>
      </c>
      <c r="L42" s="342">
        <v>0</v>
      </c>
      <c r="M42" s="343" t="s">
        <v>463</v>
      </c>
      <c r="N42" s="342">
        <v>0</v>
      </c>
      <c r="O42" s="343" t="s">
        <v>463</v>
      </c>
      <c r="P42" s="342">
        <v>0</v>
      </c>
      <c r="Q42" s="343" t="s">
        <v>463</v>
      </c>
      <c r="R42" s="342">
        <v>0</v>
      </c>
      <c r="S42" s="343" t="s">
        <v>463</v>
      </c>
      <c r="T42" s="342">
        <v>0</v>
      </c>
      <c r="U42" s="343" t="s">
        <v>463</v>
      </c>
      <c r="V42" s="342">
        <v>0</v>
      </c>
      <c r="W42" s="343" t="s">
        <v>463</v>
      </c>
      <c r="X42" s="342">
        <v>0</v>
      </c>
      <c r="Y42" s="343" t="s">
        <v>463</v>
      </c>
      <c r="Z42" s="342" t="s">
        <v>428</v>
      </c>
      <c r="AA42" s="343" t="s">
        <v>428</v>
      </c>
      <c r="AB42" s="342">
        <v>0</v>
      </c>
      <c r="AC42" s="342">
        <v>0</v>
      </c>
    </row>
    <row r="43" spans="1:29" s="307" customFormat="1" x14ac:dyDescent="0.25">
      <c r="A43" s="334" t="s">
        <v>498</v>
      </c>
      <c r="B43" s="335" t="s">
        <v>499</v>
      </c>
      <c r="C43" s="342"/>
      <c r="D43" s="342"/>
      <c r="E43" s="342"/>
      <c r="F43" s="342"/>
      <c r="G43" s="342">
        <v>0</v>
      </c>
      <c r="H43" s="342">
        <v>0</v>
      </c>
      <c r="I43" s="343" t="s">
        <v>463</v>
      </c>
      <c r="J43" s="342">
        <v>0</v>
      </c>
      <c r="K43" s="343" t="s">
        <v>463</v>
      </c>
      <c r="L43" s="342">
        <v>0</v>
      </c>
      <c r="M43" s="343" t="s">
        <v>463</v>
      </c>
      <c r="N43" s="342">
        <v>0</v>
      </c>
      <c r="O43" s="343" t="s">
        <v>463</v>
      </c>
      <c r="P43" s="342">
        <v>0</v>
      </c>
      <c r="Q43" s="343" t="s">
        <v>463</v>
      </c>
      <c r="R43" s="342">
        <v>0</v>
      </c>
      <c r="S43" s="343" t="s">
        <v>463</v>
      </c>
      <c r="T43" s="342">
        <v>0</v>
      </c>
      <c r="U43" s="343" t="s">
        <v>463</v>
      </c>
      <c r="V43" s="342">
        <v>0</v>
      </c>
      <c r="W43" s="343" t="s">
        <v>463</v>
      </c>
      <c r="X43" s="342">
        <v>0</v>
      </c>
      <c r="Y43" s="343" t="s">
        <v>463</v>
      </c>
      <c r="Z43" s="342" t="s">
        <v>428</v>
      </c>
      <c r="AA43" s="343" t="s">
        <v>428</v>
      </c>
      <c r="AB43" s="342">
        <v>0</v>
      </c>
      <c r="AC43" s="342">
        <v>0</v>
      </c>
    </row>
    <row r="44" spans="1:29" s="307" customFormat="1" x14ac:dyDescent="0.25">
      <c r="A44" s="334" t="s">
        <v>500</v>
      </c>
      <c r="B44" s="335" t="s">
        <v>501</v>
      </c>
      <c r="C44" s="342"/>
      <c r="D44" s="342"/>
      <c r="E44" s="342"/>
      <c r="F44" s="342"/>
      <c r="G44" s="342">
        <v>0</v>
      </c>
      <c r="H44" s="342">
        <v>0</v>
      </c>
      <c r="I44" s="343" t="s">
        <v>463</v>
      </c>
      <c r="J44" s="342">
        <v>1</v>
      </c>
      <c r="K44" s="343">
        <v>1</v>
      </c>
      <c r="L44" s="342">
        <v>0</v>
      </c>
      <c r="M44" s="343" t="s">
        <v>463</v>
      </c>
      <c r="N44" s="342">
        <v>0</v>
      </c>
      <c r="O44" s="343" t="s">
        <v>463</v>
      </c>
      <c r="P44" s="342">
        <v>0</v>
      </c>
      <c r="Q44" s="343" t="s">
        <v>463</v>
      </c>
      <c r="R44" s="342">
        <v>0</v>
      </c>
      <c r="S44" s="343" t="s">
        <v>463</v>
      </c>
      <c r="T44" s="342">
        <v>0</v>
      </c>
      <c r="U44" s="343" t="s">
        <v>463</v>
      </c>
      <c r="V44" s="342">
        <v>0</v>
      </c>
      <c r="W44" s="343" t="s">
        <v>463</v>
      </c>
      <c r="X44" s="342">
        <v>0</v>
      </c>
      <c r="Y44" s="343" t="s">
        <v>463</v>
      </c>
      <c r="Z44" s="342" t="s">
        <v>428</v>
      </c>
      <c r="AA44" s="343" t="s">
        <v>428</v>
      </c>
      <c r="AB44" s="342">
        <v>0</v>
      </c>
      <c r="AC44" s="342">
        <v>1</v>
      </c>
    </row>
    <row r="45" spans="1:29" s="307" customFormat="1" x14ac:dyDescent="0.25">
      <c r="A45" s="334" t="s">
        <v>502</v>
      </c>
      <c r="B45" s="335" t="s">
        <v>503</v>
      </c>
      <c r="C45" s="342"/>
      <c r="D45" s="342"/>
      <c r="E45" s="342"/>
      <c r="F45" s="342"/>
      <c r="G45" s="342">
        <v>0</v>
      </c>
      <c r="H45" s="342">
        <v>0</v>
      </c>
      <c r="I45" s="343" t="s">
        <v>463</v>
      </c>
      <c r="J45" s="342">
        <v>0</v>
      </c>
      <c r="K45" s="343" t="s">
        <v>463</v>
      </c>
      <c r="L45" s="342">
        <v>0</v>
      </c>
      <c r="M45" s="343" t="s">
        <v>463</v>
      </c>
      <c r="N45" s="342">
        <v>0</v>
      </c>
      <c r="O45" s="343" t="s">
        <v>463</v>
      </c>
      <c r="P45" s="342">
        <v>0</v>
      </c>
      <c r="Q45" s="343" t="s">
        <v>463</v>
      </c>
      <c r="R45" s="342">
        <v>0</v>
      </c>
      <c r="S45" s="343" t="s">
        <v>463</v>
      </c>
      <c r="T45" s="342">
        <v>0</v>
      </c>
      <c r="U45" s="343" t="s">
        <v>463</v>
      </c>
      <c r="V45" s="342">
        <v>0</v>
      </c>
      <c r="W45" s="343" t="s">
        <v>463</v>
      </c>
      <c r="X45" s="342">
        <v>0</v>
      </c>
      <c r="Y45" s="343" t="s">
        <v>463</v>
      </c>
      <c r="Z45" s="342" t="s">
        <v>428</v>
      </c>
      <c r="AA45" s="343" t="s">
        <v>428</v>
      </c>
      <c r="AB45" s="342">
        <v>0</v>
      </c>
      <c r="AC45" s="342">
        <v>0</v>
      </c>
    </row>
    <row r="46" spans="1:29" s="307" customFormat="1" x14ac:dyDescent="0.25">
      <c r="A46" s="334" t="s">
        <v>504</v>
      </c>
      <c r="B46" s="335" t="s">
        <v>505</v>
      </c>
      <c r="C46" s="342"/>
      <c r="D46" s="342"/>
      <c r="E46" s="342"/>
      <c r="F46" s="342"/>
      <c r="G46" s="342">
        <v>0</v>
      </c>
      <c r="H46" s="342">
        <v>0</v>
      </c>
      <c r="I46" s="343" t="s">
        <v>463</v>
      </c>
      <c r="J46" s="342">
        <v>0</v>
      </c>
      <c r="K46" s="343" t="s">
        <v>463</v>
      </c>
      <c r="L46" s="342">
        <v>0</v>
      </c>
      <c r="M46" s="343" t="s">
        <v>463</v>
      </c>
      <c r="N46" s="342">
        <v>0</v>
      </c>
      <c r="O46" s="343" t="s">
        <v>463</v>
      </c>
      <c r="P46" s="342">
        <v>0</v>
      </c>
      <c r="Q46" s="343" t="s">
        <v>463</v>
      </c>
      <c r="R46" s="342">
        <v>0</v>
      </c>
      <c r="S46" s="343" t="s">
        <v>463</v>
      </c>
      <c r="T46" s="342">
        <v>0</v>
      </c>
      <c r="U46" s="343" t="s">
        <v>463</v>
      </c>
      <c r="V46" s="342">
        <v>0</v>
      </c>
      <c r="W46" s="343" t="s">
        <v>463</v>
      </c>
      <c r="X46" s="342">
        <v>0</v>
      </c>
      <c r="Y46" s="343" t="s">
        <v>463</v>
      </c>
      <c r="Z46" s="342" t="s">
        <v>428</v>
      </c>
      <c r="AA46" s="343" t="s">
        <v>428</v>
      </c>
      <c r="AB46" s="342">
        <v>0</v>
      </c>
      <c r="AC46" s="342">
        <v>0</v>
      </c>
    </row>
    <row r="47" spans="1:29" s="307" customFormat="1" x14ac:dyDescent="0.25">
      <c r="A47" s="332" t="s">
        <v>61</v>
      </c>
      <c r="B47" s="333" t="s">
        <v>150</v>
      </c>
      <c r="C47" s="342"/>
      <c r="D47" s="342"/>
      <c r="E47" s="342"/>
      <c r="F47" s="342"/>
      <c r="G47" s="342"/>
      <c r="H47" s="342"/>
      <c r="I47" s="342"/>
      <c r="J47" s="342"/>
      <c r="K47" s="342"/>
      <c r="L47" s="342"/>
      <c r="M47" s="342"/>
      <c r="N47" s="342"/>
      <c r="O47" s="342"/>
      <c r="P47" s="342"/>
      <c r="Q47" s="342"/>
      <c r="R47" s="342"/>
      <c r="S47" s="343"/>
      <c r="T47" s="342"/>
      <c r="U47" s="342"/>
      <c r="V47" s="342"/>
      <c r="W47" s="342"/>
      <c r="X47" s="342"/>
      <c r="Y47" s="342"/>
      <c r="Z47" s="342"/>
      <c r="AA47" s="342"/>
      <c r="AB47" s="342"/>
      <c r="AC47" s="342"/>
    </row>
    <row r="48" spans="1:29" s="307" customFormat="1" x14ac:dyDescent="0.25">
      <c r="A48" s="334" t="s">
        <v>149</v>
      </c>
      <c r="B48" s="335" t="s">
        <v>492</v>
      </c>
      <c r="C48" s="342">
        <v>0</v>
      </c>
      <c r="D48" s="342">
        <v>0</v>
      </c>
      <c r="E48" s="342"/>
      <c r="F48" s="342"/>
      <c r="G48" s="342">
        <v>0</v>
      </c>
      <c r="H48" s="342">
        <v>0</v>
      </c>
      <c r="I48" s="342"/>
      <c r="J48" s="342">
        <v>0</v>
      </c>
      <c r="K48" s="342"/>
      <c r="L48" s="342">
        <v>0</v>
      </c>
      <c r="M48" s="342"/>
      <c r="N48" s="342">
        <v>0</v>
      </c>
      <c r="O48" s="342"/>
      <c r="P48" s="342">
        <v>0</v>
      </c>
      <c r="Q48" s="342"/>
      <c r="R48" s="342">
        <v>0</v>
      </c>
      <c r="S48" s="342"/>
      <c r="T48" s="342">
        <v>0</v>
      </c>
      <c r="U48" s="342"/>
      <c r="V48" s="342">
        <v>0</v>
      </c>
      <c r="W48" s="342"/>
      <c r="X48" s="342">
        <v>0</v>
      </c>
      <c r="Y48" s="342"/>
      <c r="Z48" s="342" t="s">
        <v>428</v>
      </c>
      <c r="AA48" s="342"/>
      <c r="AB48" s="342">
        <v>0</v>
      </c>
      <c r="AC48" s="342">
        <v>0</v>
      </c>
    </row>
    <row r="49" spans="1:29" s="307" customFormat="1" ht="31.5" x14ac:dyDescent="0.25">
      <c r="A49" s="334" t="s">
        <v>148</v>
      </c>
      <c r="B49" s="337" t="s">
        <v>493</v>
      </c>
      <c r="C49" s="342">
        <v>0</v>
      </c>
      <c r="D49" s="342">
        <v>0</v>
      </c>
      <c r="E49" s="342"/>
      <c r="F49" s="342"/>
      <c r="G49" s="342">
        <v>0</v>
      </c>
      <c r="H49" s="342">
        <v>0</v>
      </c>
      <c r="I49" s="342"/>
      <c r="J49" s="342">
        <v>0</v>
      </c>
      <c r="K49" s="342"/>
      <c r="L49" s="342">
        <v>0</v>
      </c>
      <c r="M49" s="342"/>
      <c r="N49" s="342">
        <v>0</v>
      </c>
      <c r="O49" s="342"/>
      <c r="P49" s="342">
        <v>0</v>
      </c>
      <c r="Q49" s="342"/>
      <c r="R49" s="342">
        <v>0</v>
      </c>
      <c r="S49" s="342"/>
      <c r="T49" s="342">
        <v>0</v>
      </c>
      <c r="U49" s="342"/>
      <c r="V49" s="342">
        <v>0</v>
      </c>
      <c r="W49" s="342"/>
      <c r="X49" s="342">
        <v>0</v>
      </c>
      <c r="Y49" s="342"/>
      <c r="Z49" s="342" t="s">
        <v>428</v>
      </c>
      <c r="AA49" s="342"/>
      <c r="AB49" s="342">
        <v>0</v>
      </c>
      <c r="AC49" s="342">
        <v>0</v>
      </c>
    </row>
    <row r="50" spans="1:29" s="307" customFormat="1" x14ac:dyDescent="0.25">
      <c r="A50" s="334" t="s">
        <v>147</v>
      </c>
      <c r="B50" s="337" t="s">
        <v>146</v>
      </c>
      <c r="C50" s="342">
        <v>0</v>
      </c>
      <c r="D50" s="342">
        <v>0</v>
      </c>
      <c r="E50" s="342"/>
      <c r="F50" s="342"/>
      <c r="G50" s="342">
        <v>0</v>
      </c>
      <c r="H50" s="342">
        <v>0</v>
      </c>
      <c r="I50" s="342"/>
      <c r="J50" s="342">
        <v>0</v>
      </c>
      <c r="K50" s="342"/>
      <c r="L50" s="342">
        <v>0</v>
      </c>
      <c r="M50" s="342"/>
      <c r="N50" s="342">
        <v>0</v>
      </c>
      <c r="O50" s="342"/>
      <c r="P50" s="342">
        <v>0</v>
      </c>
      <c r="Q50" s="342"/>
      <c r="R50" s="342">
        <v>0</v>
      </c>
      <c r="S50" s="342"/>
      <c r="T50" s="342">
        <v>0</v>
      </c>
      <c r="U50" s="342"/>
      <c r="V50" s="342">
        <v>0</v>
      </c>
      <c r="W50" s="342"/>
      <c r="X50" s="342">
        <v>0</v>
      </c>
      <c r="Y50" s="342"/>
      <c r="Z50" s="342" t="s">
        <v>428</v>
      </c>
      <c r="AA50" s="342"/>
      <c r="AB50" s="342">
        <v>0</v>
      </c>
      <c r="AC50" s="342">
        <v>0</v>
      </c>
    </row>
    <row r="51" spans="1:29" s="307" customFormat="1" ht="31.5" x14ac:dyDescent="0.25">
      <c r="A51" s="334" t="s">
        <v>145</v>
      </c>
      <c r="B51" s="335" t="s">
        <v>144</v>
      </c>
      <c r="C51" s="342">
        <v>0</v>
      </c>
      <c r="D51" s="342">
        <v>0</v>
      </c>
      <c r="E51" s="342"/>
      <c r="F51" s="342"/>
      <c r="G51" s="342">
        <v>0</v>
      </c>
      <c r="H51" s="342">
        <v>0</v>
      </c>
      <c r="I51" s="342"/>
      <c r="J51" s="342">
        <v>0</v>
      </c>
      <c r="K51" s="342"/>
      <c r="L51" s="342">
        <v>0</v>
      </c>
      <c r="M51" s="342"/>
      <c r="N51" s="342">
        <v>0</v>
      </c>
      <c r="O51" s="342"/>
      <c r="P51" s="342">
        <v>0</v>
      </c>
      <c r="Q51" s="342"/>
      <c r="R51" s="342">
        <v>0</v>
      </c>
      <c r="S51" s="342"/>
      <c r="T51" s="342">
        <v>0</v>
      </c>
      <c r="U51" s="342"/>
      <c r="V51" s="342">
        <v>0</v>
      </c>
      <c r="W51" s="342"/>
      <c r="X51" s="342">
        <v>0</v>
      </c>
      <c r="Y51" s="342"/>
      <c r="Z51" s="342" t="s">
        <v>428</v>
      </c>
      <c r="AA51" s="342"/>
      <c r="AB51" s="342">
        <v>0</v>
      </c>
      <c r="AC51" s="342">
        <v>0</v>
      </c>
    </row>
    <row r="52" spans="1:29" s="307" customFormat="1" ht="31.5" x14ac:dyDescent="0.25">
      <c r="A52" s="334" t="s">
        <v>143</v>
      </c>
      <c r="B52" s="335" t="s">
        <v>142</v>
      </c>
      <c r="C52" s="342">
        <v>0</v>
      </c>
      <c r="D52" s="342">
        <v>0</v>
      </c>
      <c r="E52" s="342"/>
      <c r="F52" s="342"/>
      <c r="G52" s="342">
        <v>0</v>
      </c>
      <c r="H52" s="342">
        <v>0</v>
      </c>
      <c r="I52" s="342"/>
      <c r="J52" s="342">
        <v>0</v>
      </c>
      <c r="K52" s="342"/>
      <c r="L52" s="342">
        <v>0</v>
      </c>
      <c r="M52" s="342"/>
      <c r="N52" s="342">
        <v>0</v>
      </c>
      <c r="O52" s="342"/>
      <c r="P52" s="342">
        <v>0</v>
      </c>
      <c r="Q52" s="342"/>
      <c r="R52" s="342">
        <v>0</v>
      </c>
      <c r="S52" s="342"/>
      <c r="T52" s="342">
        <v>0</v>
      </c>
      <c r="U52" s="342"/>
      <c r="V52" s="342">
        <v>0</v>
      </c>
      <c r="W52" s="342"/>
      <c r="X52" s="342">
        <v>0</v>
      </c>
      <c r="Y52" s="342"/>
      <c r="Z52" s="342" t="s">
        <v>428</v>
      </c>
      <c r="AA52" s="342"/>
      <c r="AB52" s="342">
        <v>0</v>
      </c>
      <c r="AC52" s="342">
        <v>0</v>
      </c>
    </row>
    <row r="53" spans="1:29" s="307" customFormat="1" x14ac:dyDescent="0.25">
      <c r="A53" s="334" t="s">
        <v>141</v>
      </c>
      <c r="B53" s="335" t="s">
        <v>140</v>
      </c>
      <c r="C53" s="342">
        <v>0</v>
      </c>
      <c r="D53" s="342">
        <v>0</v>
      </c>
      <c r="E53" s="342"/>
      <c r="F53" s="342"/>
      <c r="G53" s="342">
        <v>0</v>
      </c>
      <c r="H53" s="342">
        <v>0</v>
      </c>
      <c r="I53" s="342"/>
      <c r="J53" s="342">
        <v>0</v>
      </c>
      <c r="K53" s="342"/>
      <c r="L53" s="342">
        <v>0</v>
      </c>
      <c r="M53" s="342"/>
      <c r="N53" s="342">
        <v>0</v>
      </c>
      <c r="O53" s="342"/>
      <c r="P53" s="342">
        <v>0</v>
      </c>
      <c r="Q53" s="342"/>
      <c r="R53" s="342">
        <v>0</v>
      </c>
      <c r="S53" s="342"/>
      <c r="T53" s="342">
        <v>0</v>
      </c>
      <c r="U53" s="342"/>
      <c r="V53" s="342">
        <v>0</v>
      </c>
      <c r="W53" s="342"/>
      <c r="X53" s="342">
        <v>0</v>
      </c>
      <c r="Y53" s="342"/>
      <c r="Z53" s="342" t="s">
        <v>428</v>
      </c>
      <c r="AA53" s="342"/>
      <c r="AB53" s="342">
        <v>0</v>
      </c>
      <c r="AC53" s="342">
        <v>0</v>
      </c>
    </row>
    <row r="54" spans="1:29" s="307" customFormat="1" x14ac:dyDescent="0.25">
      <c r="A54" s="334" t="s">
        <v>139</v>
      </c>
      <c r="B54" s="335" t="s">
        <v>495</v>
      </c>
      <c r="C54" s="342">
        <v>0</v>
      </c>
      <c r="D54" s="342">
        <v>0</v>
      </c>
      <c r="E54" s="342"/>
      <c r="F54" s="342"/>
      <c r="G54" s="342">
        <v>0</v>
      </c>
      <c r="H54" s="342">
        <v>0</v>
      </c>
      <c r="I54" s="342"/>
      <c r="J54" s="342">
        <v>0</v>
      </c>
      <c r="K54" s="342"/>
      <c r="L54" s="342">
        <v>0</v>
      </c>
      <c r="M54" s="342"/>
      <c r="N54" s="342">
        <v>0</v>
      </c>
      <c r="O54" s="342"/>
      <c r="P54" s="342">
        <v>0</v>
      </c>
      <c r="Q54" s="342"/>
      <c r="R54" s="342">
        <v>0</v>
      </c>
      <c r="S54" s="342"/>
      <c r="T54" s="342">
        <v>0</v>
      </c>
      <c r="U54" s="342"/>
      <c r="V54" s="342">
        <v>0</v>
      </c>
      <c r="W54" s="342"/>
      <c r="X54" s="342">
        <v>0</v>
      </c>
      <c r="Y54" s="342"/>
      <c r="Z54" s="342" t="s">
        <v>428</v>
      </c>
      <c r="AA54" s="342"/>
      <c r="AB54" s="342">
        <v>0</v>
      </c>
      <c r="AC54" s="342">
        <v>0</v>
      </c>
    </row>
    <row r="55" spans="1:29" s="307" customFormat="1" x14ac:dyDescent="0.25">
      <c r="A55" s="334" t="s">
        <v>506</v>
      </c>
      <c r="B55" s="335" t="s">
        <v>496</v>
      </c>
      <c r="C55" s="342">
        <v>0</v>
      </c>
      <c r="D55" s="342">
        <v>0</v>
      </c>
      <c r="E55" s="342"/>
      <c r="F55" s="342"/>
      <c r="G55" s="342">
        <v>0</v>
      </c>
      <c r="H55" s="342">
        <v>0</v>
      </c>
      <c r="I55" s="342"/>
      <c r="J55" s="342">
        <v>0</v>
      </c>
      <c r="K55" s="342"/>
      <c r="L55" s="342">
        <v>0</v>
      </c>
      <c r="M55" s="342"/>
      <c r="N55" s="342">
        <v>0</v>
      </c>
      <c r="O55" s="342"/>
      <c r="P55" s="342">
        <v>0</v>
      </c>
      <c r="Q55" s="342"/>
      <c r="R55" s="342">
        <v>0</v>
      </c>
      <c r="S55" s="342"/>
      <c r="T55" s="342">
        <v>0</v>
      </c>
      <c r="U55" s="342"/>
      <c r="V55" s="342">
        <v>0</v>
      </c>
      <c r="W55" s="342"/>
      <c r="X55" s="342">
        <v>0</v>
      </c>
      <c r="Y55" s="342"/>
      <c r="Z55" s="342" t="s">
        <v>428</v>
      </c>
      <c r="AA55" s="342"/>
      <c r="AB55" s="342">
        <v>0</v>
      </c>
      <c r="AC55" s="342">
        <v>0</v>
      </c>
    </row>
    <row r="56" spans="1:29" s="307" customFormat="1" x14ac:dyDescent="0.25">
      <c r="A56" s="334" t="s">
        <v>507</v>
      </c>
      <c r="B56" s="335" t="s">
        <v>497</v>
      </c>
      <c r="C56" s="342">
        <v>0</v>
      </c>
      <c r="D56" s="342">
        <v>0</v>
      </c>
      <c r="E56" s="342"/>
      <c r="F56" s="342"/>
      <c r="G56" s="342">
        <v>0</v>
      </c>
      <c r="H56" s="342">
        <v>0</v>
      </c>
      <c r="I56" s="342"/>
      <c r="J56" s="342">
        <v>0</v>
      </c>
      <c r="K56" s="342"/>
      <c r="L56" s="342">
        <v>0</v>
      </c>
      <c r="M56" s="342"/>
      <c r="N56" s="342">
        <v>0</v>
      </c>
      <c r="O56" s="342"/>
      <c r="P56" s="342">
        <v>0</v>
      </c>
      <c r="Q56" s="342"/>
      <c r="R56" s="342">
        <v>0</v>
      </c>
      <c r="S56" s="342"/>
      <c r="T56" s="342">
        <v>0</v>
      </c>
      <c r="U56" s="342"/>
      <c r="V56" s="342">
        <v>0</v>
      </c>
      <c r="W56" s="342"/>
      <c r="X56" s="342">
        <v>0</v>
      </c>
      <c r="Y56" s="342"/>
      <c r="Z56" s="342" t="s">
        <v>428</v>
      </c>
      <c r="AA56" s="342"/>
      <c r="AB56" s="342">
        <v>0</v>
      </c>
      <c r="AC56" s="342">
        <v>0</v>
      </c>
    </row>
    <row r="57" spans="1:29" s="307" customFormat="1" x14ac:dyDescent="0.25">
      <c r="A57" s="334" t="s">
        <v>508</v>
      </c>
      <c r="B57" s="335" t="s">
        <v>499</v>
      </c>
      <c r="C57" s="342">
        <v>0</v>
      </c>
      <c r="D57" s="342">
        <v>0</v>
      </c>
      <c r="E57" s="342"/>
      <c r="F57" s="342"/>
      <c r="G57" s="342">
        <v>0</v>
      </c>
      <c r="H57" s="342">
        <v>0</v>
      </c>
      <c r="I57" s="342"/>
      <c r="J57" s="342">
        <v>0</v>
      </c>
      <c r="K57" s="342"/>
      <c r="L57" s="342">
        <v>0</v>
      </c>
      <c r="M57" s="342"/>
      <c r="N57" s="342">
        <v>0</v>
      </c>
      <c r="O57" s="342"/>
      <c r="P57" s="342">
        <v>0</v>
      </c>
      <c r="Q57" s="342"/>
      <c r="R57" s="342">
        <v>0</v>
      </c>
      <c r="S57" s="342"/>
      <c r="T57" s="342">
        <v>0</v>
      </c>
      <c r="U57" s="342"/>
      <c r="V57" s="342">
        <v>0</v>
      </c>
      <c r="W57" s="342"/>
      <c r="X57" s="342">
        <v>0</v>
      </c>
      <c r="Y57" s="342"/>
      <c r="Z57" s="342" t="s">
        <v>428</v>
      </c>
      <c r="AA57" s="342"/>
      <c r="AB57" s="342">
        <v>0</v>
      </c>
      <c r="AC57" s="342">
        <v>0</v>
      </c>
    </row>
    <row r="58" spans="1:29" s="307" customFormat="1" x14ac:dyDescent="0.25">
      <c r="A58" s="334" t="s">
        <v>509</v>
      </c>
      <c r="B58" s="335" t="s">
        <v>501</v>
      </c>
      <c r="C58" s="342">
        <v>1</v>
      </c>
      <c r="D58" s="342">
        <v>1</v>
      </c>
      <c r="E58" s="342"/>
      <c r="F58" s="342"/>
      <c r="G58" s="342">
        <v>0</v>
      </c>
      <c r="H58" s="342">
        <v>0</v>
      </c>
      <c r="I58" s="342"/>
      <c r="J58" s="342">
        <v>1</v>
      </c>
      <c r="K58" s="342"/>
      <c r="L58" s="342">
        <v>0</v>
      </c>
      <c r="M58" s="342"/>
      <c r="N58" s="342">
        <v>0</v>
      </c>
      <c r="O58" s="342"/>
      <c r="P58" s="342">
        <v>0</v>
      </c>
      <c r="Q58" s="342"/>
      <c r="R58" s="342">
        <v>0</v>
      </c>
      <c r="S58" s="342"/>
      <c r="T58" s="342">
        <v>0</v>
      </c>
      <c r="U58" s="342"/>
      <c r="V58" s="342">
        <v>0</v>
      </c>
      <c r="W58" s="342"/>
      <c r="X58" s="342">
        <v>0</v>
      </c>
      <c r="Y58" s="342"/>
      <c r="Z58" s="342" t="s">
        <v>428</v>
      </c>
      <c r="AA58" s="342"/>
      <c r="AB58" s="342">
        <v>0</v>
      </c>
      <c r="AC58" s="342">
        <v>1</v>
      </c>
    </row>
    <row r="59" spans="1:29" s="307" customFormat="1" x14ac:dyDescent="0.25">
      <c r="A59" s="334" t="s">
        <v>510</v>
      </c>
      <c r="B59" s="335" t="s">
        <v>503</v>
      </c>
      <c r="C59" s="342">
        <v>0</v>
      </c>
      <c r="D59" s="342">
        <v>0</v>
      </c>
      <c r="E59" s="342"/>
      <c r="F59" s="342"/>
      <c r="G59" s="342">
        <v>0</v>
      </c>
      <c r="H59" s="342">
        <v>0</v>
      </c>
      <c r="I59" s="342"/>
      <c r="J59" s="342">
        <v>0</v>
      </c>
      <c r="K59" s="342"/>
      <c r="L59" s="342">
        <v>0</v>
      </c>
      <c r="M59" s="342"/>
      <c r="N59" s="342">
        <v>0</v>
      </c>
      <c r="O59" s="342"/>
      <c r="P59" s="342">
        <v>0</v>
      </c>
      <c r="Q59" s="342"/>
      <c r="R59" s="342">
        <v>0</v>
      </c>
      <c r="S59" s="342"/>
      <c r="T59" s="342">
        <v>0</v>
      </c>
      <c r="U59" s="342"/>
      <c r="V59" s="342">
        <v>0</v>
      </c>
      <c r="W59" s="342"/>
      <c r="X59" s="342">
        <v>0</v>
      </c>
      <c r="Y59" s="342"/>
      <c r="Z59" s="342" t="s">
        <v>428</v>
      </c>
      <c r="AA59" s="342"/>
      <c r="AB59" s="342">
        <v>0</v>
      </c>
      <c r="AC59" s="342">
        <v>0</v>
      </c>
    </row>
    <row r="60" spans="1:29" s="307" customFormat="1" x14ac:dyDescent="0.25">
      <c r="A60" s="334" t="s">
        <v>511</v>
      </c>
      <c r="B60" s="335" t="s">
        <v>505</v>
      </c>
      <c r="C60" s="342">
        <v>0</v>
      </c>
      <c r="D60" s="342">
        <v>0</v>
      </c>
      <c r="E60" s="342"/>
      <c r="F60" s="342"/>
      <c r="G60" s="342">
        <v>0</v>
      </c>
      <c r="H60" s="342">
        <v>0</v>
      </c>
      <c r="I60" s="342"/>
      <c r="J60" s="342">
        <v>0</v>
      </c>
      <c r="K60" s="342"/>
      <c r="L60" s="342">
        <v>0</v>
      </c>
      <c r="M60" s="342"/>
      <c r="N60" s="342">
        <v>0</v>
      </c>
      <c r="O60" s="342"/>
      <c r="P60" s="342">
        <v>0</v>
      </c>
      <c r="Q60" s="342"/>
      <c r="R60" s="342">
        <v>0</v>
      </c>
      <c r="S60" s="342"/>
      <c r="T60" s="342">
        <v>0</v>
      </c>
      <c r="U60" s="342"/>
      <c r="V60" s="342">
        <v>0</v>
      </c>
      <c r="W60" s="342"/>
      <c r="X60" s="342">
        <v>0</v>
      </c>
      <c r="Y60" s="342"/>
      <c r="Z60" s="342" t="s">
        <v>428</v>
      </c>
      <c r="AA60" s="342"/>
      <c r="AB60" s="342">
        <v>0</v>
      </c>
      <c r="AC60" s="342">
        <v>0</v>
      </c>
    </row>
    <row r="61" spans="1:29" s="307" customFormat="1" ht="35.25" customHeight="1" x14ac:dyDescent="0.25">
      <c r="A61" s="332" t="s">
        <v>59</v>
      </c>
      <c r="B61" s="333" t="s">
        <v>138</v>
      </c>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row>
    <row r="62" spans="1:29" s="307" customFormat="1" x14ac:dyDescent="0.25">
      <c r="A62" s="334" t="s">
        <v>137</v>
      </c>
      <c r="B62" s="335" t="s">
        <v>136</v>
      </c>
      <c r="C62" s="342">
        <v>1.6678250000000001</v>
      </c>
      <c r="D62" s="342">
        <v>2.4147806100000002</v>
      </c>
      <c r="E62" s="342"/>
      <c r="F62" s="342"/>
      <c r="G62" s="342">
        <v>0</v>
      </c>
      <c r="H62" s="342">
        <v>0</v>
      </c>
      <c r="I62" s="342"/>
      <c r="J62" s="342">
        <v>2.4147806100000002</v>
      </c>
      <c r="K62" s="342"/>
      <c r="L62" s="342">
        <v>0</v>
      </c>
      <c r="M62" s="342"/>
      <c r="N62" s="342">
        <v>0</v>
      </c>
      <c r="O62" s="342"/>
      <c r="P62" s="342">
        <v>0</v>
      </c>
      <c r="Q62" s="342"/>
      <c r="R62" s="342">
        <v>0</v>
      </c>
      <c r="S62" s="342"/>
      <c r="T62" s="342">
        <v>0</v>
      </c>
      <c r="U62" s="342"/>
      <c r="V62" s="342">
        <v>0</v>
      </c>
      <c r="W62" s="342"/>
      <c r="X62" s="342">
        <v>0</v>
      </c>
      <c r="Y62" s="342"/>
      <c r="Z62" s="342" t="s">
        <v>428</v>
      </c>
      <c r="AA62" s="342"/>
      <c r="AB62" s="342">
        <v>0</v>
      </c>
      <c r="AC62" s="342">
        <v>2.4147806100000002</v>
      </c>
    </row>
    <row r="63" spans="1:29" s="307" customFormat="1" x14ac:dyDescent="0.25">
      <c r="A63" s="334" t="s">
        <v>135</v>
      </c>
      <c r="B63" s="337" t="s">
        <v>129</v>
      </c>
      <c r="C63" s="342"/>
      <c r="D63" s="342"/>
      <c r="E63" s="342"/>
      <c r="F63" s="342"/>
      <c r="G63" s="342">
        <v>0</v>
      </c>
      <c r="H63" s="342">
        <v>0</v>
      </c>
      <c r="I63" s="342"/>
      <c r="J63" s="342">
        <v>0</v>
      </c>
      <c r="K63" s="342"/>
      <c r="L63" s="342">
        <v>0</v>
      </c>
      <c r="M63" s="342"/>
      <c r="N63" s="342">
        <v>0</v>
      </c>
      <c r="O63" s="342"/>
      <c r="P63" s="342">
        <v>0</v>
      </c>
      <c r="Q63" s="342"/>
      <c r="R63" s="342">
        <v>0</v>
      </c>
      <c r="S63" s="342"/>
      <c r="T63" s="342">
        <v>0</v>
      </c>
      <c r="U63" s="342"/>
      <c r="V63" s="342">
        <v>0</v>
      </c>
      <c r="W63" s="342"/>
      <c r="X63" s="342">
        <v>0</v>
      </c>
      <c r="Y63" s="342"/>
      <c r="Z63" s="342" t="s">
        <v>428</v>
      </c>
      <c r="AA63" s="342"/>
      <c r="AB63" s="342">
        <v>0</v>
      </c>
      <c r="AC63" s="342">
        <v>0</v>
      </c>
    </row>
    <row r="64" spans="1:29" s="307" customFormat="1" x14ac:dyDescent="0.25">
      <c r="A64" s="334" t="s">
        <v>134</v>
      </c>
      <c r="B64" s="335" t="s">
        <v>128</v>
      </c>
      <c r="C64" s="342"/>
      <c r="D64" s="342"/>
      <c r="E64" s="342"/>
      <c r="F64" s="342"/>
      <c r="G64" s="342">
        <v>0</v>
      </c>
      <c r="H64" s="342">
        <v>0</v>
      </c>
      <c r="I64" s="342"/>
      <c r="J64" s="342">
        <v>0</v>
      </c>
      <c r="K64" s="342"/>
      <c r="L64" s="342">
        <v>0</v>
      </c>
      <c r="M64" s="342"/>
      <c r="N64" s="342">
        <v>0</v>
      </c>
      <c r="O64" s="342"/>
      <c r="P64" s="342">
        <v>0</v>
      </c>
      <c r="Q64" s="342"/>
      <c r="R64" s="342">
        <v>0</v>
      </c>
      <c r="S64" s="342"/>
      <c r="T64" s="342">
        <v>0</v>
      </c>
      <c r="U64" s="342"/>
      <c r="V64" s="342">
        <v>0</v>
      </c>
      <c r="W64" s="342"/>
      <c r="X64" s="342">
        <v>0</v>
      </c>
      <c r="Y64" s="342"/>
      <c r="Z64" s="342" t="s">
        <v>428</v>
      </c>
      <c r="AA64" s="342"/>
      <c r="AB64" s="342">
        <v>0</v>
      </c>
      <c r="AC64" s="342">
        <v>0</v>
      </c>
    </row>
    <row r="65" spans="1:29" s="307" customFormat="1" x14ac:dyDescent="0.25">
      <c r="A65" s="334" t="s">
        <v>133</v>
      </c>
      <c r="B65" s="337" t="s">
        <v>127</v>
      </c>
      <c r="C65" s="342"/>
      <c r="D65" s="342"/>
      <c r="E65" s="342"/>
      <c r="F65" s="342"/>
      <c r="G65" s="342">
        <v>0</v>
      </c>
      <c r="H65" s="342">
        <v>0</v>
      </c>
      <c r="I65" s="342"/>
      <c r="J65" s="342">
        <v>0</v>
      </c>
      <c r="K65" s="342"/>
      <c r="L65" s="342">
        <v>0</v>
      </c>
      <c r="M65" s="342"/>
      <c r="N65" s="342">
        <v>0</v>
      </c>
      <c r="O65" s="342"/>
      <c r="P65" s="342">
        <v>0</v>
      </c>
      <c r="Q65" s="342"/>
      <c r="R65" s="342">
        <v>0</v>
      </c>
      <c r="S65" s="342"/>
      <c r="T65" s="342">
        <v>0</v>
      </c>
      <c r="U65" s="342"/>
      <c r="V65" s="342">
        <v>0</v>
      </c>
      <c r="W65" s="342"/>
      <c r="X65" s="342">
        <v>0</v>
      </c>
      <c r="Y65" s="342"/>
      <c r="Z65" s="342" t="s">
        <v>428</v>
      </c>
      <c r="AA65" s="342"/>
      <c r="AB65" s="342">
        <v>0</v>
      </c>
      <c r="AC65" s="342">
        <v>0</v>
      </c>
    </row>
    <row r="66" spans="1:29" s="307" customFormat="1" x14ac:dyDescent="0.25">
      <c r="A66" s="334" t="s">
        <v>132</v>
      </c>
      <c r="B66" s="337" t="s">
        <v>126</v>
      </c>
      <c r="C66" s="342"/>
      <c r="D66" s="342"/>
      <c r="E66" s="342"/>
      <c r="F66" s="342"/>
      <c r="G66" s="342">
        <v>0</v>
      </c>
      <c r="H66" s="342">
        <v>0</v>
      </c>
      <c r="I66" s="342"/>
      <c r="J66" s="342">
        <v>0</v>
      </c>
      <c r="K66" s="342"/>
      <c r="L66" s="342">
        <v>0</v>
      </c>
      <c r="M66" s="342"/>
      <c r="N66" s="342">
        <v>0</v>
      </c>
      <c r="O66" s="342"/>
      <c r="P66" s="342">
        <v>0</v>
      </c>
      <c r="Q66" s="342"/>
      <c r="R66" s="342">
        <v>0</v>
      </c>
      <c r="S66" s="342"/>
      <c r="T66" s="342">
        <v>0</v>
      </c>
      <c r="U66" s="342"/>
      <c r="V66" s="342">
        <v>0</v>
      </c>
      <c r="W66" s="342"/>
      <c r="X66" s="342">
        <v>0</v>
      </c>
      <c r="Y66" s="342"/>
      <c r="Z66" s="342" t="s">
        <v>428</v>
      </c>
      <c r="AA66" s="342"/>
      <c r="AB66" s="342">
        <v>0</v>
      </c>
      <c r="AC66" s="342">
        <v>0</v>
      </c>
    </row>
    <row r="67" spans="1:29" s="307" customFormat="1" x14ac:dyDescent="0.25">
      <c r="A67" s="334" t="s">
        <v>131</v>
      </c>
      <c r="B67" s="335" t="s">
        <v>495</v>
      </c>
      <c r="C67" s="342"/>
      <c r="D67" s="342"/>
      <c r="E67" s="342"/>
      <c r="F67" s="342"/>
      <c r="G67" s="342">
        <v>0</v>
      </c>
      <c r="H67" s="342">
        <v>0</v>
      </c>
      <c r="I67" s="342"/>
      <c r="J67" s="342">
        <v>0</v>
      </c>
      <c r="K67" s="342"/>
      <c r="L67" s="342">
        <v>0</v>
      </c>
      <c r="M67" s="342"/>
      <c r="N67" s="342">
        <v>0</v>
      </c>
      <c r="O67" s="342"/>
      <c r="P67" s="342">
        <v>0</v>
      </c>
      <c r="Q67" s="342"/>
      <c r="R67" s="342">
        <v>0</v>
      </c>
      <c r="S67" s="342"/>
      <c r="T67" s="342">
        <v>0</v>
      </c>
      <c r="U67" s="342"/>
      <c r="V67" s="342">
        <v>0</v>
      </c>
      <c r="W67" s="342"/>
      <c r="X67" s="342">
        <v>0</v>
      </c>
      <c r="Y67" s="342"/>
      <c r="Z67" s="342" t="s">
        <v>428</v>
      </c>
      <c r="AA67" s="342"/>
      <c r="AB67" s="342">
        <v>0</v>
      </c>
      <c r="AC67" s="342">
        <v>0</v>
      </c>
    </row>
    <row r="68" spans="1:29" s="307" customFormat="1" x14ac:dyDescent="0.25">
      <c r="A68" s="334" t="s">
        <v>512</v>
      </c>
      <c r="B68" s="335" t="s">
        <v>496</v>
      </c>
      <c r="C68" s="342"/>
      <c r="D68" s="342"/>
      <c r="E68" s="342"/>
      <c r="F68" s="342"/>
      <c r="G68" s="342">
        <v>0</v>
      </c>
      <c r="H68" s="342">
        <v>0</v>
      </c>
      <c r="I68" s="342"/>
      <c r="J68" s="342">
        <v>0</v>
      </c>
      <c r="K68" s="342"/>
      <c r="L68" s="342">
        <v>0</v>
      </c>
      <c r="M68" s="342"/>
      <c r="N68" s="342">
        <v>0</v>
      </c>
      <c r="O68" s="342"/>
      <c r="P68" s="342">
        <v>0</v>
      </c>
      <c r="Q68" s="342"/>
      <c r="R68" s="342">
        <v>0</v>
      </c>
      <c r="S68" s="342"/>
      <c r="T68" s="342">
        <v>0</v>
      </c>
      <c r="U68" s="342"/>
      <c r="V68" s="342">
        <v>0</v>
      </c>
      <c r="W68" s="342"/>
      <c r="X68" s="342">
        <v>0</v>
      </c>
      <c r="Y68" s="342"/>
      <c r="Z68" s="342" t="s">
        <v>428</v>
      </c>
      <c r="AA68" s="342"/>
      <c r="AB68" s="342">
        <v>0</v>
      </c>
      <c r="AC68" s="342">
        <v>0</v>
      </c>
    </row>
    <row r="69" spans="1:29" s="307" customFormat="1" x14ac:dyDescent="0.25">
      <c r="A69" s="334" t="s">
        <v>513</v>
      </c>
      <c r="B69" s="335" t="s">
        <v>497</v>
      </c>
      <c r="C69" s="342"/>
      <c r="D69" s="342"/>
      <c r="E69" s="342"/>
      <c r="F69" s="342"/>
      <c r="G69" s="342">
        <v>0</v>
      </c>
      <c r="H69" s="342">
        <v>0</v>
      </c>
      <c r="I69" s="342"/>
      <c r="J69" s="342">
        <v>0</v>
      </c>
      <c r="K69" s="342"/>
      <c r="L69" s="342">
        <v>0</v>
      </c>
      <c r="M69" s="342"/>
      <c r="N69" s="342">
        <v>0</v>
      </c>
      <c r="O69" s="342"/>
      <c r="P69" s="342">
        <v>0</v>
      </c>
      <c r="Q69" s="342"/>
      <c r="R69" s="342">
        <v>0</v>
      </c>
      <c r="S69" s="342"/>
      <c r="T69" s="342">
        <v>0</v>
      </c>
      <c r="U69" s="342"/>
      <c r="V69" s="342">
        <v>0</v>
      </c>
      <c r="W69" s="342"/>
      <c r="X69" s="342">
        <v>0</v>
      </c>
      <c r="Y69" s="342"/>
      <c r="Z69" s="342" t="s">
        <v>428</v>
      </c>
      <c r="AA69" s="342"/>
      <c r="AB69" s="342">
        <v>0</v>
      </c>
      <c r="AC69" s="342">
        <v>0</v>
      </c>
    </row>
    <row r="70" spans="1:29" s="307" customFormat="1" x14ac:dyDescent="0.25">
      <c r="A70" s="334" t="s">
        <v>514</v>
      </c>
      <c r="B70" s="335" t="s">
        <v>499</v>
      </c>
      <c r="C70" s="342"/>
      <c r="D70" s="342"/>
      <c r="E70" s="342"/>
      <c r="F70" s="342"/>
      <c r="G70" s="342">
        <v>0</v>
      </c>
      <c r="H70" s="342">
        <v>0</v>
      </c>
      <c r="I70" s="342"/>
      <c r="J70" s="342">
        <v>0</v>
      </c>
      <c r="K70" s="342"/>
      <c r="L70" s="342">
        <v>0</v>
      </c>
      <c r="M70" s="342"/>
      <c r="N70" s="342">
        <v>0</v>
      </c>
      <c r="O70" s="342"/>
      <c r="P70" s="342">
        <v>0</v>
      </c>
      <c r="Q70" s="342"/>
      <c r="R70" s="342">
        <v>0</v>
      </c>
      <c r="S70" s="342"/>
      <c r="T70" s="342">
        <v>0</v>
      </c>
      <c r="U70" s="342"/>
      <c r="V70" s="342">
        <v>0</v>
      </c>
      <c r="W70" s="342"/>
      <c r="X70" s="342">
        <v>0</v>
      </c>
      <c r="Y70" s="342"/>
      <c r="Z70" s="342" t="s">
        <v>428</v>
      </c>
      <c r="AA70" s="342"/>
      <c r="AB70" s="342">
        <v>0</v>
      </c>
      <c r="AC70" s="342">
        <v>0</v>
      </c>
    </row>
    <row r="71" spans="1:29" s="307" customFormat="1" x14ac:dyDescent="0.25">
      <c r="A71" s="334" t="s">
        <v>515</v>
      </c>
      <c r="B71" s="335" t="s">
        <v>501</v>
      </c>
      <c r="C71" s="342"/>
      <c r="D71" s="342"/>
      <c r="E71" s="342"/>
      <c r="F71" s="342"/>
      <c r="G71" s="342">
        <v>0</v>
      </c>
      <c r="H71" s="342">
        <v>0</v>
      </c>
      <c r="I71" s="342"/>
      <c r="J71" s="342">
        <v>1</v>
      </c>
      <c r="K71" s="342"/>
      <c r="L71" s="342">
        <v>0</v>
      </c>
      <c r="M71" s="342"/>
      <c r="N71" s="342">
        <v>0</v>
      </c>
      <c r="O71" s="342"/>
      <c r="P71" s="342">
        <v>0</v>
      </c>
      <c r="Q71" s="342"/>
      <c r="R71" s="342">
        <v>0</v>
      </c>
      <c r="S71" s="342"/>
      <c r="T71" s="342">
        <v>0</v>
      </c>
      <c r="U71" s="342"/>
      <c r="V71" s="342">
        <v>0</v>
      </c>
      <c r="W71" s="342"/>
      <c r="X71" s="342">
        <v>0</v>
      </c>
      <c r="Y71" s="342"/>
      <c r="Z71" s="342" t="s">
        <v>428</v>
      </c>
      <c r="AA71" s="342"/>
      <c r="AB71" s="342">
        <v>0</v>
      </c>
      <c r="AC71" s="342">
        <v>1</v>
      </c>
    </row>
    <row r="72" spans="1:29" s="307" customFormat="1" x14ac:dyDescent="0.25">
      <c r="A72" s="334" t="s">
        <v>516</v>
      </c>
      <c r="B72" s="335" t="s">
        <v>503</v>
      </c>
      <c r="C72" s="342"/>
      <c r="D72" s="342"/>
      <c r="E72" s="342"/>
      <c r="F72" s="342"/>
      <c r="G72" s="342">
        <v>0</v>
      </c>
      <c r="H72" s="342">
        <v>0</v>
      </c>
      <c r="I72" s="342"/>
      <c r="J72" s="342">
        <v>0</v>
      </c>
      <c r="K72" s="342"/>
      <c r="L72" s="342">
        <v>0</v>
      </c>
      <c r="M72" s="342"/>
      <c r="N72" s="342">
        <v>0</v>
      </c>
      <c r="O72" s="342"/>
      <c r="P72" s="342">
        <v>0</v>
      </c>
      <c r="Q72" s="342"/>
      <c r="R72" s="342">
        <v>0</v>
      </c>
      <c r="S72" s="342"/>
      <c r="T72" s="342">
        <v>0</v>
      </c>
      <c r="U72" s="342"/>
      <c r="V72" s="342">
        <v>0</v>
      </c>
      <c r="W72" s="342"/>
      <c r="X72" s="342">
        <v>0</v>
      </c>
      <c r="Y72" s="342"/>
      <c r="Z72" s="342" t="s">
        <v>428</v>
      </c>
      <c r="AA72" s="342"/>
      <c r="AB72" s="342">
        <v>0</v>
      </c>
      <c r="AC72" s="342">
        <v>0</v>
      </c>
    </row>
    <row r="73" spans="1:29" s="307" customFormat="1" x14ac:dyDescent="0.25">
      <c r="A73" s="334" t="s">
        <v>517</v>
      </c>
      <c r="B73" s="335" t="s">
        <v>505</v>
      </c>
      <c r="C73" s="342"/>
      <c r="D73" s="342"/>
      <c r="E73" s="342"/>
      <c r="F73" s="342"/>
      <c r="G73" s="342">
        <v>0</v>
      </c>
      <c r="H73" s="342">
        <v>0</v>
      </c>
      <c r="I73" s="342"/>
      <c r="J73" s="342">
        <v>0</v>
      </c>
      <c r="K73" s="342"/>
      <c r="L73" s="342">
        <v>0</v>
      </c>
      <c r="M73" s="342"/>
      <c r="N73" s="342">
        <v>0</v>
      </c>
      <c r="O73" s="342"/>
      <c r="P73" s="342">
        <v>0</v>
      </c>
      <c r="Q73" s="342"/>
      <c r="R73" s="342">
        <v>0</v>
      </c>
      <c r="S73" s="342"/>
      <c r="T73" s="342">
        <v>0</v>
      </c>
      <c r="U73" s="342"/>
      <c r="V73" s="342">
        <v>0</v>
      </c>
      <c r="W73" s="342"/>
      <c r="X73" s="342">
        <v>0</v>
      </c>
      <c r="Y73" s="342"/>
      <c r="Z73" s="342" t="s">
        <v>428</v>
      </c>
      <c r="AA73" s="342"/>
      <c r="AB73" s="342">
        <v>0</v>
      </c>
      <c r="AC73" s="342">
        <v>0</v>
      </c>
    </row>
    <row r="74" spans="1:29" s="307" customFormat="1" ht="36.75" customHeight="1" x14ac:dyDescent="0.25">
      <c r="A74" s="332" t="s">
        <v>58</v>
      </c>
      <c r="B74" s="338" t="s">
        <v>225</v>
      </c>
      <c r="C74" s="342"/>
      <c r="D74" s="342"/>
      <c r="E74" s="342"/>
      <c r="F74" s="342"/>
      <c r="G74" s="342">
        <v>0</v>
      </c>
      <c r="H74" s="342">
        <v>0</v>
      </c>
      <c r="I74" s="342"/>
      <c r="J74" s="342">
        <v>0</v>
      </c>
      <c r="K74" s="342"/>
      <c r="L74" s="342">
        <v>0</v>
      </c>
      <c r="M74" s="342"/>
      <c r="N74" s="342">
        <v>0</v>
      </c>
      <c r="O74" s="342"/>
      <c r="P74" s="342">
        <v>0</v>
      </c>
      <c r="Q74" s="342"/>
      <c r="R74" s="342">
        <v>0</v>
      </c>
      <c r="S74" s="342"/>
      <c r="T74" s="342">
        <v>0</v>
      </c>
      <c r="U74" s="342"/>
      <c r="V74" s="342">
        <v>0</v>
      </c>
      <c r="W74" s="342"/>
      <c r="X74" s="342">
        <v>0</v>
      </c>
      <c r="Y74" s="342"/>
      <c r="Z74" s="342" t="s">
        <v>428</v>
      </c>
      <c r="AA74" s="342"/>
      <c r="AB74" s="342">
        <v>0</v>
      </c>
      <c r="AC74" s="342">
        <v>0</v>
      </c>
    </row>
    <row r="75" spans="1:29" s="307" customFormat="1" x14ac:dyDescent="0.25">
      <c r="A75" s="332" t="s">
        <v>56</v>
      </c>
      <c r="B75" s="333" t="s">
        <v>130</v>
      </c>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row>
    <row r="76" spans="1:29" s="307" customFormat="1" x14ac:dyDescent="0.25">
      <c r="A76" s="334" t="s">
        <v>220</v>
      </c>
      <c r="B76" s="335" t="s">
        <v>492</v>
      </c>
      <c r="C76" s="344"/>
      <c r="D76" s="339"/>
      <c r="E76" s="339"/>
      <c r="F76" s="339"/>
      <c r="G76" s="342">
        <v>0</v>
      </c>
      <c r="H76" s="342">
        <v>0</v>
      </c>
      <c r="I76" s="339"/>
      <c r="J76" s="342">
        <v>0</v>
      </c>
      <c r="K76" s="339"/>
      <c r="L76" s="342">
        <v>0</v>
      </c>
      <c r="M76" s="339"/>
      <c r="N76" s="342">
        <v>0</v>
      </c>
      <c r="O76" s="339"/>
      <c r="P76" s="342">
        <v>0</v>
      </c>
      <c r="Q76" s="339"/>
      <c r="R76" s="342">
        <v>0</v>
      </c>
      <c r="S76" s="339"/>
      <c r="T76" s="342">
        <v>0</v>
      </c>
      <c r="U76" s="339"/>
      <c r="V76" s="342">
        <v>0</v>
      </c>
      <c r="W76" s="339"/>
      <c r="X76" s="342">
        <v>0</v>
      </c>
      <c r="Y76" s="339"/>
      <c r="Z76" s="342" t="s">
        <v>428</v>
      </c>
      <c r="AA76" s="339"/>
      <c r="AB76" s="342">
        <v>0</v>
      </c>
      <c r="AC76" s="342">
        <v>0</v>
      </c>
    </row>
    <row r="77" spans="1:29" s="307" customFormat="1" ht="31.5" x14ac:dyDescent="0.25">
      <c r="A77" s="334" t="s">
        <v>221</v>
      </c>
      <c r="B77" s="337" t="s">
        <v>493</v>
      </c>
      <c r="C77" s="342"/>
      <c r="D77" s="342"/>
      <c r="E77" s="342"/>
      <c r="F77" s="342"/>
      <c r="G77" s="342">
        <v>0</v>
      </c>
      <c r="H77" s="342">
        <v>0</v>
      </c>
      <c r="I77" s="342"/>
      <c r="J77" s="342">
        <v>0</v>
      </c>
      <c r="K77" s="342"/>
      <c r="L77" s="342">
        <v>0</v>
      </c>
      <c r="M77" s="342"/>
      <c r="N77" s="342">
        <v>0</v>
      </c>
      <c r="O77" s="342"/>
      <c r="P77" s="342">
        <v>0</v>
      </c>
      <c r="Q77" s="342"/>
      <c r="R77" s="342">
        <v>0</v>
      </c>
      <c r="S77" s="342"/>
      <c r="T77" s="342">
        <v>0</v>
      </c>
      <c r="U77" s="342"/>
      <c r="V77" s="342">
        <v>0</v>
      </c>
      <c r="W77" s="342"/>
      <c r="X77" s="342">
        <v>0</v>
      </c>
      <c r="Y77" s="342"/>
      <c r="Z77" s="342" t="s">
        <v>428</v>
      </c>
      <c r="AA77" s="342"/>
      <c r="AB77" s="342">
        <v>0</v>
      </c>
      <c r="AC77" s="342">
        <v>0</v>
      </c>
    </row>
    <row r="78" spans="1:29" s="307" customFormat="1" x14ac:dyDescent="0.25">
      <c r="A78" s="334" t="s">
        <v>222</v>
      </c>
      <c r="B78" s="337" t="s">
        <v>146</v>
      </c>
      <c r="C78" s="342"/>
      <c r="D78" s="342"/>
      <c r="E78" s="342"/>
      <c r="F78" s="342"/>
      <c r="G78" s="342">
        <v>0</v>
      </c>
      <c r="H78" s="342">
        <v>0</v>
      </c>
      <c r="I78" s="342"/>
      <c r="J78" s="342">
        <v>0</v>
      </c>
      <c r="K78" s="342"/>
      <c r="L78" s="342">
        <v>0</v>
      </c>
      <c r="M78" s="342"/>
      <c r="N78" s="342">
        <v>0</v>
      </c>
      <c r="O78" s="342"/>
      <c r="P78" s="342">
        <v>0</v>
      </c>
      <c r="Q78" s="342"/>
      <c r="R78" s="342">
        <v>0</v>
      </c>
      <c r="S78" s="342"/>
      <c r="T78" s="342">
        <v>0</v>
      </c>
      <c r="U78" s="342"/>
      <c r="V78" s="342">
        <v>0</v>
      </c>
      <c r="W78" s="342"/>
      <c r="X78" s="342">
        <v>0</v>
      </c>
      <c r="Y78" s="342"/>
      <c r="Z78" s="342" t="s">
        <v>428</v>
      </c>
      <c r="AA78" s="342"/>
      <c r="AB78" s="342">
        <v>0</v>
      </c>
      <c r="AC78" s="342">
        <v>0</v>
      </c>
    </row>
    <row r="79" spans="1:29" s="307" customFormat="1" x14ac:dyDescent="0.25">
      <c r="A79" s="334" t="s">
        <v>223</v>
      </c>
      <c r="B79" s="335" t="s">
        <v>518</v>
      </c>
      <c r="C79" s="342"/>
      <c r="D79" s="342"/>
      <c r="E79" s="342"/>
      <c r="F79" s="342"/>
      <c r="G79" s="342">
        <v>0</v>
      </c>
      <c r="H79" s="342">
        <v>0</v>
      </c>
      <c r="I79" s="342"/>
      <c r="J79" s="342">
        <v>0</v>
      </c>
      <c r="K79" s="342"/>
      <c r="L79" s="342">
        <v>0</v>
      </c>
      <c r="M79" s="342"/>
      <c r="N79" s="342">
        <v>0</v>
      </c>
      <c r="O79" s="342"/>
      <c r="P79" s="342">
        <v>0</v>
      </c>
      <c r="Q79" s="342"/>
      <c r="R79" s="342">
        <v>0</v>
      </c>
      <c r="S79" s="342"/>
      <c r="T79" s="342">
        <v>0</v>
      </c>
      <c r="U79" s="342"/>
      <c r="V79" s="342">
        <v>0</v>
      </c>
      <c r="W79" s="342"/>
      <c r="X79" s="342">
        <v>0</v>
      </c>
      <c r="Y79" s="342"/>
      <c r="Z79" s="342" t="s">
        <v>428</v>
      </c>
      <c r="AA79" s="342"/>
      <c r="AB79" s="342">
        <v>0</v>
      </c>
      <c r="AC79" s="342">
        <v>0</v>
      </c>
    </row>
    <row r="80" spans="1:29" s="307" customFormat="1" x14ac:dyDescent="0.25">
      <c r="A80" s="334" t="s">
        <v>224</v>
      </c>
      <c r="B80" s="335" t="s">
        <v>495</v>
      </c>
      <c r="C80" s="344"/>
      <c r="D80" s="339"/>
      <c r="E80" s="339"/>
      <c r="F80" s="339"/>
      <c r="G80" s="342">
        <v>0</v>
      </c>
      <c r="H80" s="342">
        <v>0</v>
      </c>
      <c r="I80" s="339"/>
      <c r="J80" s="342">
        <v>0</v>
      </c>
      <c r="K80" s="339"/>
      <c r="L80" s="342">
        <v>0</v>
      </c>
      <c r="M80" s="339"/>
      <c r="N80" s="342">
        <v>0</v>
      </c>
      <c r="O80" s="339"/>
      <c r="P80" s="342">
        <v>0</v>
      </c>
      <c r="Q80" s="339"/>
      <c r="R80" s="342">
        <v>0</v>
      </c>
      <c r="S80" s="339"/>
      <c r="T80" s="342">
        <v>0</v>
      </c>
      <c r="U80" s="339"/>
      <c r="V80" s="342">
        <v>0</v>
      </c>
      <c r="W80" s="339"/>
      <c r="X80" s="342">
        <v>0</v>
      </c>
      <c r="Y80" s="339"/>
      <c r="Z80" s="342" t="s">
        <v>428</v>
      </c>
      <c r="AA80" s="339"/>
      <c r="AB80" s="342">
        <v>0</v>
      </c>
      <c r="AC80" s="342">
        <v>0</v>
      </c>
    </row>
    <row r="81" spans="1:29" s="307" customFormat="1" x14ac:dyDescent="0.25">
      <c r="A81" s="334" t="s">
        <v>519</v>
      </c>
      <c r="B81" s="335" t="s">
        <v>496</v>
      </c>
      <c r="C81" s="344"/>
      <c r="D81" s="339"/>
      <c r="E81" s="339"/>
      <c r="F81" s="339"/>
      <c r="G81" s="342">
        <v>0</v>
      </c>
      <c r="H81" s="342">
        <v>0</v>
      </c>
      <c r="I81" s="339"/>
      <c r="J81" s="342">
        <v>0</v>
      </c>
      <c r="K81" s="339"/>
      <c r="L81" s="342">
        <v>0</v>
      </c>
      <c r="M81" s="339"/>
      <c r="N81" s="342">
        <v>0</v>
      </c>
      <c r="O81" s="339"/>
      <c r="P81" s="342">
        <v>0</v>
      </c>
      <c r="Q81" s="339"/>
      <c r="R81" s="342">
        <v>0</v>
      </c>
      <c r="S81" s="339"/>
      <c r="T81" s="342">
        <v>0</v>
      </c>
      <c r="U81" s="339"/>
      <c r="V81" s="342">
        <v>0</v>
      </c>
      <c r="W81" s="339"/>
      <c r="X81" s="342">
        <v>0</v>
      </c>
      <c r="Y81" s="339"/>
      <c r="Z81" s="342" t="s">
        <v>428</v>
      </c>
      <c r="AA81" s="339"/>
      <c r="AB81" s="342">
        <v>0</v>
      </c>
      <c r="AC81" s="342">
        <v>0</v>
      </c>
    </row>
    <row r="82" spans="1:29" s="307" customFormat="1" x14ac:dyDescent="0.25">
      <c r="A82" s="334" t="s">
        <v>520</v>
      </c>
      <c r="B82" s="335" t="s">
        <v>497</v>
      </c>
      <c r="C82" s="344"/>
      <c r="D82" s="339"/>
      <c r="E82" s="339"/>
      <c r="F82" s="339"/>
      <c r="G82" s="342">
        <v>0</v>
      </c>
      <c r="H82" s="342">
        <v>0</v>
      </c>
      <c r="I82" s="339"/>
      <c r="J82" s="342">
        <v>0</v>
      </c>
      <c r="K82" s="339"/>
      <c r="L82" s="342">
        <v>0</v>
      </c>
      <c r="M82" s="339"/>
      <c r="N82" s="342">
        <v>0</v>
      </c>
      <c r="O82" s="339"/>
      <c r="P82" s="342">
        <v>0</v>
      </c>
      <c r="Q82" s="339"/>
      <c r="R82" s="342">
        <v>0</v>
      </c>
      <c r="S82" s="339"/>
      <c r="T82" s="342">
        <v>0</v>
      </c>
      <c r="U82" s="339"/>
      <c r="V82" s="342">
        <v>0</v>
      </c>
      <c r="W82" s="339"/>
      <c r="X82" s="342">
        <v>0</v>
      </c>
      <c r="Y82" s="339"/>
      <c r="Z82" s="342" t="s">
        <v>428</v>
      </c>
      <c r="AA82" s="339"/>
      <c r="AB82" s="342">
        <v>0</v>
      </c>
      <c r="AC82" s="342">
        <v>0</v>
      </c>
    </row>
    <row r="83" spans="1:29" s="307" customFormat="1" x14ac:dyDescent="0.25">
      <c r="A83" s="334" t="s">
        <v>521</v>
      </c>
      <c r="B83" s="335" t="s">
        <v>499</v>
      </c>
      <c r="C83" s="344"/>
      <c r="D83" s="339"/>
      <c r="E83" s="339"/>
      <c r="F83" s="339"/>
      <c r="G83" s="342">
        <v>0</v>
      </c>
      <c r="H83" s="342">
        <v>0</v>
      </c>
      <c r="I83" s="339"/>
      <c r="J83" s="342">
        <v>0</v>
      </c>
      <c r="K83" s="339"/>
      <c r="L83" s="342">
        <v>0</v>
      </c>
      <c r="M83" s="339"/>
      <c r="N83" s="342">
        <v>0</v>
      </c>
      <c r="O83" s="339"/>
      <c r="P83" s="342">
        <v>0</v>
      </c>
      <c r="Q83" s="339"/>
      <c r="R83" s="342">
        <v>0</v>
      </c>
      <c r="S83" s="339"/>
      <c r="T83" s="342">
        <v>0</v>
      </c>
      <c r="U83" s="339"/>
      <c r="V83" s="342">
        <v>0</v>
      </c>
      <c r="W83" s="339"/>
      <c r="X83" s="342">
        <v>0</v>
      </c>
      <c r="Y83" s="339"/>
      <c r="Z83" s="342" t="s">
        <v>428</v>
      </c>
      <c r="AA83" s="339"/>
      <c r="AB83" s="342">
        <v>0</v>
      </c>
      <c r="AC83" s="342">
        <v>0</v>
      </c>
    </row>
    <row r="84" spans="1:29" s="307" customFormat="1" x14ac:dyDescent="0.25">
      <c r="A84" s="334" t="s">
        <v>522</v>
      </c>
      <c r="B84" s="335" t="s">
        <v>501</v>
      </c>
      <c r="C84" s="344"/>
      <c r="D84" s="339"/>
      <c r="E84" s="339"/>
      <c r="F84" s="339"/>
      <c r="G84" s="342">
        <v>0</v>
      </c>
      <c r="H84" s="342">
        <v>0</v>
      </c>
      <c r="I84" s="339"/>
      <c r="J84" s="342">
        <v>0</v>
      </c>
      <c r="K84" s="339"/>
      <c r="L84" s="342">
        <v>0</v>
      </c>
      <c r="M84" s="339"/>
      <c r="N84" s="342">
        <v>0</v>
      </c>
      <c r="O84" s="339"/>
      <c r="P84" s="342">
        <v>0</v>
      </c>
      <c r="Q84" s="339"/>
      <c r="R84" s="342">
        <v>0</v>
      </c>
      <c r="S84" s="339"/>
      <c r="T84" s="342">
        <v>0</v>
      </c>
      <c r="U84" s="339"/>
      <c r="V84" s="342">
        <v>0</v>
      </c>
      <c r="W84" s="339"/>
      <c r="X84" s="342">
        <v>0</v>
      </c>
      <c r="Y84" s="339"/>
      <c r="Z84" s="342" t="s">
        <v>428</v>
      </c>
      <c r="AA84" s="339"/>
      <c r="AB84" s="342">
        <v>0</v>
      </c>
      <c r="AC84" s="342">
        <v>0</v>
      </c>
    </row>
    <row r="85" spans="1:29" s="307" customFormat="1" x14ac:dyDescent="0.25">
      <c r="A85" s="334" t="s">
        <v>523</v>
      </c>
      <c r="B85" s="335" t="s">
        <v>503</v>
      </c>
      <c r="C85" s="344"/>
      <c r="D85" s="339"/>
      <c r="E85" s="339"/>
      <c r="F85" s="339"/>
      <c r="G85" s="342">
        <v>0</v>
      </c>
      <c r="H85" s="342">
        <v>0</v>
      </c>
      <c r="I85" s="339"/>
      <c r="J85" s="342">
        <v>0</v>
      </c>
      <c r="K85" s="339"/>
      <c r="L85" s="342">
        <v>0</v>
      </c>
      <c r="M85" s="339"/>
      <c r="N85" s="342">
        <v>0</v>
      </c>
      <c r="O85" s="339"/>
      <c r="P85" s="342">
        <v>0</v>
      </c>
      <c r="Q85" s="339"/>
      <c r="R85" s="342">
        <v>0</v>
      </c>
      <c r="S85" s="339"/>
      <c r="T85" s="342">
        <v>0</v>
      </c>
      <c r="U85" s="339"/>
      <c r="V85" s="342">
        <v>0</v>
      </c>
      <c r="W85" s="339"/>
      <c r="X85" s="342">
        <v>0</v>
      </c>
      <c r="Y85" s="339"/>
      <c r="Z85" s="342" t="s">
        <v>428</v>
      </c>
      <c r="AA85" s="339"/>
      <c r="AB85" s="342">
        <v>0</v>
      </c>
      <c r="AC85" s="342">
        <v>0</v>
      </c>
    </row>
    <row r="86" spans="1:29" s="307" customFormat="1" x14ac:dyDescent="0.25">
      <c r="A86" s="334" t="s">
        <v>524</v>
      </c>
      <c r="B86" s="335" t="s">
        <v>505</v>
      </c>
      <c r="C86" s="345"/>
      <c r="D86" s="339"/>
      <c r="E86" s="339"/>
      <c r="F86" s="339"/>
      <c r="G86" s="342">
        <v>0</v>
      </c>
      <c r="H86" s="342">
        <v>0</v>
      </c>
      <c r="I86" s="339"/>
      <c r="J86" s="342">
        <v>0</v>
      </c>
      <c r="K86" s="339"/>
      <c r="L86" s="342">
        <v>0</v>
      </c>
      <c r="M86" s="339"/>
      <c r="N86" s="342">
        <v>0</v>
      </c>
      <c r="O86" s="339"/>
      <c r="P86" s="342">
        <v>0</v>
      </c>
      <c r="Q86" s="339"/>
      <c r="R86" s="342">
        <v>0</v>
      </c>
      <c r="S86" s="339"/>
      <c r="T86" s="342">
        <v>0</v>
      </c>
      <c r="U86" s="339"/>
      <c r="V86" s="342">
        <v>0</v>
      </c>
      <c r="W86" s="339"/>
      <c r="X86" s="342">
        <v>0</v>
      </c>
      <c r="Y86" s="339"/>
      <c r="Z86" s="342" t="s">
        <v>428</v>
      </c>
      <c r="AA86" s="339"/>
      <c r="AB86" s="342">
        <v>0</v>
      </c>
      <c r="AC86" s="342">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7"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3.42578125" style="16" customWidth="1"/>
    <col min="34" max="37" width="13.5703125" style="16" customWidth="1"/>
    <col min="38" max="39" width="16.42578125" style="16" customWidth="1"/>
    <col min="40" max="40" width="13.140625" style="16" customWidth="1"/>
    <col min="41" max="41" width="17.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06" t="str">
        <f>'1. паспорт местоположение'!A12:C12</f>
        <v>N_NS3300.VL.0081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06" t="str">
        <f>'1. паспорт местоположение'!A15:C15</f>
        <v>Установка реклоузера для подключения энергопринимающих устройств ООО "Дорстрой" (реклоузер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56" t="s">
        <v>399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1" t="s">
        <v>24</v>
      </c>
      <c r="C22" s="459" t="s">
        <v>51</v>
      </c>
      <c r="D22" s="459" t="s">
        <v>50</v>
      </c>
      <c r="E22" s="463" t="s">
        <v>410</v>
      </c>
      <c r="F22" s="464"/>
      <c r="G22" s="464"/>
      <c r="H22" s="464"/>
      <c r="I22" s="464"/>
      <c r="J22" s="464"/>
      <c r="K22" s="464"/>
      <c r="L22" s="465"/>
      <c r="M22" s="459" t="s">
        <v>49</v>
      </c>
      <c r="N22" s="459" t="s">
        <v>48</v>
      </c>
      <c r="O22" s="459" t="s">
        <v>47</v>
      </c>
      <c r="P22" s="466" t="s">
        <v>233</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129</v>
      </c>
      <c r="G23" s="478" t="s">
        <v>128</v>
      </c>
      <c r="H23" s="478" t="s">
        <v>127</v>
      </c>
      <c r="I23" s="482" t="s">
        <v>322</v>
      </c>
      <c r="J23" s="482" t="s">
        <v>323</v>
      </c>
      <c r="K23" s="482" t="s">
        <v>324</v>
      </c>
      <c r="L23" s="478" t="s">
        <v>78</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59" t="s">
        <v>13</v>
      </c>
      <c r="AG24" s="59" t="s">
        <v>12</v>
      </c>
      <c r="AH24" s="60" t="s">
        <v>2</v>
      </c>
      <c r="AI24" s="60" t="s">
        <v>11</v>
      </c>
      <c r="AJ24" s="460"/>
      <c r="AK24" s="460"/>
      <c r="AL24" s="460"/>
      <c r="AM24" s="460"/>
      <c r="AN24" s="460"/>
      <c r="AO24" s="460"/>
      <c r="AP24" s="460"/>
      <c r="AQ24" s="473"/>
      <c r="AR24" s="468"/>
      <c r="AS24" s="468"/>
      <c r="AT24" s="468"/>
      <c r="AU24" s="468"/>
      <c r="AV24" s="476"/>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75" x14ac:dyDescent="0.2">
      <c r="A26" s="308" t="s">
        <v>526</v>
      </c>
      <c r="B26" s="309" t="s">
        <v>527</v>
      </c>
      <c r="C26" s="309" t="s">
        <v>528</v>
      </c>
      <c r="D26" s="310">
        <v>12.202299999999999</v>
      </c>
      <c r="E26" s="311" t="s">
        <v>422</v>
      </c>
      <c r="F26" s="311" t="s">
        <v>422</v>
      </c>
      <c r="G26" s="311" t="s">
        <v>422</v>
      </c>
      <c r="H26" s="311" t="s">
        <v>422</v>
      </c>
      <c r="I26" s="311" t="s">
        <v>422</v>
      </c>
      <c r="J26" s="311" t="s">
        <v>422</v>
      </c>
      <c r="K26" s="311" t="s">
        <v>422</v>
      </c>
      <c r="L26" s="311" t="s">
        <v>422</v>
      </c>
      <c r="M26" s="312" t="s">
        <v>529</v>
      </c>
      <c r="N26" s="309" t="s">
        <v>530</v>
      </c>
      <c r="O26" s="309" t="s">
        <v>426</v>
      </c>
      <c r="P26" s="313">
        <v>41667</v>
      </c>
      <c r="Q26" s="309" t="s">
        <v>531</v>
      </c>
      <c r="R26" s="313">
        <v>41667</v>
      </c>
      <c r="S26" s="309" t="s">
        <v>532</v>
      </c>
      <c r="T26" s="309" t="s">
        <v>533</v>
      </c>
      <c r="U26" s="309">
        <v>1</v>
      </c>
      <c r="V26" s="309">
        <v>1</v>
      </c>
      <c r="W26" s="309" t="s">
        <v>534</v>
      </c>
      <c r="X26" s="313">
        <v>41667</v>
      </c>
      <c r="Y26" s="312"/>
      <c r="Z26" s="309">
        <v>1</v>
      </c>
      <c r="AA26" s="313">
        <v>41667</v>
      </c>
      <c r="AB26" s="313">
        <v>41667</v>
      </c>
      <c r="AC26" s="309" t="s">
        <v>534</v>
      </c>
      <c r="AD26" s="313">
        <v>50000</v>
      </c>
      <c r="AE26" s="313">
        <v>23471</v>
      </c>
      <c r="AF26" s="308" t="s">
        <v>535</v>
      </c>
      <c r="AG26" s="309" t="s">
        <v>536</v>
      </c>
      <c r="AH26" s="309" t="s">
        <v>537</v>
      </c>
      <c r="AI26" s="309" t="s">
        <v>538</v>
      </c>
      <c r="AJ26" s="309" t="s">
        <v>539</v>
      </c>
      <c r="AK26" s="309" t="s">
        <v>540</v>
      </c>
      <c r="AL26" s="309" t="s">
        <v>541</v>
      </c>
      <c r="AM26" s="309" t="s">
        <v>542</v>
      </c>
      <c r="AN26" s="309" t="s">
        <v>540</v>
      </c>
      <c r="AO26" s="308" t="s">
        <v>543</v>
      </c>
      <c r="AP26" s="309" t="s">
        <v>544</v>
      </c>
      <c r="AQ26" s="309" t="s">
        <v>545</v>
      </c>
      <c r="AR26" s="309" t="s">
        <v>546</v>
      </c>
      <c r="AS26" s="309" t="s">
        <v>547</v>
      </c>
      <c r="AT26" s="309" t="s">
        <v>548</v>
      </c>
      <c r="AU26" s="312"/>
      <c r="AV26" s="314" t="s">
        <v>549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115" zoomScaleNormal="90" zoomScaleSheetLayoutView="115" workbookViewId="0">
      <selection activeCell="B28" sqref="B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447</v>
      </c>
    </row>
    <row r="4" spans="1:8" x14ac:dyDescent="0.25">
      <c r="B4" s="27"/>
    </row>
    <row r="5" spans="1:8" ht="18.75" x14ac:dyDescent="0.3">
      <c r="A5" s="486" t="str">
        <f>'1. паспорт местоположение'!A5:C5</f>
        <v>Год раскрытия информации: 2024 год</v>
      </c>
      <c r="B5" s="486"/>
      <c r="C5" s="37"/>
      <c r="D5" s="37"/>
      <c r="E5" s="37"/>
      <c r="F5" s="37"/>
      <c r="G5" s="37"/>
      <c r="H5" s="37"/>
    </row>
    <row r="6" spans="1:8" ht="14.25" customHeight="1" x14ac:dyDescent="0.3">
      <c r="A6" s="56"/>
      <c r="B6" s="56"/>
      <c r="C6" s="56"/>
      <c r="D6" s="56"/>
      <c r="E6" s="56"/>
      <c r="F6" s="56"/>
      <c r="G6" s="56"/>
      <c r="H6" s="56"/>
    </row>
    <row r="7" spans="1:8" ht="18.75" x14ac:dyDescent="0.25">
      <c r="A7" s="414" t="s">
        <v>9</v>
      </c>
      <c r="B7" s="414"/>
      <c r="C7" s="55"/>
      <c r="D7" s="55"/>
      <c r="E7" s="55"/>
      <c r="F7" s="55"/>
      <c r="G7" s="55"/>
      <c r="H7" s="55"/>
    </row>
    <row r="8" spans="1:8" ht="13.5" customHeight="1" x14ac:dyDescent="0.25">
      <c r="A8" s="55"/>
      <c r="B8" s="55"/>
      <c r="C8" s="55"/>
      <c r="D8" s="55"/>
      <c r="E8" s="55"/>
      <c r="F8" s="55"/>
      <c r="G8" s="55"/>
      <c r="H8" s="55"/>
    </row>
    <row r="9" spans="1:8" x14ac:dyDescent="0.25">
      <c r="A9" s="443" t="str">
        <f>'1. паспорт местоположение'!A9:C9</f>
        <v>АО "Россети Тюмень"</v>
      </c>
      <c r="B9" s="443"/>
      <c r="C9" s="53"/>
      <c r="D9" s="53"/>
      <c r="E9" s="53"/>
      <c r="F9" s="53"/>
      <c r="G9" s="53"/>
      <c r="H9" s="53"/>
    </row>
    <row r="10" spans="1:8" x14ac:dyDescent="0.25">
      <c r="A10" s="407" t="s">
        <v>8</v>
      </c>
      <c r="B10" s="407"/>
      <c r="C10" s="54"/>
      <c r="D10" s="54"/>
      <c r="E10" s="54"/>
      <c r="F10" s="54"/>
      <c r="G10" s="54"/>
      <c r="H10" s="54"/>
    </row>
    <row r="11" spans="1:8" ht="15" customHeight="1" x14ac:dyDescent="0.25">
      <c r="A11" s="55"/>
      <c r="B11" s="55"/>
      <c r="C11" s="55"/>
      <c r="D11" s="55"/>
      <c r="E11" s="55"/>
      <c r="F11" s="55"/>
      <c r="G11" s="55"/>
      <c r="H11" s="55"/>
    </row>
    <row r="12" spans="1:8" x14ac:dyDescent="0.25">
      <c r="A12" s="443" t="str">
        <f>'1. паспорт местоположение'!A12:C12</f>
        <v>N_NS3300.VL.0081</v>
      </c>
      <c r="B12" s="443"/>
      <c r="C12" s="53"/>
      <c r="D12" s="53"/>
      <c r="E12" s="53"/>
      <c r="F12" s="53"/>
      <c r="G12" s="53"/>
      <c r="H12" s="53"/>
    </row>
    <row r="13" spans="1:8" x14ac:dyDescent="0.25">
      <c r="A13" s="407" t="s">
        <v>7</v>
      </c>
      <c r="B13" s="407"/>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38" t="str">
        <f>'1. паспорт местоположение'!A15:C15</f>
        <v>Установка реклоузера для подключения энергопринимающих устройств ООО "Дорстрой" (реклоузер - 1 шт.)</v>
      </c>
      <c r="B15" s="438"/>
      <c r="C15" s="53"/>
      <c r="D15" s="53"/>
      <c r="E15" s="53"/>
      <c r="F15" s="53"/>
      <c r="G15" s="53"/>
      <c r="H15" s="53"/>
    </row>
    <row r="16" spans="1:8" x14ac:dyDescent="0.25">
      <c r="A16" s="407" t="s">
        <v>6</v>
      </c>
      <c r="B16" s="407"/>
      <c r="C16" s="54"/>
      <c r="D16" s="54"/>
      <c r="E16" s="54"/>
      <c r="F16" s="54"/>
      <c r="G16" s="54"/>
      <c r="H16" s="54"/>
    </row>
    <row r="17" spans="1:2" x14ac:dyDescent="0.25">
      <c r="B17" s="40"/>
    </row>
    <row r="18" spans="1:2" x14ac:dyDescent="0.25">
      <c r="A18" s="485" t="s">
        <v>400</v>
      </c>
      <c r="B18" s="452"/>
    </row>
    <row r="19" spans="1:2" x14ac:dyDescent="0.25">
      <c r="A19" s="302"/>
      <c r="B19" s="301"/>
    </row>
    <row r="20" spans="1:2" ht="16.5" thickBot="1" x14ac:dyDescent="0.3">
      <c r="B20" s="27"/>
    </row>
    <row r="21" spans="1:2" ht="63" customHeight="1" thickBot="1" x14ac:dyDescent="0.3">
      <c r="A21" s="41" t="s">
        <v>290</v>
      </c>
      <c r="B21" s="176" t="str">
        <f>A15</f>
        <v>Установка реклоузера для подключения энергопринимающих устройств ООО "Дорстрой" (реклоузер - 1 шт.)</v>
      </c>
    </row>
    <row r="22" spans="1:2" ht="16.5" thickBot="1" x14ac:dyDescent="0.3">
      <c r="A22" s="41" t="s">
        <v>291</v>
      </c>
      <c r="B22" s="42" t="str">
        <f>'1. паспорт местоположение'!C27</f>
        <v>г. Тюмень</v>
      </c>
    </row>
    <row r="23" spans="1:2" ht="16.5" thickBot="1" x14ac:dyDescent="0.3">
      <c r="A23" s="41" t="s">
        <v>273</v>
      </c>
      <c r="B23" s="43" t="s">
        <v>425</v>
      </c>
    </row>
    <row r="24" spans="1:2" ht="16.5" thickBot="1" x14ac:dyDescent="0.3">
      <c r="A24" s="41" t="s">
        <v>292</v>
      </c>
      <c r="B24" s="97" t="s">
        <v>489</v>
      </c>
    </row>
    <row r="25" spans="1:2" ht="16.5" thickBot="1" x14ac:dyDescent="0.3">
      <c r="A25" s="44" t="s">
        <v>293</v>
      </c>
      <c r="B25" s="42">
        <f>'3.3 паспорт описание'!C29</f>
        <v>2024</v>
      </c>
    </row>
    <row r="26" spans="1:2" ht="16.5" thickBot="1" x14ac:dyDescent="0.3">
      <c r="A26" s="45" t="s">
        <v>294</v>
      </c>
      <c r="B26" s="46" t="str">
        <f>'3.3 паспорт описание'!C30</f>
        <v>С</v>
      </c>
    </row>
    <row r="27" spans="1:2" ht="16.5" thickBot="1" x14ac:dyDescent="0.3">
      <c r="A27" s="48" t="s">
        <v>420</v>
      </c>
      <c r="B27" s="168">
        <f>'6.2. Паспорт фин осв ввод'!D24</f>
        <v>2.8660198599999998</v>
      </c>
    </row>
    <row r="28" spans="1:2" ht="16.5" thickBot="1" x14ac:dyDescent="0.3">
      <c r="A28" s="47" t="s">
        <v>295</v>
      </c>
      <c r="B28" s="47" t="s">
        <v>449</v>
      </c>
    </row>
    <row r="29" spans="1:2" ht="28.5" x14ac:dyDescent="0.25">
      <c r="A29" s="315" t="s">
        <v>296</v>
      </c>
      <c r="B29" s="316">
        <v>2.137</v>
      </c>
    </row>
    <row r="30" spans="1:2" ht="28.5" x14ac:dyDescent="0.25">
      <c r="A30" s="317" t="s">
        <v>297</v>
      </c>
      <c r="B30" s="318">
        <v>2.137</v>
      </c>
    </row>
    <row r="31" spans="1:2" x14ac:dyDescent="0.25">
      <c r="A31" s="319" t="s">
        <v>298</v>
      </c>
      <c r="B31" s="320"/>
    </row>
    <row r="32" spans="1:2" ht="29.25" thickBot="1" x14ac:dyDescent="0.3">
      <c r="A32" s="321" t="s">
        <v>550</v>
      </c>
      <c r="B32" s="322">
        <v>2.137</v>
      </c>
    </row>
    <row r="33" spans="1:2" ht="30" x14ac:dyDescent="0.25">
      <c r="A33" s="323" t="s">
        <v>551</v>
      </c>
      <c r="B33" s="324">
        <v>2.137</v>
      </c>
    </row>
    <row r="34" spans="1:2" x14ac:dyDescent="0.25">
      <c r="A34" s="325" t="s">
        <v>299</v>
      </c>
      <c r="B34" s="326">
        <v>106.8</v>
      </c>
    </row>
    <row r="35" spans="1:2" x14ac:dyDescent="0.25">
      <c r="A35" s="325" t="s">
        <v>300</v>
      </c>
      <c r="B35" s="327">
        <v>1.879</v>
      </c>
    </row>
    <row r="36" spans="1:2" x14ac:dyDescent="0.25">
      <c r="A36" s="325" t="s">
        <v>301</v>
      </c>
      <c r="B36" s="327">
        <v>1.5660000000000001</v>
      </c>
    </row>
    <row r="37" spans="1:2" ht="29.25" thickBot="1" x14ac:dyDescent="0.3">
      <c r="A37" s="321" t="s">
        <v>552</v>
      </c>
      <c r="B37" s="322">
        <v>0</v>
      </c>
    </row>
    <row r="38" spans="1:2" x14ac:dyDescent="0.25">
      <c r="A38" s="325" t="s">
        <v>553</v>
      </c>
      <c r="B38" s="326" t="s">
        <v>463</v>
      </c>
    </row>
    <row r="39" spans="1:2" x14ac:dyDescent="0.25">
      <c r="A39" s="325" t="s">
        <v>299</v>
      </c>
      <c r="B39" s="326" t="s">
        <v>463</v>
      </c>
    </row>
    <row r="40" spans="1:2" x14ac:dyDescent="0.25">
      <c r="A40" s="325" t="s">
        <v>300</v>
      </c>
      <c r="B40" s="326" t="s">
        <v>463</v>
      </c>
    </row>
    <row r="41" spans="1:2" x14ac:dyDescent="0.25">
      <c r="A41" s="325" t="s">
        <v>301</v>
      </c>
      <c r="B41" s="326" t="s">
        <v>463</v>
      </c>
    </row>
    <row r="42" spans="1:2" ht="29.25" thickBot="1" x14ac:dyDescent="0.3">
      <c r="A42" s="321" t="s">
        <v>554</v>
      </c>
      <c r="B42" s="322">
        <v>0</v>
      </c>
    </row>
    <row r="43" spans="1:2" x14ac:dyDescent="0.25">
      <c r="A43" s="325" t="s">
        <v>553</v>
      </c>
      <c r="B43" s="326" t="s">
        <v>463</v>
      </c>
    </row>
    <row r="44" spans="1:2" x14ac:dyDescent="0.25">
      <c r="A44" s="325" t="s">
        <v>299</v>
      </c>
      <c r="B44" s="326" t="s">
        <v>463</v>
      </c>
    </row>
    <row r="45" spans="1:2" x14ac:dyDescent="0.25">
      <c r="A45" s="325" t="s">
        <v>300</v>
      </c>
      <c r="B45" s="326" t="s">
        <v>463</v>
      </c>
    </row>
    <row r="46" spans="1:2" x14ac:dyDescent="0.25">
      <c r="A46" s="325" t="s">
        <v>301</v>
      </c>
      <c r="B46" s="326" t="s">
        <v>463</v>
      </c>
    </row>
    <row r="47" spans="1:2" ht="29.25" thickBot="1" x14ac:dyDescent="0.3">
      <c r="A47" s="321" t="s">
        <v>302</v>
      </c>
      <c r="B47" s="328" t="s">
        <v>463</v>
      </c>
    </row>
    <row r="48" spans="1:2" x14ac:dyDescent="0.25">
      <c r="A48" s="325" t="s">
        <v>298</v>
      </c>
      <c r="B48" s="326" t="s">
        <v>463</v>
      </c>
    </row>
    <row r="49" spans="1:2" x14ac:dyDescent="0.25">
      <c r="A49" s="325" t="s">
        <v>555</v>
      </c>
      <c r="B49" s="326" t="s">
        <v>463</v>
      </c>
    </row>
    <row r="50" spans="1:2" x14ac:dyDescent="0.25">
      <c r="A50" s="325" t="s">
        <v>556</v>
      </c>
      <c r="B50" s="326" t="s">
        <v>463</v>
      </c>
    </row>
    <row r="51" spans="1:2" x14ac:dyDescent="0.25">
      <c r="A51" s="325" t="s">
        <v>557</v>
      </c>
      <c r="B51" s="326" t="s">
        <v>463</v>
      </c>
    </row>
    <row r="52" spans="1:2" ht="16.5" thickBot="1" x14ac:dyDescent="0.3">
      <c r="A52" s="321" t="s">
        <v>303</v>
      </c>
      <c r="B52" s="328">
        <v>93.9</v>
      </c>
    </row>
    <row r="53" spans="1:2" ht="16.5" thickBot="1" x14ac:dyDescent="0.3">
      <c r="A53" s="321" t="s">
        <v>304</v>
      </c>
      <c r="B53" s="322">
        <v>1.879</v>
      </c>
    </row>
    <row r="54" spans="1:2" ht="16.5" thickBot="1" x14ac:dyDescent="0.3">
      <c r="A54" s="321" t="s">
        <v>305</v>
      </c>
      <c r="B54" s="328">
        <v>93.91</v>
      </c>
    </row>
    <row r="55" spans="1:2" ht="16.5" thickBot="1" x14ac:dyDescent="0.3">
      <c r="A55" s="321" t="s">
        <v>306</v>
      </c>
      <c r="B55" s="322">
        <v>1.5660000000000001</v>
      </c>
    </row>
    <row r="56" spans="1:2" ht="16.5" thickBot="1" x14ac:dyDescent="0.3">
      <c r="A56" s="321" t="s">
        <v>307</v>
      </c>
      <c r="B56" s="328" t="s">
        <v>463</v>
      </c>
    </row>
    <row r="57" spans="1:2" x14ac:dyDescent="0.25">
      <c r="A57" s="325" t="s">
        <v>308</v>
      </c>
      <c r="B57" s="326" t="s">
        <v>558</v>
      </c>
    </row>
    <row r="58" spans="1:2" x14ac:dyDescent="0.25">
      <c r="A58" s="325" t="s">
        <v>309</v>
      </c>
      <c r="B58" s="326" t="s">
        <v>463</v>
      </c>
    </row>
    <row r="59" spans="1:2" x14ac:dyDescent="0.25">
      <c r="A59" s="325" t="s">
        <v>310</v>
      </c>
      <c r="B59" s="326" t="s">
        <v>463</v>
      </c>
    </row>
    <row r="60" spans="1:2" x14ac:dyDescent="0.25">
      <c r="A60" s="325" t="s">
        <v>311</v>
      </c>
      <c r="B60" s="326" t="s">
        <v>559</v>
      </c>
    </row>
    <row r="61" spans="1:2" x14ac:dyDescent="0.25">
      <c r="A61" s="325" t="s">
        <v>312</v>
      </c>
      <c r="B61" s="326" t="s">
        <v>463</v>
      </c>
    </row>
    <row r="62" spans="1:2" ht="29.25" thickBot="1" x14ac:dyDescent="0.3">
      <c r="A62" s="321" t="s">
        <v>313</v>
      </c>
      <c r="B62" s="328" t="s">
        <v>463</v>
      </c>
    </row>
    <row r="63" spans="1:2" ht="29.25" thickBot="1" x14ac:dyDescent="0.3">
      <c r="A63" s="321" t="s">
        <v>314</v>
      </c>
      <c r="B63" s="328" t="s">
        <v>463</v>
      </c>
    </row>
    <row r="64" spans="1:2" x14ac:dyDescent="0.25">
      <c r="A64" s="325" t="s">
        <v>298</v>
      </c>
      <c r="B64" s="326" t="s">
        <v>463</v>
      </c>
    </row>
    <row r="65" spans="1:2" x14ac:dyDescent="0.25">
      <c r="A65" s="325" t="s">
        <v>560</v>
      </c>
      <c r="B65" s="326" t="s">
        <v>463</v>
      </c>
    </row>
    <row r="66" spans="1:2" x14ac:dyDescent="0.25">
      <c r="A66" s="325" t="s">
        <v>561</v>
      </c>
      <c r="B66" s="326" t="s">
        <v>463</v>
      </c>
    </row>
    <row r="67" spans="1:2" ht="16.5" thickBot="1" x14ac:dyDescent="0.3">
      <c r="A67" s="321" t="s">
        <v>315</v>
      </c>
      <c r="B67" s="328" t="s">
        <v>570</v>
      </c>
    </row>
    <row r="68" spans="1:2" ht="39" customHeight="1" thickBot="1" x14ac:dyDescent="0.3">
      <c r="A68" s="321" t="s">
        <v>316</v>
      </c>
      <c r="B68" s="328" t="s">
        <v>463</v>
      </c>
    </row>
    <row r="69" spans="1:2" x14ac:dyDescent="0.25">
      <c r="A69" s="325" t="s">
        <v>562</v>
      </c>
      <c r="B69" s="329">
        <f>'6.1. Паспорт сетевой график'!H43</f>
        <v>45185</v>
      </c>
    </row>
    <row r="70" spans="1:2" x14ac:dyDescent="0.25">
      <c r="A70" s="325" t="s">
        <v>563</v>
      </c>
      <c r="B70" s="326" t="s">
        <v>463</v>
      </c>
    </row>
    <row r="71" spans="1:2" x14ac:dyDescent="0.25">
      <c r="A71" s="325" t="s">
        <v>564</v>
      </c>
      <c r="B71" s="326" t="s">
        <v>463</v>
      </c>
    </row>
    <row r="72" spans="1:2" ht="29.25" thickBot="1" x14ac:dyDescent="0.3">
      <c r="A72" s="321" t="s">
        <v>317</v>
      </c>
      <c r="B72" s="328" t="s">
        <v>463</v>
      </c>
    </row>
    <row r="73" spans="1:2" ht="28.5" customHeight="1" thickBot="1" x14ac:dyDescent="0.3">
      <c r="A73" s="321" t="s">
        <v>318</v>
      </c>
      <c r="B73" s="328" t="s">
        <v>463</v>
      </c>
    </row>
    <row r="74" spans="1:2" x14ac:dyDescent="0.25">
      <c r="A74" s="325" t="s">
        <v>565</v>
      </c>
      <c r="B74" s="326" t="s">
        <v>463</v>
      </c>
    </row>
    <row r="75" spans="1:2" x14ac:dyDescent="0.25">
      <c r="A75" s="325" t="s">
        <v>566</v>
      </c>
      <c r="B75" s="326" t="s">
        <v>463</v>
      </c>
    </row>
    <row r="76" spans="1:2" x14ac:dyDescent="0.25">
      <c r="A76" s="325" t="s">
        <v>567</v>
      </c>
      <c r="B76" s="326" t="s">
        <v>463</v>
      </c>
    </row>
    <row r="77" spans="1:2" x14ac:dyDescent="0.25">
      <c r="A77" s="325" t="s">
        <v>568</v>
      </c>
      <c r="B77" s="326" t="s">
        <v>463</v>
      </c>
    </row>
    <row r="78" spans="1:2" x14ac:dyDescent="0.25">
      <c r="A78" s="325" t="s">
        <v>569</v>
      </c>
      <c r="B78" s="326" t="s">
        <v>463</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2024-11-05T04:58:13Z</dcterms:modified>
</cp:coreProperties>
</file>