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3\"/>
    </mc:Choice>
  </mc:AlternateContent>
  <bookViews>
    <workbookView xWindow="0" yWindow="0" windowWidth="28800" windowHeight="10200" tabRatio="856"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B19" i="47"/>
  <c r="D40" i="16" l="1"/>
  <c r="C43" i="16" s="1"/>
  <c r="D43" i="16" s="1"/>
  <c r="C44" i="16" s="1"/>
  <c r="D44" i="16" s="1"/>
  <c r="C47" i="16" s="1"/>
  <c r="D47" i="16" s="1"/>
  <c r="C49" i="16" s="1"/>
  <c r="D49" i="16" s="1"/>
  <c r="C40" i="16"/>
  <c r="D32" i="16"/>
  <c r="C37" i="16" s="1"/>
  <c r="D37" i="16" s="1"/>
  <c r="C35" i="16" s="1"/>
  <c r="D35" i="16" s="1"/>
  <c r="C31" i="16"/>
  <c r="C50" i="16" l="1"/>
  <c r="D50" i="16" s="1"/>
  <c r="C52" i="16"/>
  <c r="D52" i="16" s="1"/>
  <c r="C53" i="16" s="1"/>
  <c r="C42" i="16"/>
  <c r="D42" i="16" s="1"/>
  <c r="B69" i="22"/>
  <c r="G53" i="16" l="1"/>
  <c r="H49" i="16"/>
  <c r="H47" i="16"/>
  <c r="G47" i="16"/>
  <c r="H44" i="16"/>
  <c r="G44" i="16"/>
  <c r="H43" i="16"/>
  <c r="G43" i="16"/>
  <c r="H42" i="16"/>
  <c r="G42" i="16"/>
  <c r="H40" i="16"/>
  <c r="G40" i="16"/>
  <c r="G35" i="16"/>
  <c r="H37" i="16"/>
  <c r="G37" i="16"/>
  <c r="H32" i="16"/>
  <c r="G31" i="16"/>
  <c r="D73" i="47" l="1"/>
  <c r="A61" i="47"/>
  <c r="E73" i="47" l="1"/>
  <c r="F73" i="47" l="1"/>
  <c r="G73" i="47" l="1"/>
  <c r="H73" i="47" l="1"/>
  <c r="I73" i="47" l="1"/>
  <c r="J73" i="47" l="1"/>
  <c r="K73" i="47" l="1"/>
  <c r="L73" i="47" l="1"/>
  <c r="M73" i="47" l="1"/>
  <c r="N73" i="47" l="1"/>
  <c r="O73" i="47" l="1"/>
  <c r="P73" i="47" l="1"/>
  <c r="Q73" i="47" l="1"/>
  <c r="R73" i="47" l="1"/>
  <c r="S73" i="47" l="1"/>
  <c r="T73" i="47" l="1"/>
  <c r="U73" i="47" l="1"/>
  <c r="V73" i="47" l="1"/>
  <c r="W73" i="47" l="1"/>
  <c r="X73" i="47" l="1"/>
  <c r="Y73" i="47" l="1"/>
  <c r="Z73" i="47" l="1"/>
  <c r="AA73" i="47" l="1"/>
  <c r="AB73" i="47" l="1"/>
  <c r="AC73" i="47" l="1"/>
  <c r="AD73" i="47" l="1"/>
  <c r="AE73" i="47" l="1"/>
  <c r="AF73" i="47" l="1"/>
  <c r="AG73" i="47" l="1"/>
  <c r="AH73" i="47" l="1"/>
  <c r="AI73" i="47" l="1"/>
  <c r="AJ73" i="47" l="1"/>
  <c r="AK73" i="47" l="1"/>
  <c r="AL73" i="47" l="1"/>
  <c r="AM73" i="47" l="1"/>
  <c r="AN73" i="47" l="1"/>
  <c r="AO73" i="47" l="1"/>
  <c r="AP73" i="47" l="1"/>
  <c r="AQ73" i="47" l="1"/>
  <c r="AR73" i="47" l="1"/>
  <c r="AS73" i="47" l="1"/>
  <c r="AT73" i="47" l="1"/>
  <c r="AU73" i="47" l="1"/>
  <c r="AV73" i="47" l="1"/>
  <c r="AW73" i="47" l="1"/>
  <c r="AX73" i="47" l="1"/>
  <c r="AY73" i="47" l="1"/>
  <c r="A15" i="22" l="1"/>
  <c r="A12" i="22"/>
  <c r="A9" i="22"/>
  <c r="A15" i="5"/>
  <c r="A12" i="5"/>
  <c r="A14" i="27"/>
  <c r="A11" i="27"/>
  <c r="A12" i="16"/>
  <c r="A15" i="10"/>
  <c r="A12" i="10"/>
  <c r="A14" i="17"/>
  <c r="A11" i="17"/>
  <c r="A9" i="14"/>
  <c r="A13" i="13"/>
  <c r="A13" i="47" l="1"/>
  <c r="A12" i="47"/>
  <c r="A10" i="47"/>
  <c r="A9" i="47"/>
  <c r="A7" i="47"/>
  <c r="A6" i="47"/>
  <c r="A4" i="47"/>
  <c r="A2" i="47"/>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F22" i="47" l="1"/>
  <c r="F23" i="47"/>
  <c r="F20" i="47"/>
  <c r="F21" i="47"/>
</calcChain>
</file>

<file path=xl/sharedStrings.xml><?xml version="1.0" encoding="utf-8"?>
<sst xmlns="http://schemas.openxmlformats.org/spreadsheetml/2006/main" count="1055" uniqueCount="577">
  <si>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</si>
  <si>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</si>
  <si>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</si>
  <si>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</si>
  <si>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</si>
  <si>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</si>
  <si>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</si>
  <si>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</si>
  <si>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</si>
  <si>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</si>
  <si>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</si>
  <si>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</si>
  <si>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</si>
  <si>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</si>
  <si>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</si>
  <si>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</si>
  <si>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</si>
  <si>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</si>
  <si>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</si>
  <si>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</si>
  <si>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</si>
  <si>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</si>
  <si>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</si>
  <si>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</si>
  <si>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</si>
  <si>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</si>
  <si>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</si>
  <si>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</si>
  <si>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</si>
  <si>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</si>
  <si>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</si>
  <si>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</si>
  <si>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</si>
  <si>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</si>
  <si>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</si>
  <si>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</si>
  <si>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</si>
  <si>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</si>
  <si>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</si>
  <si>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</si>
  <si>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</si>
  <si>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</si>
  <si>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</si>
  <si>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</si>
  <si>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</si>
  <si>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</si>
  <si>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</si>
  <si>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</si>
  <si>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</si>
  <si>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</si>
  <si>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</si>
  <si>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</si>
  <si>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</si>
  <si>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</si>
  <si>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</si>
  <si>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</si>
  <si>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</si>
  <si>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</si>
  <si>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</si>
  <si>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</si>
  <si>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</si>
  <si>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</si>
  <si>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</si>
  <si>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</si>
  <si>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</si>
  <si>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</si>
  <si>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</si>
  <si>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</si>
  <si>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</si>
  <si>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</si>
  <si>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</si>
  <si>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</si>
  <si>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</si>
  <si>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</si>
  <si>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</si>
  <si>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</si>
  <si>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</si>
  <si>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</si>
  <si>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</si>
  <si>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</si>
  <si>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</si>
  <si>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</si>
  <si>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</si>
  <si>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</si>
  <si>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</si>
  <si>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</si>
  <si>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</si>
  <si>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</si>
  <si>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</si>
  <si>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</si>
  <si>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</si>
  <si>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</si>
  <si>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</si>
  <si>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</si>
  <si>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</si>
  <si>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</si>
  <si>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</si>
  <si>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</si>
  <si>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</si>
  <si>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</si>
  <si>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</si>
  <si>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</si>
  <si>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</si>
  <si>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</si>
  <si>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</si>
  <si>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</si>
  <si>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</si>
  <si>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</si>
  <si>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</si>
  <si>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</si>
  <si>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</si>
  <si>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</si>
  <si>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</si>
  <si>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</si>
  <si>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</si>
  <si>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</si>
  <si>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</si>
  <si>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</si>
  <si>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</si>
  <si>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</si>
  <si>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</si>
  <si>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</si>
  <si>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</si>
  <si>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</si>
  <si>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</si>
  <si>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</si>
  <si>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</si>
  <si>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</si>
  <si>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</si>
  <si>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</si>
  <si>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</si>
  <si>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</si>
  <si>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</si>
  <si>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</si>
  <si>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</si>
  <si>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</si>
  <si>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</si>
  <si>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</si>
  <si>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</si>
  <si>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</si>
  <si>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</si>
  <si>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</si>
  <si>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</si>
  <si>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</si>
  <si>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</si>
  <si>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</si>
  <si>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</si>
  <si>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</si>
  <si>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</si>
  <si>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</si>
  <si>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</si>
  <si>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</si>
  <si>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</si>
  <si>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</si>
  <si>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</si>
  <si>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</si>
  <si>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</si>
  <si>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</si>
  <si>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</si>
  <si>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</si>
  <si>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</si>
  <si>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</si>
  <si>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</si>
  <si>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</si>
  <si>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</si>
  <si>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</si>
  <si>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</si>
  <si>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</si>
  <si>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</si>
  <si>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</si>
  <si>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</si>
  <si>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</si>
  <si>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</si>
  <si>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</si>
  <si>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</si>
  <si>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</si>
  <si>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</si>
  <si>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</si>
  <si>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</si>
  <si>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</si>
  <si>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</si>
  <si>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</si>
  <si>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</si>
  <si>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</si>
  <si>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</si>
  <si>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</si>
  <si>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</si>
  <si>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</si>
  <si>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</si>
  <si>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</si>
  <si>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</si>
  <si>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</si>
  <si>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</si>
  <si>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</si>
  <si>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</si>
  <si>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</si>
  <si>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</si>
  <si>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</si>
  <si>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</si>
  <si>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</si>
  <si>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</si>
  <si>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</si>
  <si>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</si>
  <si>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</si>
  <si>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</si>
  <si>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</si>
  <si>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</si>
  <si>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</si>
  <si>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</si>
  <si>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</si>
  <si>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</si>
  <si>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</si>
  <si>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</si>
  <si>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</si>
  <si>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</si>
  <si>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</si>
  <si>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</si>
  <si>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</si>
  <si>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</si>
  <si>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</si>
  <si>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</si>
  <si>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</si>
  <si>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</si>
  <si>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</si>
  <si>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</si>
  <si>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</si>
  <si>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</si>
  <si>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</si>
  <si>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</si>
  <si>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</si>
  <si>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</si>
  <si>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</si>
  <si>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</si>
  <si>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</si>
  <si>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</si>
  <si>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</si>
  <si>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</si>
  <si>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</si>
  <si>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</si>
  <si>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</si>
  <si>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</si>
  <si>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</si>
  <si>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</si>
  <si>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</si>
  <si>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</si>
  <si>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</si>
  <si>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</si>
  <si>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</si>
  <si>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</si>
  <si>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</si>
  <si>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</si>
  <si>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</si>
  <si>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</si>
  <si>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</si>
  <si>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</si>
  <si>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</si>
  <si>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</si>
  <si>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</si>
  <si>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</si>
  <si>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</si>
  <si>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</si>
  <si>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</si>
  <si>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</si>
  <si>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</si>
  <si>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</si>
  <si>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</si>
  <si>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</si>
  <si>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</si>
  <si>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</si>
  <si>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</si>
  <si>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</si>
  <si>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</si>
  <si>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</si>
  <si>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</si>
  <si>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</si>
  <si>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</si>
  <si>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</si>
  <si>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</si>
  <si>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</si>
  <si>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</si>
  <si>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</si>
  <si>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</si>
  <si>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</si>
  <si>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</si>
  <si>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</si>
  <si>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</si>
  <si>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</si>
  <si>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</si>
  <si>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</si>
  <si>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</si>
  <si>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</si>
  <si>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</si>
  <si>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</si>
  <si>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</si>
  <si>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</si>
  <si>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</si>
  <si>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</si>
  <si>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</si>
  <si>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</si>
  <si>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</si>
  <si>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</si>
  <si>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</si>
  <si>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</si>
  <si>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</si>
  <si>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</si>
  <si>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</si>
  <si>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</si>
  <si>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</si>
  <si>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</si>
  <si>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</si>
  <si>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</si>
  <si>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</si>
  <si>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</si>
  <si>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</si>
  <si>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</si>
  <si>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</si>
  <si>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</si>
  <si>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</si>
  <si>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</si>
  <si>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</si>
  <si>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</si>
  <si>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</si>
  <si>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</si>
  <si>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</si>
  <si>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</si>
  <si>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</si>
  <si>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</si>
  <si>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</si>
  <si>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</si>
  <si>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</si>
  <si>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</si>
  <si>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</si>
  <si>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</si>
  <si>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</si>
  <si>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</si>
  <si>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</si>
  <si>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</si>
  <si>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</si>
  <si>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</si>
  <si>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</si>
  <si>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</si>
  <si>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</si>
  <si>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</si>
  <si>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</si>
  <si>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</si>
  <si>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</si>
  <si>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</si>
  <si>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</si>
  <si>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</si>
  <si>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</si>
  <si>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</si>
  <si>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</si>
  <si>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</si>
  <si>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</si>
  <si>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</si>
  <si>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</si>
  <si>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</si>
  <si>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</si>
  <si>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</si>
  <si>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</si>
  <si>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</si>
  <si>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</si>
  <si>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</si>
  <si>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</si>
  <si>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</si>
  <si>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</si>
  <si>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</si>
  <si>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</si>
  <si>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</si>
  <si>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</si>
  <si>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</si>
  <si>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</si>
  <si>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</si>
  <si>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</si>
  <si>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</si>
  <si>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</si>
  <si>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</si>
  <si>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</si>
  <si>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</si>
  <si>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</si>
  <si>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</si>
  <si>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</si>
  <si>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</si>
  <si>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</si>
  <si>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</si>
  <si>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</si>
  <si>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</si>
  <si>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</si>
  <si>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</si>
  <si>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</si>
  <si>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</si>
  <si>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</si>
  <si>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</si>
  <si>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</si>
  <si>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</si>
  <si>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</si>
  <si>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</si>
  <si>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</si>
  <si>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</si>
  <si>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</si>
  <si>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</si>
  <si>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</si>
  <si>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</si>
  <si>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</si>
  <si>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</si>
  <si>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</si>
  <si>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</si>
  <si>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</si>
  <si>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</si>
  <si>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</si>
  <si>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</si>
  <si>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</si>
  <si>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</si>
  <si>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</si>
  <si>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</si>
  <si>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</si>
  <si>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</si>
  <si>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</si>
  <si>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</si>
  <si>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</si>
  <si>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</si>
  <si>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</si>
  <si>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</si>
  <si>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</si>
  <si>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</si>
  <si>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</si>
  <si>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</si>
  <si>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</si>
  <si>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</si>
  <si>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</si>
  <si>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</si>
  <si>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</si>
  <si>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</si>
  <si>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</si>
  <si>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</si>
  <si>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</si>
  <si>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</si>
  <si>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</si>
  <si>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</si>
  <si>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</si>
  <si>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</si>
  <si>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</si>
  <si>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</si>
  <si>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</si>
  <si>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</si>
  <si>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</si>
  <si>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</si>
  <si>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</si>
  <si>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</si>
  <si>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</si>
  <si>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</si>
  <si>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</si>
  <si>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</si>
  <si>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</si>
  <si>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</si>
  <si>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</si>
  <si>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</si>
  <si>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</si>
  <si>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</si>
  <si>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</si>
  <si>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</si>
  <si>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</si>
  <si>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</si>
  <si>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</si>
  <si>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</si>
  <si>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</si>
  <si>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</si>
  <si>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</si>
  <si>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</si>
  <si>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</si>
  <si>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</si>
  <si>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</si>
  <si>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</si>
  <si>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г. Тюмень</t>
  </si>
  <si>
    <t>№Т13/22/1492-ДТП от 08.07.2022 ООО "Технорентал"</t>
  </si>
  <si>
    <t>г. Тюмень, ул. 3 км. Старого Тобольского тракта, участок 6, строение 1, земельный участок с кадастровым номером 72:23:0225001:1611</t>
  </si>
  <si>
    <t>распределительная сеть 10 кВ - отпайка от опоры 10 кВ № 22 отпайки на ТП-10/0,4 кВ № 1334 в сторону ТП-10/0,4 кВ № 1352 ВЛ 10 кВ Антипино ПС 110 кВ Антипино</t>
  </si>
  <si>
    <t>концевая опора 10 кВ вновь сооружаемой АО "Россети Тюмень" ВЛ 10 кВ от опоры № 22 отпайки на ТП-10/0,4 кВ № 1334 ВЛ 10 кВ Антипино ПС 110 кВ Антипино</t>
  </si>
  <si>
    <t>III</t>
  </si>
  <si>
    <t>1. Проектирование и строительство ВЛЗ 10 кВ от опоры № 22 отпайки на ТП-10/0,4 кВ № 1334 ВЛ 10 кВ Антипино ПС 110 кВ Антипино в сторону земельного участка заявителя воздушной линией на железобетонных опорах изолированным сталеалюминиевым проводом сечением до 50 мм2 включительно (50 мм2) протяженностью 0,05 км с установкой реклоузера 10 кВ с функцией коммерческого учета электрической энергии;
2. Мероприятий по реконструкции объектов электросетевого хозяйства, необходимые для присоединения электросетевых объектов, указанных в п. 1</t>
  </si>
  <si>
    <t>строительство ВЛ 0,05 км., установка реклоузера 1 шт.</t>
  </si>
  <si>
    <t>ВЛ 10 кВ - 0,05 км., реклоузер - 1 шт.</t>
  </si>
  <si>
    <t>15,40940 млн.руб./км.; 2,34993 млн.руб./шт.</t>
  </si>
  <si>
    <t>Мероприятие направлено на реализацию договора на технологическое присоединение от 08.07.2022 №Т13/22/1492-ДТП, заявителя ООО "Технорентал"</t>
  </si>
  <si>
    <t>0,05 км., 1 шт. (в том числе прирост 0,05 км.,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</si>
  <si>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</si>
  <si>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3,11387 млн руб.</t>
  </si>
  <si>
    <t>Прочие расходы</t>
  </si>
  <si>
    <t>N_NS3300.VL.0083</t>
  </si>
  <si>
    <t>- по договорам подряда (в разбивке по каждому подрядчику и по договорам):</t>
  </si>
  <si>
    <t>объем заключенного договора PD01.3000.2022.3652 от 19.12.2022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</si>
  <si>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</si>
  <si>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</si>
  <si>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</si>
  <si>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</si>
  <si>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</si>
  <si>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</si>
  <si>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</si>
  <si>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</si>
  <si>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</si>
  <si>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</si>
  <si>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</si>
  <si>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</si>
  <si>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</si>
  <si>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</si>
  <si>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</si>
  <si>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</si>
  <si>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</si>
  <si>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</si>
  <si>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10 кВ - 1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</si>
  <si>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</si>
  <si>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</si>
  <si>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</si>
  <si>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</si>
  <si>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</si>
  <si>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</si>
  <si>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</si>
  <si>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</si>
  <si>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</si>
  <si>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</si>
  <si>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</si>
  <si>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</si>
  <si>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</si>
  <si>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</si>
  <si>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</si>
  <si>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</si>
  <si>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</si>
  <si>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</si>
  <si>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</si>
  <si>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</si>
  <si>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</si>
  <si>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</si>
  <si>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</si>
  <si>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</si>
  <si>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</si>
  <si>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</si>
  <si>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</si>
  <si>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</si>
  <si>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</si>
  <si>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</si>
  <si>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</si>
  <si>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</si>
  <si>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</si>
  <si>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"Технорентал" в соответствии с договором ТП</t>
  </si>
  <si>
    <t>Новое строительство и расширение электросетевых объектов</t>
  </si>
  <si>
    <t>2022.0789/2021.0221</t>
  </si>
  <si>
    <t>12.2027;
12.2025</t>
  </si>
  <si>
    <t>0.000;
0.000</t>
  </si>
  <si>
    <t>39.000;
13.800</t>
  </si>
  <si>
    <t>631.750;
107.000</t>
  </si>
  <si>
    <t>Комплекс</t>
  </si>
  <si>
    <t>Выполнение работ по строительству РС 0,4-10 кВ Южного РЭС (Старотобольский участок) филиала АО "Россети Тюмень"Тюменские электрические сети для технологического присоединения.</t>
  </si>
  <si>
    <t xml:space="preserve">Филиал АО "Россети Тюмень"Тюменские электрические сети </t>
  </si>
  <si>
    <t>Предварительный расчет стоимости работ</t>
  </si>
  <si>
    <t>ВЗ</t>
  </si>
  <si>
    <t>ЗЦ ПО ЕП</t>
  </si>
  <si>
    <t>ООО "М-Сетьстрой"</t>
  </si>
  <si>
    <t>32211803356</t>
  </si>
  <si>
    <t>www.roseltorg.ru</t>
  </si>
  <si>
    <t>21.10.2022</t>
  </si>
  <si>
    <t>28.10.2022</t>
  </si>
  <si>
    <t>30.11.2022</t>
  </si>
  <si>
    <t>06.12.2022</t>
  </si>
  <si>
    <t>п.7.5.3.</t>
  </si>
  <si>
    <t>Закупочная комиссия</t>
  </si>
  <si>
    <t>32211803356/2022.0789-2</t>
  </si>
  <si>
    <t>15.11.2022</t>
  </si>
  <si>
    <t>19.12.2022</t>
  </si>
  <si>
    <t>19.11.2024</t>
  </si>
  <si>
    <t>Закупка проведена по 2-м объектам ИПР, по результатам которой заключен договор на 50 000 000,00 руб. с НДС. Объем договора на данный объект составляет 1 921 581,83 руб. с НДС.</t>
  </si>
  <si>
    <t>Год раскрытия информации: 2024 год</t>
  </si>
  <si>
    <t xml:space="preserve">Факт 2023 года </t>
  </si>
  <si>
    <t>Год 2028</t>
  </si>
  <si>
    <t xml:space="preserve"> по состоянию на 01.01.2023</t>
  </si>
  <si>
    <t>по состоянию на 01.01.2024</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</si>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</sst>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49" fontId="7" fillId="0" borderId="1" xfId="0"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0" fontId="74"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11" fillId="0" borderId="0" xfId="0" applyNumberFormat="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9" fontId="68" fillId="24"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0" xfId="41" applyFont="1" applyFill="1"/>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9" fontId="39" fillId="25" borderId="41" xfId="0" applyNumberFormat="1"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74"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1"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2646111.7862606356</c:v>
                </c:pt>
                <c:pt idx="1">
                  <c:v>8243405.8735868866</c:v>
                </c:pt>
                <c:pt idx="2">
                  <c:v>14009102.550909746</c:v>
                </c:pt>
                <c:pt idx="3">
                  <c:v>19948250.729291212</c:v>
                </c:pt>
                <c:pt idx="4">
                  <c:v>26066055.403547045</c:v>
                </c:pt>
                <c:pt idx="5">
                  <c:v>32367876.243684851</c:v>
                </c:pt>
                <c:pt idx="6">
                  <c:v>38859233.730818689</c:v>
                </c:pt>
                <c:pt idx="7">
                  <c:v>45545813.955607601</c:v>
                </c:pt>
                <c:pt idx="8">
                  <c:v>52433473.579118766</c:v>
                </c:pt>
                <c:pt idx="9">
                  <c:v>59528244.974744067</c:v>
                </c:pt>
                <c:pt idx="10">
                  <c:v>66836341.478748679</c:v>
                </c:pt>
              </c:numCache>
            </c:numRef>
          </c:val>
          <c:smooth val="0"/>
          <c:extLst>
            <c:ext xmlns:c16="http://schemas.microsoft.com/office/drawing/2014/chart" uri="{C3380CC4-5D6E-409C-BE32-E72D297353CC}">
              <c16:uniqueId val="{00000000-D29A-4609-85A0-E85C141BB7E8}"/>
            </c:ext>
          </c:extLst>
        </c:ser>
        <c:ser>
          <c:idx val="1"/>
          <c:order val="1"/>
          <c:tx>
            <c:v>NPV (без учета продажи)</c:v>
          </c:tx>
          <c:marker>
            <c:symbol val="none"/>
          </c:marker>
          <c:val>
            <c:numLit>
              <c:formatCode>General</c:formatCode>
              <c:ptCount val="11"/>
              <c:pt idx="0">
                <c:v>2648465.5045926305</c:v>
              </c:pt>
              <c:pt idx="1">
                <c:v>6993431.7079548147</c:v>
              </c:pt>
              <c:pt idx="2">
                <c:v>10936771.549057325</c:v>
              </c:pt>
              <c:pt idx="3">
                <c:v>14515598.627625745</c:v>
              </c:pt>
              <c:pt idx="4">
                <c:v>17763600.712348901</c:v>
              </c:pt>
              <c:pt idx="5">
                <c:v>20711352.306515697</c:v>
              </c:pt>
              <c:pt idx="6">
                <c:v>23386603.067232631</c:v>
              </c:pt>
              <c:pt idx="7">
                <c:v>25814538.691168465</c:v>
              </c:pt>
              <c:pt idx="8">
                <c:v>28018017.727913242</c:v>
              </c:pt>
              <c:pt idx="9">
                <c:v>30017786.540695295</c:v>
              </c:pt>
              <c:pt idx="10">
                <c:v>31832674.405654702</c:v>
              </c:pt>
            </c:numLit>
          </c:val>
          <c:smooth val="0"/>
          <c:extLst>
            <c:ext xmlns:c16="http://schemas.microsoft.com/office/drawing/2014/chart" uri="{C3380CC4-5D6E-409C-BE32-E72D297353CC}">
              <c16:uniqueId val="{00000001-D29A-4609-85A0-E85C141BB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4;&#1054;&#1054;%20&#1058;&#1077;&#1093;&#1085;&#1086;&#1088;&#1077;&#1085;&#1090;&#1072;&#1083;\&#1055;&#1072;&#1082;&#1077;&#1090;%20&#1086;&#1073;&#1086;&#1089;&#1085;&#1086;&#1074;&#1099;&#1074;&#1072;&#1102;&#1097;&#1080;&#1093;%20&#1076;&#1086;&#1082;&#1091;&#1084;&#1077;&#1085;&#1090;&#1086;&#1074;\N_NS3300.V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50" sqref="C50"/>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443</v>
      </c>
    </row>
    <row r="4" spans="1:22" s="67" customFormat="1" ht="18.75" x14ac:dyDescent="0.3">
      <c r="A4" s="79"/>
      <c r="H4" s="78"/>
    </row>
    <row r="5" spans="1:22" s="67" customFormat="1" ht="15.75" x14ac:dyDescent="0.25">
      <c r="A5" s="334" t="s">
        <v>570</v>
      </c>
      <c r="B5" s="334"/>
      <c r="C5" s="334"/>
      <c r="D5" s="80"/>
      <c r="E5" s="80"/>
      <c r="F5" s="80"/>
      <c r="G5" s="80"/>
      <c r="H5" s="80"/>
      <c r="I5" s="80"/>
      <c r="J5" s="80"/>
    </row>
    <row r="6" spans="1:22" s="67" customFormat="1" ht="18.75" x14ac:dyDescent="0.3">
      <c r="A6" s="79"/>
      <c r="H6" s="78"/>
    </row>
    <row r="7" spans="1:22" s="67" customFormat="1" ht="18.75" x14ac:dyDescent="0.2">
      <c r="A7" s="338" t="s">
        <v>9</v>
      </c>
      <c r="B7" s="338"/>
      <c r="C7" s="338"/>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39" t="s">
        <v>426</v>
      </c>
      <c r="B9" s="339"/>
      <c r="C9" s="339"/>
      <c r="D9" s="65"/>
      <c r="E9" s="65"/>
      <c r="F9" s="65"/>
      <c r="G9" s="65"/>
      <c r="H9" s="65"/>
      <c r="I9" s="66"/>
      <c r="J9" s="66"/>
      <c r="K9" s="66"/>
      <c r="L9" s="66"/>
      <c r="M9" s="66"/>
      <c r="N9" s="66"/>
      <c r="O9" s="66"/>
      <c r="P9" s="66"/>
      <c r="Q9" s="66"/>
      <c r="R9" s="66"/>
      <c r="S9" s="66"/>
      <c r="T9" s="66"/>
      <c r="U9" s="66"/>
      <c r="V9" s="66"/>
    </row>
    <row r="10" spans="1:22" s="67" customFormat="1" ht="18.75" x14ac:dyDescent="0.2">
      <c r="A10" s="340" t="s">
        <v>8</v>
      </c>
      <c r="B10" s="340"/>
      <c r="C10" s="340"/>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41" t="s">
        <v>488</v>
      </c>
      <c r="B12" s="341"/>
      <c r="C12" s="341"/>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0" t="s">
        <v>7</v>
      </c>
      <c r="B13" s="340"/>
      <c r="C13" s="340"/>
      <c r="D13" s="81"/>
      <c r="E13" s="81"/>
      <c r="F13" s="81"/>
      <c r="G13" s="81"/>
      <c r="H13" s="81"/>
      <c r="I13" s="66"/>
      <c r="J13" s="66"/>
      <c r="K13" s="66"/>
      <c r="L13" s="66"/>
      <c r="M13" s="66"/>
      <c r="N13" s="66"/>
      <c r="O13" s="66"/>
      <c r="P13" s="66"/>
      <c r="Q13" s="66"/>
      <c r="R13" s="66"/>
      <c r="S13" s="66"/>
      <c r="T13" s="66"/>
      <c r="U13" s="66"/>
      <c r="V13" s="66"/>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57" customHeight="1" x14ac:dyDescent="0.2">
      <c r="A15" s="342" t="s">
        <v>485</v>
      </c>
      <c r="B15" s="342"/>
      <c r="C15" s="342"/>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35" t="s">
        <v>6</v>
      </c>
      <c r="B16" s="335"/>
      <c r="C16" s="335"/>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36" t="s">
        <v>401</v>
      </c>
      <c r="B18" s="337"/>
      <c r="C18" s="337"/>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447</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0" t="s">
        <v>575</v>
      </c>
      <c r="C23" s="164" t="s">
        <v>576</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31"/>
      <c r="B24" s="332"/>
      <c r="C24" s="333"/>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424</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473</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422</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423</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422</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31"/>
      <c r="B39" s="332"/>
      <c r="C39" s="333"/>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486</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31"/>
      <c r="B47" s="332"/>
      <c r="C47" s="333"/>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70">
        <f>'6.2. Паспорт фин осв ввод'!AC24</f>
        <v>1.5478202020000003</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70">
        <f>'6.2. Паспорт фин осв ввод'!AC30</f>
        <v>1.0102278100000004</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6" zoomScale="70" zoomScaleSheetLayoutView="70" workbookViewId="0">
      <selection activeCell="S22" sqref="S22"/>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row>
    <row r="5" spans="1:28" s="67" customFormat="1" ht="15.75" x14ac:dyDescent="0.2">
      <c r="A5" s="79"/>
      <c r="H5" s="98"/>
      <c r="J5" s="98"/>
      <c r="M5" s="98"/>
    </row>
    <row r="6" spans="1:28" s="67" customFormat="1" ht="18.75" x14ac:dyDescent="0.2">
      <c r="A6" s="338" t="s">
        <v>9</v>
      </c>
      <c r="B6" s="338"/>
      <c r="C6" s="338"/>
      <c r="D6" s="338"/>
      <c r="E6" s="338"/>
      <c r="F6" s="338"/>
      <c r="G6" s="338"/>
      <c r="H6" s="338"/>
      <c r="I6" s="338"/>
      <c r="J6" s="338"/>
      <c r="K6" s="338"/>
      <c r="L6" s="338"/>
      <c r="M6" s="338"/>
      <c r="N6" s="338"/>
      <c r="O6" s="338"/>
      <c r="P6" s="338"/>
      <c r="Q6" s="338"/>
      <c r="R6" s="338"/>
      <c r="S6" s="338"/>
      <c r="T6" s="66"/>
      <c r="U6" s="66"/>
      <c r="V6" s="66"/>
      <c r="W6" s="66"/>
      <c r="X6" s="66"/>
      <c r="Y6" s="66"/>
      <c r="Z6" s="66"/>
      <c r="AA6" s="66"/>
      <c r="AB6" s="66"/>
    </row>
    <row r="7" spans="1:28" s="67" customFormat="1" ht="18.75" x14ac:dyDescent="0.2">
      <c r="A7" s="338"/>
      <c r="B7" s="338"/>
      <c r="C7" s="338"/>
      <c r="D7" s="338"/>
      <c r="E7" s="338"/>
      <c r="F7" s="338"/>
      <c r="G7" s="338"/>
      <c r="H7" s="338"/>
      <c r="I7" s="338"/>
      <c r="J7" s="338"/>
      <c r="K7" s="338"/>
      <c r="L7" s="338"/>
      <c r="M7" s="338"/>
      <c r="N7" s="338"/>
      <c r="O7" s="338"/>
      <c r="P7" s="338"/>
      <c r="Q7" s="338"/>
      <c r="R7" s="338"/>
      <c r="S7" s="338"/>
      <c r="T7" s="66"/>
      <c r="U7" s="66"/>
      <c r="V7" s="66"/>
      <c r="W7" s="66"/>
      <c r="X7" s="66"/>
      <c r="Y7" s="66"/>
      <c r="Z7" s="66"/>
      <c r="AA7" s="66"/>
      <c r="AB7" s="66"/>
    </row>
    <row r="8" spans="1:28" s="67"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66"/>
      <c r="U8" s="66"/>
      <c r="V8" s="66"/>
      <c r="W8" s="66"/>
      <c r="X8" s="66"/>
      <c r="Y8" s="66"/>
      <c r="Z8" s="66"/>
      <c r="AA8" s="66"/>
      <c r="AB8" s="66"/>
    </row>
    <row r="9" spans="1:28" s="67" customFormat="1" ht="18.75" x14ac:dyDescent="0.2">
      <c r="A9" s="340" t="s">
        <v>8</v>
      </c>
      <c r="B9" s="340"/>
      <c r="C9" s="340"/>
      <c r="D9" s="340"/>
      <c r="E9" s="340"/>
      <c r="F9" s="340"/>
      <c r="G9" s="340"/>
      <c r="H9" s="340"/>
      <c r="I9" s="340"/>
      <c r="J9" s="340"/>
      <c r="K9" s="340"/>
      <c r="L9" s="340"/>
      <c r="M9" s="340"/>
      <c r="N9" s="340"/>
      <c r="O9" s="340"/>
      <c r="P9" s="340"/>
      <c r="Q9" s="340"/>
      <c r="R9" s="340"/>
      <c r="S9" s="340"/>
      <c r="T9" s="66"/>
      <c r="U9" s="66"/>
      <c r="V9" s="66"/>
      <c r="W9" s="66"/>
      <c r="X9" s="66"/>
      <c r="Y9" s="66"/>
      <c r="Z9" s="66"/>
      <c r="AA9" s="66"/>
      <c r="AB9" s="66"/>
    </row>
    <row r="10" spans="1:28" s="67" customFormat="1" ht="18.75" x14ac:dyDescent="0.2">
      <c r="A10" s="338"/>
      <c r="B10" s="338"/>
      <c r="C10" s="338"/>
      <c r="D10" s="338"/>
      <c r="E10" s="338"/>
      <c r="F10" s="338"/>
      <c r="G10" s="338"/>
      <c r="H10" s="338"/>
      <c r="I10" s="338"/>
      <c r="J10" s="338"/>
      <c r="K10" s="338"/>
      <c r="L10" s="338"/>
      <c r="M10" s="338"/>
      <c r="N10" s="338"/>
      <c r="O10" s="338"/>
      <c r="P10" s="338"/>
      <c r="Q10" s="338"/>
      <c r="R10" s="338"/>
      <c r="S10" s="338"/>
      <c r="T10" s="66"/>
      <c r="U10" s="66"/>
      <c r="V10" s="66"/>
      <c r="W10" s="66"/>
      <c r="X10" s="66"/>
      <c r="Y10" s="66"/>
      <c r="Z10" s="66"/>
      <c r="AA10" s="66"/>
      <c r="AB10" s="66"/>
    </row>
    <row r="11" spans="1:28" s="67" customFormat="1" ht="18.75" x14ac:dyDescent="0.2">
      <c r="A11" s="339" t="str">
        <f>'1. паспорт местоположение'!A12:C12</f>
        <v>N_NS3300.VL.0083</v>
      </c>
      <c r="B11" s="339"/>
      <c r="C11" s="339"/>
      <c r="D11" s="339"/>
      <c r="E11" s="339"/>
      <c r="F11" s="339"/>
      <c r="G11" s="339"/>
      <c r="H11" s="339"/>
      <c r="I11" s="339"/>
      <c r="J11" s="339"/>
      <c r="K11" s="339"/>
      <c r="L11" s="339"/>
      <c r="M11" s="339"/>
      <c r="N11" s="339"/>
      <c r="O11" s="339"/>
      <c r="P11" s="339"/>
      <c r="Q11" s="339"/>
      <c r="R11" s="339"/>
      <c r="S11" s="339"/>
      <c r="T11" s="66"/>
      <c r="U11" s="66"/>
      <c r="V11" s="66"/>
      <c r="W11" s="66"/>
      <c r="X11" s="66"/>
      <c r="Y11" s="66"/>
      <c r="Z11" s="66"/>
      <c r="AA11" s="66"/>
      <c r="AB11" s="66"/>
    </row>
    <row r="12" spans="1:28" s="67"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66"/>
      <c r="U12" s="66"/>
      <c r="V12" s="66"/>
      <c r="W12" s="66"/>
      <c r="X12" s="66"/>
      <c r="Y12" s="66"/>
      <c r="Z12" s="66"/>
      <c r="AA12" s="66"/>
      <c r="AB12" s="66"/>
    </row>
    <row r="13" spans="1:28" s="83"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52"/>
      <c r="U13" s="152"/>
      <c r="V13" s="152"/>
      <c r="W13" s="152"/>
      <c r="X13" s="152"/>
      <c r="Y13" s="152"/>
      <c r="Z13" s="152"/>
      <c r="AA13" s="152"/>
      <c r="AB13" s="152"/>
    </row>
    <row r="14" spans="1:28" s="84" customFormat="1" ht="18" customHeight="1" x14ac:dyDescent="0.2">
      <c r="A14" s="339"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39"/>
      <c r="C14" s="339"/>
      <c r="D14" s="339"/>
      <c r="E14" s="339"/>
      <c r="F14" s="339"/>
      <c r="G14" s="339"/>
      <c r="H14" s="339"/>
      <c r="I14" s="339"/>
      <c r="J14" s="339"/>
      <c r="K14" s="339"/>
      <c r="L14" s="339"/>
      <c r="M14" s="339"/>
      <c r="N14" s="339"/>
      <c r="O14" s="339"/>
      <c r="P14" s="339"/>
      <c r="Q14" s="339"/>
      <c r="R14" s="339"/>
      <c r="S14" s="339"/>
      <c r="T14" s="65"/>
      <c r="U14" s="65"/>
      <c r="V14" s="65"/>
      <c r="W14" s="65"/>
      <c r="X14" s="65"/>
      <c r="Y14" s="65"/>
      <c r="Z14" s="65"/>
      <c r="AA14" s="65"/>
      <c r="AB14" s="65"/>
    </row>
    <row r="15" spans="1:28" s="84"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81"/>
      <c r="U15" s="81"/>
      <c r="V15" s="81"/>
      <c r="W15" s="81"/>
      <c r="X15" s="81"/>
      <c r="Y15" s="81"/>
      <c r="Z15" s="81"/>
      <c r="AA15" s="81"/>
      <c r="AB15" s="81"/>
    </row>
    <row r="16" spans="1:28" s="8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3"/>
      <c r="U16" s="153"/>
      <c r="V16" s="153"/>
      <c r="W16" s="153"/>
      <c r="X16" s="153"/>
      <c r="Y16" s="153"/>
    </row>
    <row r="17" spans="1:28" s="84" customFormat="1" ht="45.75" customHeight="1" x14ac:dyDescent="0.2">
      <c r="A17" s="336" t="s">
        <v>376</v>
      </c>
      <c r="B17" s="336"/>
      <c r="C17" s="336"/>
      <c r="D17" s="336"/>
      <c r="E17" s="336"/>
      <c r="F17" s="336"/>
      <c r="G17" s="336"/>
      <c r="H17" s="336"/>
      <c r="I17" s="336"/>
      <c r="J17" s="336"/>
      <c r="K17" s="336"/>
      <c r="L17" s="336"/>
      <c r="M17" s="336"/>
      <c r="N17" s="336"/>
      <c r="O17" s="336"/>
      <c r="P17" s="336"/>
      <c r="Q17" s="336"/>
      <c r="R17" s="336"/>
      <c r="S17" s="336"/>
      <c r="T17" s="86"/>
      <c r="U17" s="86"/>
      <c r="V17" s="86"/>
      <c r="W17" s="86"/>
      <c r="X17" s="86"/>
      <c r="Y17" s="86"/>
      <c r="Z17" s="86"/>
      <c r="AA17" s="86"/>
      <c r="AB17" s="86"/>
    </row>
    <row r="18" spans="1:28" s="8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53"/>
      <c r="U18" s="153"/>
      <c r="V18" s="153"/>
      <c r="W18" s="153"/>
      <c r="X18" s="153"/>
      <c r="Y18" s="153"/>
    </row>
    <row r="19" spans="1:28" s="84" customFormat="1" ht="30.75" customHeight="1" x14ac:dyDescent="0.2">
      <c r="A19" s="345" t="s">
        <v>5</v>
      </c>
      <c r="B19" s="345" t="s">
        <v>98</v>
      </c>
      <c r="C19" s="349" t="s">
        <v>289</v>
      </c>
      <c r="D19" s="345" t="s">
        <v>288</v>
      </c>
      <c r="E19" s="345" t="s">
        <v>97</v>
      </c>
      <c r="F19" s="345" t="s">
        <v>96</v>
      </c>
      <c r="G19" s="345" t="s">
        <v>284</v>
      </c>
      <c r="H19" s="346" t="s">
        <v>95</v>
      </c>
      <c r="I19" s="345" t="s">
        <v>94</v>
      </c>
      <c r="J19" s="346" t="s">
        <v>93</v>
      </c>
      <c r="K19" s="345" t="s">
        <v>92</v>
      </c>
      <c r="L19" s="345" t="s">
        <v>91</v>
      </c>
      <c r="M19" s="346" t="s">
        <v>90</v>
      </c>
      <c r="N19" s="345" t="s">
        <v>89</v>
      </c>
      <c r="O19" s="345" t="s">
        <v>88</v>
      </c>
      <c r="P19" s="345" t="s">
        <v>87</v>
      </c>
      <c r="Q19" s="345" t="s">
        <v>287</v>
      </c>
      <c r="R19" s="345"/>
      <c r="S19" s="345" t="s">
        <v>370</v>
      </c>
      <c r="T19" s="153"/>
      <c r="U19" s="153"/>
      <c r="V19" s="153"/>
      <c r="W19" s="153"/>
      <c r="X19" s="153"/>
      <c r="Y19" s="153"/>
    </row>
    <row r="20" spans="1:28" s="84" customFormat="1" ht="157.5" x14ac:dyDescent="0.2">
      <c r="A20" s="345"/>
      <c r="B20" s="345"/>
      <c r="C20" s="350"/>
      <c r="D20" s="345"/>
      <c r="E20" s="345"/>
      <c r="F20" s="345"/>
      <c r="G20" s="345"/>
      <c r="H20" s="346"/>
      <c r="I20" s="345"/>
      <c r="J20" s="346"/>
      <c r="K20" s="345"/>
      <c r="L20" s="345"/>
      <c r="M20" s="346"/>
      <c r="N20" s="345"/>
      <c r="O20" s="345"/>
      <c r="P20" s="345"/>
      <c r="Q20" s="166" t="s">
        <v>285</v>
      </c>
      <c r="R20" s="168" t="s">
        <v>286</v>
      </c>
      <c r="S20" s="345"/>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261" customHeight="1" x14ac:dyDescent="0.2">
      <c r="A22" s="160">
        <v>1</v>
      </c>
      <c r="B22" s="157" t="s">
        <v>474</v>
      </c>
      <c r="C22" s="157" t="s">
        <v>422</v>
      </c>
      <c r="D22" s="157" t="s">
        <v>445</v>
      </c>
      <c r="E22" s="158" t="s">
        <v>475</v>
      </c>
      <c r="F22" s="158" t="s">
        <v>476</v>
      </c>
      <c r="G22" s="269" t="s">
        <v>477</v>
      </c>
      <c r="H22" s="159">
        <v>0.66</v>
      </c>
      <c r="I22" s="157">
        <v>0.11</v>
      </c>
      <c r="J22" s="159">
        <v>0.66</v>
      </c>
      <c r="K22" s="157">
        <v>10</v>
      </c>
      <c r="L22" s="157" t="s">
        <v>478</v>
      </c>
      <c r="M22" s="171" t="s">
        <v>428</v>
      </c>
      <c r="N22" s="171" t="s">
        <v>428</v>
      </c>
      <c r="O22" s="171" t="s">
        <v>428</v>
      </c>
      <c r="P22" s="171" t="s">
        <v>428</v>
      </c>
      <c r="Q22" s="183" t="s">
        <v>479</v>
      </c>
      <c r="R22" s="159" t="s">
        <v>422</v>
      </c>
      <c r="S22" s="173">
        <v>3.3356400000000002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34" t="str">
        <f>'1. паспорт местоположение'!A5:C5</f>
        <v>Год раскрытия информации: 2024 год</v>
      </c>
      <c r="B6" s="334"/>
      <c r="C6" s="334"/>
      <c r="D6" s="334"/>
      <c r="E6" s="334"/>
      <c r="F6" s="334"/>
      <c r="G6" s="334"/>
      <c r="H6" s="334"/>
      <c r="I6" s="334"/>
      <c r="J6" s="334"/>
      <c r="K6" s="334"/>
      <c r="L6" s="334"/>
      <c r="M6" s="334"/>
      <c r="N6" s="334"/>
      <c r="O6" s="334"/>
      <c r="P6" s="334"/>
      <c r="Q6" s="334"/>
      <c r="R6" s="334"/>
      <c r="S6" s="334"/>
      <c r="T6" s="334"/>
    </row>
    <row r="7" spans="1:20" s="67" customFormat="1" x14ac:dyDescent="0.2">
      <c r="A7" s="79"/>
    </row>
    <row r="8" spans="1:20" s="67"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67"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67"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67"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67"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67" customFormat="1" ht="18.75" customHeight="1" x14ac:dyDescent="0.2">
      <c r="A13" s="354" t="str">
        <f>'1. паспорт местоположение'!A12:C12</f>
        <v>N_NS3300.VL.0083</v>
      </c>
      <c r="B13" s="354"/>
      <c r="C13" s="354"/>
      <c r="D13" s="354"/>
      <c r="E13" s="354"/>
      <c r="F13" s="354"/>
      <c r="G13" s="354"/>
      <c r="H13" s="354"/>
      <c r="I13" s="354"/>
      <c r="J13" s="354"/>
      <c r="K13" s="354"/>
      <c r="L13" s="354"/>
      <c r="M13" s="354"/>
      <c r="N13" s="354"/>
      <c r="O13" s="354"/>
      <c r="P13" s="354"/>
      <c r="Q13" s="354"/>
      <c r="R13" s="354"/>
      <c r="S13" s="354"/>
      <c r="T13" s="354"/>
    </row>
    <row r="14" spans="1:20" s="67"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8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84" customFormat="1" ht="43.5" customHeight="1" x14ac:dyDescent="0.2">
      <c r="A16" s="35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6" s="355"/>
      <c r="C16" s="355"/>
      <c r="D16" s="355"/>
      <c r="E16" s="355"/>
      <c r="F16" s="355"/>
      <c r="G16" s="355"/>
      <c r="H16" s="355"/>
      <c r="I16" s="355"/>
      <c r="J16" s="355"/>
      <c r="K16" s="355"/>
      <c r="L16" s="355"/>
      <c r="M16" s="355"/>
      <c r="N16" s="355"/>
      <c r="O16" s="355"/>
      <c r="P16" s="355"/>
      <c r="Q16" s="355"/>
      <c r="R16" s="355"/>
      <c r="S16" s="355"/>
      <c r="T16" s="355"/>
    </row>
    <row r="17" spans="1:113" s="84"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8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84" customFormat="1" ht="15" customHeight="1" x14ac:dyDescent="0.2">
      <c r="A19" s="337" t="s">
        <v>381</v>
      </c>
      <c r="B19" s="337"/>
      <c r="C19" s="337"/>
      <c r="D19" s="337"/>
      <c r="E19" s="337"/>
      <c r="F19" s="337"/>
      <c r="G19" s="337"/>
      <c r="H19" s="337"/>
      <c r="I19" s="337"/>
      <c r="J19" s="337"/>
      <c r="K19" s="337"/>
      <c r="L19" s="337"/>
      <c r="M19" s="337"/>
      <c r="N19" s="337"/>
      <c r="O19" s="337"/>
      <c r="P19" s="337"/>
      <c r="Q19" s="337"/>
      <c r="R19" s="337"/>
      <c r="S19" s="337"/>
      <c r="T19" s="337"/>
    </row>
    <row r="20" spans="1:113" s="103"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5</v>
      </c>
      <c r="B21" s="360" t="s">
        <v>219</v>
      </c>
      <c r="C21" s="361"/>
      <c r="D21" s="364" t="s">
        <v>120</v>
      </c>
      <c r="E21" s="360" t="s">
        <v>409</v>
      </c>
      <c r="F21" s="361"/>
      <c r="G21" s="360" t="s">
        <v>238</v>
      </c>
      <c r="H21" s="361"/>
      <c r="I21" s="360" t="s">
        <v>119</v>
      </c>
      <c r="J21" s="361"/>
      <c r="K21" s="364" t="s">
        <v>118</v>
      </c>
      <c r="L21" s="360" t="s">
        <v>117</v>
      </c>
      <c r="M21" s="361"/>
      <c r="N21" s="360" t="s">
        <v>405</v>
      </c>
      <c r="O21" s="361"/>
      <c r="P21" s="364" t="s">
        <v>116</v>
      </c>
      <c r="Q21" s="351" t="s">
        <v>115</v>
      </c>
      <c r="R21" s="352"/>
      <c r="S21" s="351" t="s">
        <v>114</v>
      </c>
      <c r="T21" s="353"/>
    </row>
    <row r="22" spans="1:113" ht="204.75" customHeight="1" x14ac:dyDescent="0.25">
      <c r="A22" s="358"/>
      <c r="B22" s="362"/>
      <c r="C22" s="363"/>
      <c r="D22" s="367"/>
      <c r="E22" s="362"/>
      <c r="F22" s="363"/>
      <c r="G22" s="362"/>
      <c r="H22" s="363"/>
      <c r="I22" s="362"/>
      <c r="J22" s="363"/>
      <c r="K22" s="365"/>
      <c r="L22" s="362"/>
      <c r="M22" s="363"/>
      <c r="N22" s="362"/>
      <c r="O22" s="363"/>
      <c r="P22" s="365"/>
      <c r="Q22" s="69" t="s">
        <v>113</v>
      </c>
      <c r="R22" s="69" t="s">
        <v>380</v>
      </c>
      <c r="S22" s="69" t="s">
        <v>112</v>
      </c>
      <c r="T22" s="69" t="s">
        <v>111</v>
      </c>
    </row>
    <row r="23" spans="1:113" ht="51.75" customHeight="1" x14ac:dyDescent="0.25">
      <c r="A23" s="359"/>
      <c r="B23" s="69" t="s">
        <v>109</v>
      </c>
      <c r="C23" s="69" t="s">
        <v>110</v>
      </c>
      <c r="D23" s="365"/>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66" t="s">
        <v>415</v>
      </c>
      <c r="C28" s="366"/>
      <c r="D28" s="366"/>
      <c r="E28" s="366"/>
      <c r="F28" s="366"/>
      <c r="G28" s="366"/>
      <c r="H28" s="366"/>
      <c r="I28" s="366"/>
      <c r="J28" s="366"/>
      <c r="K28" s="366"/>
      <c r="L28" s="366"/>
      <c r="M28" s="366"/>
      <c r="N28" s="366"/>
      <c r="O28" s="366"/>
      <c r="P28" s="366"/>
      <c r="Q28" s="366"/>
      <c r="R28" s="366"/>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67"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69" t="str">
        <f>'1. паспорт местоположение'!A12:C12</f>
        <v>N_NS3300.VL.0083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67"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68"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84"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383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03" customFormat="1" ht="21" customHeight="1" x14ac:dyDescent="0.25"/>
    <row r="21" spans="1:27" ht="15.75" customHeight="1" x14ac:dyDescent="0.25">
      <c r="A21" s="364" t="s">
        <v>5</v>
      </c>
      <c r="B21" s="360" t="s">
        <v>389</v>
      </c>
      <c r="C21" s="361"/>
      <c r="D21" s="360" t="s">
        <v>391</v>
      </c>
      <c r="E21" s="361"/>
      <c r="F21" s="351" t="s">
        <v>92</v>
      </c>
      <c r="G21" s="353"/>
      <c r="H21" s="353"/>
      <c r="I21" s="352"/>
      <c r="J21" s="364" t="s">
        <v>392</v>
      </c>
      <c r="K21" s="360" t="s">
        <v>393</v>
      </c>
      <c r="L21" s="361"/>
      <c r="M21" s="360" t="s">
        <v>394</v>
      </c>
      <c r="N21" s="361"/>
      <c r="O21" s="360" t="s">
        <v>382</v>
      </c>
      <c r="P21" s="361"/>
      <c r="Q21" s="360" t="s">
        <v>125</v>
      </c>
      <c r="R21" s="361"/>
      <c r="S21" s="364" t="s">
        <v>124</v>
      </c>
      <c r="T21" s="364" t="s">
        <v>395</v>
      </c>
      <c r="U21" s="364" t="s">
        <v>390</v>
      </c>
      <c r="V21" s="360" t="s">
        <v>123</v>
      </c>
      <c r="W21" s="361"/>
      <c r="X21" s="351" t="s">
        <v>115</v>
      </c>
      <c r="Y21" s="353"/>
      <c r="Z21" s="351" t="s">
        <v>114</v>
      </c>
      <c r="AA21" s="353"/>
    </row>
    <row r="22" spans="1:27" ht="216" customHeight="1" x14ac:dyDescent="0.25">
      <c r="A22" s="367"/>
      <c r="B22" s="362"/>
      <c r="C22" s="363"/>
      <c r="D22" s="362"/>
      <c r="E22" s="363"/>
      <c r="F22" s="351" t="s">
        <v>122</v>
      </c>
      <c r="G22" s="352"/>
      <c r="H22" s="351" t="s">
        <v>121</v>
      </c>
      <c r="I22" s="352"/>
      <c r="J22" s="365"/>
      <c r="K22" s="362"/>
      <c r="L22" s="363"/>
      <c r="M22" s="362"/>
      <c r="N22" s="363"/>
      <c r="O22" s="362"/>
      <c r="P22" s="363"/>
      <c r="Q22" s="362"/>
      <c r="R22" s="363"/>
      <c r="S22" s="365"/>
      <c r="T22" s="365"/>
      <c r="U22" s="365"/>
      <c r="V22" s="362"/>
      <c r="W22" s="363"/>
      <c r="X22" s="69" t="s">
        <v>113</v>
      </c>
      <c r="Y22" s="69" t="s">
        <v>380</v>
      </c>
      <c r="Z22" s="69" t="s">
        <v>112</v>
      </c>
      <c r="AA22" s="69" t="s">
        <v>111</v>
      </c>
    </row>
    <row r="23" spans="1:27" ht="60" customHeight="1" x14ac:dyDescent="0.25">
      <c r="A23" s="365"/>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29" sqref="C29"/>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34" t="str">
        <f>'1. паспорт местоположение'!A5:C5</f>
        <v>Год раскрытия информации: 2024 год</v>
      </c>
      <c r="B5" s="334"/>
      <c r="C5" s="33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38" t="s">
        <v>9</v>
      </c>
      <c r="B7" s="338"/>
      <c r="C7" s="338"/>
      <c r="D7" s="66"/>
      <c r="E7" s="66"/>
      <c r="F7" s="66"/>
      <c r="G7" s="66"/>
      <c r="H7" s="66"/>
      <c r="I7" s="66"/>
      <c r="J7" s="66"/>
      <c r="K7" s="66"/>
      <c r="L7" s="66"/>
      <c r="M7" s="66"/>
      <c r="N7" s="66"/>
      <c r="O7" s="66"/>
      <c r="P7" s="66"/>
      <c r="Q7" s="66"/>
      <c r="R7" s="66"/>
      <c r="S7" s="66"/>
      <c r="T7" s="66"/>
      <c r="U7" s="66"/>
    </row>
    <row r="8" spans="1:29" s="67" customFormat="1" ht="18.75" x14ac:dyDescent="0.2">
      <c r="A8" s="338"/>
      <c r="B8" s="338"/>
      <c r="C8" s="338"/>
      <c r="D8" s="96"/>
      <c r="E8" s="96"/>
      <c r="F8" s="96"/>
      <c r="G8" s="96"/>
      <c r="H8" s="66"/>
      <c r="I8" s="66"/>
      <c r="J8" s="66"/>
      <c r="K8" s="66"/>
      <c r="L8" s="66"/>
      <c r="M8" s="66"/>
      <c r="N8" s="66"/>
      <c r="O8" s="66"/>
      <c r="P8" s="66"/>
      <c r="Q8" s="66"/>
      <c r="R8" s="66"/>
      <c r="S8" s="66"/>
      <c r="T8" s="66"/>
      <c r="U8" s="66"/>
    </row>
    <row r="9" spans="1:29" s="67" customFormat="1" ht="18.75" x14ac:dyDescent="0.2">
      <c r="A9" s="354" t="str">
        <f>'1. паспорт местоположение'!A9:C9</f>
        <v>АО "Россети Тюмень"</v>
      </c>
      <c r="B9" s="354"/>
      <c r="C9" s="354"/>
      <c r="D9" s="65"/>
      <c r="E9" s="65"/>
      <c r="F9" s="65"/>
      <c r="G9" s="65"/>
      <c r="H9" s="66"/>
      <c r="I9" s="66"/>
      <c r="J9" s="66"/>
      <c r="K9" s="66"/>
      <c r="L9" s="66"/>
      <c r="M9" s="66"/>
      <c r="N9" s="66"/>
      <c r="O9" s="66"/>
      <c r="P9" s="66"/>
      <c r="Q9" s="66"/>
      <c r="R9" s="66"/>
      <c r="S9" s="66"/>
      <c r="T9" s="66"/>
      <c r="U9" s="66"/>
    </row>
    <row r="10" spans="1:29" s="67" customFormat="1" ht="18.75" x14ac:dyDescent="0.2">
      <c r="A10" s="340" t="s">
        <v>8</v>
      </c>
      <c r="B10" s="340"/>
      <c r="C10" s="340"/>
      <c r="D10" s="81"/>
      <c r="E10" s="81"/>
      <c r="F10" s="81"/>
      <c r="G10" s="81"/>
      <c r="H10" s="66"/>
      <c r="I10" s="66"/>
      <c r="J10" s="66"/>
      <c r="K10" s="66"/>
      <c r="L10" s="66"/>
      <c r="M10" s="66"/>
      <c r="N10" s="66"/>
      <c r="O10" s="66"/>
      <c r="P10" s="66"/>
      <c r="Q10" s="66"/>
      <c r="R10" s="66"/>
      <c r="S10" s="66"/>
      <c r="T10" s="66"/>
      <c r="U10" s="66"/>
    </row>
    <row r="11" spans="1:29" s="67" customFormat="1" ht="18.75" x14ac:dyDescent="0.2">
      <c r="A11" s="338"/>
      <c r="B11" s="338"/>
      <c r="C11" s="338"/>
      <c r="D11" s="96"/>
      <c r="E11" s="96"/>
      <c r="F11" s="96"/>
      <c r="G11" s="96"/>
      <c r="H11" s="66"/>
      <c r="I11" s="66"/>
      <c r="J11" s="66"/>
      <c r="K11" s="66"/>
      <c r="L11" s="66"/>
      <c r="M11" s="66"/>
      <c r="N11" s="66"/>
      <c r="O11" s="66"/>
      <c r="P11" s="66"/>
      <c r="Q11" s="66"/>
      <c r="R11" s="66"/>
      <c r="S11" s="66"/>
      <c r="T11" s="66"/>
      <c r="U11" s="66"/>
    </row>
    <row r="12" spans="1:29" s="67" customFormat="1" ht="18.75" x14ac:dyDescent="0.2">
      <c r="A12" s="354" t="str">
        <f>'1. паспорт местоположение'!A12:C12</f>
        <v>N_NS3300.VL.0083</v>
      </c>
      <c r="B12" s="354"/>
      <c r="C12" s="354"/>
      <c r="D12" s="65"/>
      <c r="E12" s="65"/>
      <c r="F12" s="65"/>
      <c r="G12" s="65"/>
      <c r="H12" s="66"/>
      <c r="I12" s="66"/>
      <c r="J12" s="66"/>
      <c r="K12" s="66"/>
      <c r="L12" s="66"/>
      <c r="M12" s="66"/>
      <c r="N12" s="66"/>
      <c r="O12" s="66"/>
      <c r="P12" s="66"/>
      <c r="Q12" s="66"/>
      <c r="R12" s="66"/>
      <c r="S12" s="66"/>
      <c r="T12" s="66"/>
      <c r="U12" s="66"/>
    </row>
    <row r="13" spans="1:29" s="67" customFormat="1" ht="18.75" x14ac:dyDescent="0.2">
      <c r="A13" s="340" t="s">
        <v>7</v>
      </c>
      <c r="B13" s="340"/>
      <c r="C13" s="340"/>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43"/>
      <c r="B14" s="343"/>
      <c r="C14" s="343"/>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5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55"/>
      <c r="C15" s="355"/>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40" t="s">
        <v>6</v>
      </c>
      <c r="B16" s="340"/>
      <c r="C16" s="340"/>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47"/>
      <c r="B17" s="347"/>
      <c r="C17" s="347"/>
      <c r="D17" s="85"/>
      <c r="E17" s="85"/>
      <c r="F17" s="85"/>
      <c r="G17" s="85"/>
      <c r="H17" s="85"/>
      <c r="I17" s="85"/>
      <c r="J17" s="85"/>
      <c r="K17" s="85"/>
      <c r="L17" s="85"/>
      <c r="M17" s="85"/>
      <c r="N17" s="85"/>
      <c r="O17" s="85"/>
      <c r="P17" s="85"/>
      <c r="Q17" s="85"/>
      <c r="R17" s="85"/>
    </row>
    <row r="18" spans="1:21" s="84" customFormat="1" ht="27.75" customHeight="1" x14ac:dyDescent="0.2">
      <c r="A18" s="336" t="s">
        <v>375</v>
      </c>
      <c r="B18" s="336"/>
      <c r="C18" s="336"/>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543</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2" t="s">
        <v>480</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2" t="s">
        <v>481</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2" t="s">
        <v>482</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427</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1" t="s">
        <v>483</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4">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5">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34" t="str">
        <f>'1. паспорт местоположение'!A5:C5</f>
        <v>Год раскрытия информации: 2024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66"/>
      <c r="AB6" s="6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66"/>
      <c r="AB7" s="66"/>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65"/>
      <c r="AB8" s="6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81"/>
      <c r="AB9" s="81"/>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66"/>
      <c r="AB10" s="66"/>
    </row>
    <row r="11" spans="1:28" x14ac:dyDescent="0.25">
      <c r="A11" s="354" t="str">
        <f>'1. паспорт местоположение'!A12:C12</f>
        <v>N_NS3300.VL.0083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65"/>
      <c r="AB11" s="6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81"/>
      <c r="AB12" s="8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20"/>
      <c r="AB13" s="120"/>
    </row>
    <row r="14" spans="1:28" x14ac:dyDescent="0.25">
      <c r="A14" s="35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65"/>
      <c r="AB14" s="6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81"/>
      <c r="AB15" s="8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1"/>
      <c r="AB16" s="121"/>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1"/>
      <c r="AB17" s="121"/>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1"/>
      <c r="AB18" s="121"/>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1"/>
      <c r="AB19" s="12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1"/>
      <c r="AB20" s="121"/>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1"/>
      <c r="AB21" s="121"/>
    </row>
    <row r="22" spans="1:28" x14ac:dyDescent="0.25">
      <c r="A22" s="371" t="s">
        <v>406</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2"/>
      <c r="AB22" s="122"/>
    </row>
    <row r="23" spans="1:28" ht="32.25" customHeight="1" x14ac:dyDescent="0.25">
      <c r="A23" s="373" t="s">
        <v>282</v>
      </c>
      <c r="B23" s="374"/>
      <c r="C23" s="374"/>
      <c r="D23" s="374"/>
      <c r="E23" s="374"/>
      <c r="F23" s="374"/>
      <c r="G23" s="374"/>
      <c r="H23" s="374"/>
      <c r="I23" s="374"/>
      <c r="J23" s="374"/>
      <c r="K23" s="374"/>
      <c r="L23" s="375"/>
      <c r="M23" s="372" t="s">
        <v>283</v>
      </c>
      <c r="N23" s="372"/>
      <c r="O23" s="372"/>
      <c r="P23" s="372"/>
      <c r="Q23" s="372"/>
      <c r="R23" s="372"/>
      <c r="S23" s="372"/>
      <c r="T23" s="372"/>
      <c r="U23" s="372"/>
      <c r="V23" s="372"/>
      <c r="W23" s="372"/>
      <c r="X23" s="372"/>
      <c r="Y23" s="372"/>
      <c r="Z23" s="37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9" t="str">
        <f>'1. паспорт местоположение'!A5:C5</f>
        <v>Год раскрытия информации: 2024 год</v>
      </c>
      <c r="B5" s="379"/>
      <c r="C5" s="379"/>
      <c r="D5" s="379"/>
      <c r="E5" s="379"/>
      <c r="F5" s="379"/>
      <c r="G5" s="379"/>
      <c r="H5" s="379"/>
      <c r="I5" s="379"/>
      <c r="J5" s="379"/>
      <c r="K5" s="379"/>
      <c r="L5" s="379"/>
      <c r="M5" s="379"/>
      <c r="N5" s="379"/>
      <c r="O5" s="37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4" t="s">
        <v>9</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7" t="str">
        <f>'1. паспорт местоположение'!A12:C12</f>
        <v>N_NS3300.VL.0083</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25.5" customHeight="1" x14ac:dyDescent="0.2">
      <c r="A15" s="377"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76" t="s">
        <v>384</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80" t="s">
        <v>5</v>
      </c>
      <c r="B19" s="380" t="s">
        <v>86</v>
      </c>
      <c r="C19" s="380" t="s">
        <v>85</v>
      </c>
      <c r="D19" s="380" t="s">
        <v>74</v>
      </c>
      <c r="E19" s="381" t="s">
        <v>84</v>
      </c>
      <c r="F19" s="382"/>
      <c r="G19" s="382"/>
      <c r="H19" s="382"/>
      <c r="I19" s="383"/>
      <c r="J19" s="380" t="s">
        <v>83</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zoomScale="70" zoomScaleNormal="70" workbookViewId="0">
      <selection activeCell="N63" sqref="N63"/>
    </sheetView>
  </sheetViews>
  <sheetFormatPr defaultColWidth="9.140625" defaultRowHeight="15.75"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7" width="16.7109375" style="204" customWidth="1"/>
    <col min="48" max="50" width="16.85546875" style="204" bestFit="1" customWidth="1"/>
    <col min="51" max="51" width="18.140625" style="204" customWidth="1"/>
    <col min="52" max="52" width="16.85546875" style="204" bestFit="1" customWidth="1"/>
    <col min="53" max="16384" width="9.140625" style="204"/>
  </cols>
  <sheetData>
    <row r="1" spans="1:27" ht="15" customHeight="1" x14ac:dyDescent="0.4">
      <c r="K1" s="255"/>
      <c r="T1" s="256"/>
      <c r="U1" s="388"/>
      <c r="V1" s="388"/>
      <c r="W1" s="388"/>
      <c r="X1" s="388"/>
      <c r="Y1" s="388"/>
    </row>
    <row r="2" spans="1:27" ht="15" customHeight="1" x14ac:dyDescent="0.4">
      <c r="A2" s="389" t="str">
        <f>'1. паспорт местоположение'!A5:C5</f>
        <v>Год раскрытия информации: 2024 год</v>
      </c>
      <c r="B2" s="389"/>
      <c r="C2" s="389"/>
      <c r="D2" s="389"/>
      <c r="E2" s="389"/>
      <c r="F2" s="389"/>
      <c r="K2" s="255"/>
      <c r="T2" s="256"/>
      <c r="U2" s="388"/>
      <c r="V2" s="388"/>
      <c r="W2" s="388"/>
      <c r="X2" s="388"/>
      <c r="Y2" s="388"/>
    </row>
    <row r="3" spans="1:27" ht="15" customHeight="1" x14ac:dyDescent="0.4">
      <c r="K3" s="255"/>
      <c r="T3" s="256"/>
      <c r="U3" s="271"/>
      <c r="V3" s="271"/>
      <c r="W3" s="271"/>
      <c r="X3" s="271"/>
      <c r="Y3" s="271"/>
    </row>
    <row r="4" spans="1:27" ht="15" customHeight="1" x14ac:dyDescent="0.4">
      <c r="A4" s="387" t="str">
        <f>'1. паспорт местоположение'!A7:C7</f>
        <v xml:space="preserve">Паспорт инвестиционного проекта </v>
      </c>
      <c r="B4" s="387"/>
      <c r="C4" s="387"/>
      <c r="D4" s="387"/>
      <c r="E4" s="387"/>
      <c r="F4" s="387"/>
      <c r="K4" s="255"/>
      <c r="T4" s="256"/>
      <c r="U4" s="271"/>
      <c r="V4" s="271"/>
      <c r="W4" s="271"/>
      <c r="X4" s="271"/>
      <c r="Y4" s="271"/>
    </row>
    <row r="5" spans="1:27" ht="15" customHeight="1" x14ac:dyDescent="0.4">
      <c r="K5" s="255"/>
      <c r="T5" s="256"/>
      <c r="U5" s="271"/>
      <c r="V5" s="271"/>
      <c r="W5" s="271"/>
      <c r="X5" s="271"/>
      <c r="Y5" s="271"/>
    </row>
    <row r="6" spans="1:27" ht="15" customHeight="1" x14ac:dyDescent="0.4">
      <c r="A6" s="390" t="str">
        <f>'1. паспорт местоположение'!A9:C9</f>
        <v>АО "Россети Тюмень"</v>
      </c>
      <c r="B6" s="390"/>
      <c r="C6" s="390"/>
      <c r="D6" s="390"/>
      <c r="E6" s="390"/>
      <c r="F6" s="390"/>
      <c r="K6" s="255"/>
      <c r="T6" s="256"/>
      <c r="U6" s="271"/>
      <c r="V6" s="271"/>
      <c r="W6" s="271"/>
      <c r="X6" s="271"/>
      <c r="Y6" s="271"/>
    </row>
    <row r="7" spans="1:27" ht="15" customHeight="1" x14ac:dyDescent="0.4">
      <c r="A7" s="387" t="str">
        <f>'1. паспорт местоположение'!A10:C10</f>
        <v xml:space="preserve">         (фирменное наименование субъекта электроэнергетики)</v>
      </c>
      <c r="B7" s="387"/>
      <c r="C7" s="387"/>
      <c r="D7" s="387"/>
      <c r="E7" s="387"/>
      <c r="F7" s="387"/>
      <c r="K7" s="255"/>
      <c r="T7" s="256"/>
      <c r="U7" s="271"/>
      <c r="V7" s="271"/>
      <c r="W7" s="271"/>
      <c r="X7" s="271"/>
      <c r="Y7" s="271"/>
    </row>
    <row r="8" spans="1:27" ht="15" customHeight="1" x14ac:dyDescent="0.4">
      <c r="K8" s="255"/>
      <c r="T8" s="256"/>
      <c r="U8" s="271"/>
      <c r="V8" s="271"/>
      <c r="W8" s="271"/>
      <c r="X8" s="271"/>
      <c r="Y8" s="271"/>
    </row>
    <row r="9" spans="1:27" ht="15" customHeight="1" x14ac:dyDescent="0.4">
      <c r="A9" s="390" t="str">
        <f>'1. паспорт местоположение'!A12:C12</f>
        <v>N_NS3300.VL.0083</v>
      </c>
      <c r="B9" s="390"/>
      <c r="C9" s="390"/>
      <c r="D9" s="390"/>
      <c r="E9" s="390"/>
      <c r="F9" s="390"/>
      <c r="K9" s="255"/>
      <c r="T9" s="256"/>
      <c r="U9" s="271"/>
      <c r="V9" s="271"/>
      <c r="W9" s="271"/>
      <c r="X9" s="271"/>
      <c r="Y9" s="271"/>
    </row>
    <row r="10" spans="1:27" ht="15" customHeight="1" x14ac:dyDescent="0.4">
      <c r="A10" s="387" t="str">
        <f>'1. паспорт местоположение'!A13:C13</f>
        <v xml:space="preserve">         (идентификатор инвестиционного проекта)</v>
      </c>
      <c r="B10" s="387"/>
      <c r="C10" s="387"/>
      <c r="D10" s="387"/>
      <c r="E10" s="387"/>
      <c r="F10" s="387"/>
      <c r="K10" s="255"/>
      <c r="T10" s="256"/>
      <c r="U10" s="388"/>
      <c r="V10" s="388"/>
      <c r="W10" s="388"/>
      <c r="X10" s="388"/>
      <c r="Y10" s="388"/>
    </row>
    <row r="11" spans="1:27" ht="15" customHeight="1" x14ac:dyDescent="0.4">
      <c r="K11" s="255"/>
      <c r="T11" s="257"/>
      <c r="U11" s="257"/>
      <c r="W11" s="257"/>
      <c r="X11" s="257"/>
      <c r="Y11" s="258"/>
    </row>
    <row r="12" spans="1:27" ht="66" customHeight="1" x14ac:dyDescent="0.4">
      <c r="A12" s="39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2" s="391"/>
      <c r="C12" s="391"/>
      <c r="D12" s="391"/>
      <c r="E12" s="391"/>
      <c r="F12" s="391"/>
      <c r="K12" s="259"/>
      <c r="T12" s="256"/>
      <c r="U12" s="260"/>
      <c r="V12" s="260"/>
      <c r="W12" s="260"/>
      <c r="X12" s="260"/>
      <c r="Y12" s="260"/>
    </row>
    <row r="13" spans="1:27" ht="15" customHeight="1" x14ac:dyDescent="0.4">
      <c r="A13" s="392" t="str">
        <f>'1. паспорт местоположение'!A16:C16</f>
        <v xml:space="preserve">         (наименование инвестиционного проекта)</v>
      </c>
      <c r="B13" s="392"/>
      <c r="C13" s="392"/>
      <c r="D13" s="392"/>
      <c r="E13" s="392"/>
      <c r="F13" s="392"/>
      <c r="K13" s="259"/>
      <c r="T13" s="261"/>
      <c r="U13" s="388"/>
      <c r="V13" s="388"/>
      <c r="W13" s="388"/>
      <c r="X13" s="256"/>
      <c r="Y13" s="256"/>
    </row>
    <row r="14" spans="1:27" ht="15" customHeight="1" x14ac:dyDescent="0.25">
      <c r="A14" s="207"/>
      <c r="K14" s="262"/>
      <c r="T14" s="263"/>
      <c r="U14" s="393"/>
      <c r="V14" s="393"/>
      <c r="W14" s="393"/>
      <c r="X14" s="393"/>
      <c r="Y14" s="263"/>
    </row>
    <row r="15" spans="1:27" ht="15" customHeight="1" x14ac:dyDescent="0.4">
      <c r="A15" s="394" t="s">
        <v>446</v>
      </c>
      <c r="B15" s="394"/>
      <c r="C15" s="394"/>
      <c r="D15" s="394"/>
      <c r="E15" s="394"/>
      <c r="F15" s="394"/>
      <c r="K15" s="259"/>
      <c r="T15" s="256"/>
      <c r="U15" s="388"/>
      <c r="V15" s="388"/>
      <c r="W15" s="388"/>
      <c r="X15" s="256"/>
      <c r="Y15" s="256"/>
    </row>
    <row r="16" spans="1:27" ht="15" customHeight="1" x14ac:dyDescent="0.4">
      <c r="A16" s="207"/>
      <c r="C16" s="264"/>
      <c r="D16" s="264"/>
      <c r="E16" s="264"/>
      <c r="F16" s="264"/>
      <c r="G16" s="264"/>
      <c r="H16" s="264"/>
      <c r="I16" s="264"/>
      <c r="J16" s="264"/>
      <c r="K16" s="264"/>
      <c r="L16" s="264"/>
      <c r="M16" s="265"/>
      <c r="N16" s="264"/>
      <c r="O16" s="264"/>
      <c r="P16" s="264"/>
      <c r="Q16" s="264"/>
      <c r="R16" s="264"/>
      <c r="S16" s="264"/>
      <c r="T16" s="264"/>
      <c r="U16" s="271"/>
      <c r="V16" s="271"/>
      <c r="W16" s="271"/>
      <c r="X16" s="271"/>
      <c r="Y16" s="264"/>
      <c r="Z16" s="264"/>
      <c r="AA16" s="264"/>
    </row>
    <row r="17" spans="1:25" ht="15" customHeight="1" x14ac:dyDescent="0.4">
      <c r="D17" s="207"/>
      <c r="U17" s="256"/>
      <c r="V17" s="256"/>
      <c r="W17" s="256"/>
      <c r="X17" s="256"/>
      <c r="Y17" s="256"/>
    </row>
    <row r="18" spans="1:25" ht="16.5" thickBot="1" x14ac:dyDescent="0.3">
      <c r="A18" s="266" t="s">
        <v>272</v>
      </c>
      <c r="B18" s="266" t="s">
        <v>0</v>
      </c>
      <c r="D18" s="267"/>
      <c r="E18" s="268"/>
      <c r="F18" s="268"/>
      <c r="G18" s="268"/>
      <c r="H18" s="268"/>
    </row>
    <row r="19" spans="1:25" x14ac:dyDescent="0.25">
      <c r="A19" s="202" t="s">
        <v>452</v>
      </c>
      <c r="B19" s="203">
        <f>'6.2. Паспорт фин осв ввод'!AC30*1000000</f>
        <v>1010227.8100000004</v>
      </c>
      <c r="D19" s="207" t="s">
        <v>271</v>
      </c>
      <c r="E19" s="208"/>
      <c r="F19" s="208"/>
      <c r="M19" s="204"/>
    </row>
    <row r="20" spans="1:25" x14ac:dyDescent="0.25">
      <c r="A20" s="206" t="s">
        <v>270</v>
      </c>
      <c r="B20" s="273"/>
      <c r="D20" s="395" t="s">
        <v>269</v>
      </c>
      <c r="E20" s="396"/>
      <c r="F20" s="210">
        <f>SUM(B89:BI89)</f>
        <v>0</v>
      </c>
      <c r="M20" s="204"/>
    </row>
    <row r="21" spans="1:25" x14ac:dyDescent="0.25">
      <c r="A21" s="206" t="s">
        <v>268</v>
      </c>
      <c r="B21" s="273">
        <v>48</v>
      </c>
      <c r="D21" s="395" t="s">
        <v>267</v>
      </c>
      <c r="E21" s="396"/>
      <c r="F21" s="210" t="str">
        <f>IF(SUM(B90:BI90)=0,"не окупается",SUM(B90:BI90))</f>
        <v>не окупается</v>
      </c>
      <c r="M21" s="204"/>
    </row>
    <row r="22" spans="1:25" ht="16.5" thickBot="1" x14ac:dyDescent="0.3">
      <c r="A22" s="209" t="s">
        <v>266</v>
      </c>
      <c r="B22" s="274">
        <v>1</v>
      </c>
      <c r="D22" s="395" t="s">
        <v>454</v>
      </c>
      <c r="E22" s="396"/>
      <c r="F22" s="215">
        <f>M87</f>
        <v>31832674.405654702</v>
      </c>
      <c r="K22" s="211"/>
      <c r="M22" s="212"/>
      <c r="N22" s="212"/>
    </row>
    <row r="23" spans="1:25" x14ac:dyDescent="0.25">
      <c r="A23" s="202" t="s">
        <v>429</v>
      </c>
      <c r="B23" s="213">
        <v>24692.582463456183</v>
      </c>
      <c r="D23" s="395" t="s">
        <v>455</v>
      </c>
      <c r="E23" s="396"/>
      <c r="F23" s="272" t="str">
        <f>IF(F22&gt;0,"да","нет")</f>
        <v>да</v>
      </c>
      <c r="K23" s="211"/>
      <c r="M23" s="204"/>
    </row>
    <row r="24" spans="1:25" x14ac:dyDescent="0.25">
      <c r="A24" s="206" t="s">
        <v>453</v>
      </c>
      <c r="B24" s="214">
        <v>1</v>
      </c>
      <c r="K24" s="211"/>
      <c r="M24" s="204"/>
    </row>
    <row r="25" spans="1:25" x14ac:dyDescent="0.25">
      <c r="A25" s="206" t="s">
        <v>430</v>
      </c>
      <c r="B25" s="214">
        <v>1</v>
      </c>
      <c r="K25" s="211"/>
      <c r="M25" s="204"/>
    </row>
    <row r="26" spans="1:25" x14ac:dyDescent="0.25">
      <c r="A26" s="206" t="s">
        <v>431</v>
      </c>
      <c r="B26" s="214">
        <v>0</v>
      </c>
      <c r="M26" s="204"/>
    </row>
    <row r="27" spans="1:25" x14ac:dyDescent="0.25">
      <c r="A27" s="206" t="s">
        <v>432</v>
      </c>
      <c r="B27" s="214">
        <v>1</v>
      </c>
      <c r="M27" s="204"/>
    </row>
    <row r="28" spans="1:25" x14ac:dyDescent="0.25">
      <c r="A28" s="206" t="s">
        <v>433</v>
      </c>
      <c r="B28" s="214">
        <v>1</v>
      </c>
      <c r="M28" s="204"/>
    </row>
    <row r="29" spans="1:25" x14ac:dyDescent="0.25">
      <c r="A29" s="216" t="s">
        <v>456</v>
      </c>
      <c r="B29" s="217">
        <v>2.1999999999999999E-2</v>
      </c>
      <c r="M29" s="204"/>
    </row>
    <row r="30" spans="1:25" ht="16.5" thickBot="1" x14ac:dyDescent="0.3">
      <c r="A30" s="209" t="s">
        <v>251</v>
      </c>
      <c r="B30" s="218">
        <v>0.2</v>
      </c>
      <c r="M30" s="204"/>
    </row>
    <row r="31" spans="1:25" x14ac:dyDescent="0.25">
      <c r="A31" s="202" t="s">
        <v>457</v>
      </c>
      <c r="B31" s="213">
        <v>0</v>
      </c>
      <c r="M31" s="204"/>
    </row>
    <row r="32" spans="1:25" x14ac:dyDescent="0.25">
      <c r="A32" s="206" t="s">
        <v>434</v>
      </c>
      <c r="B32" s="275"/>
      <c r="M32" s="204"/>
    </row>
    <row r="33" spans="1:51" x14ac:dyDescent="0.25">
      <c r="A33" s="216" t="s">
        <v>435</v>
      </c>
      <c r="B33" s="219">
        <v>0</v>
      </c>
      <c r="M33" s="204"/>
    </row>
    <row r="34" spans="1:51" x14ac:dyDescent="0.25">
      <c r="A34" s="216"/>
      <c r="B34" s="219"/>
      <c r="M34" s="204"/>
    </row>
    <row r="35" spans="1:51" x14ac:dyDescent="0.25">
      <c r="A35" s="216" t="s">
        <v>436</v>
      </c>
      <c r="B35" s="276">
        <v>0</v>
      </c>
      <c r="M35" s="204"/>
    </row>
    <row r="36" spans="1:51" x14ac:dyDescent="0.25">
      <c r="A36" s="220" t="s">
        <v>265</v>
      </c>
      <c r="B36" s="221">
        <v>0</v>
      </c>
      <c r="M36" s="204"/>
    </row>
    <row r="37" spans="1:51" x14ac:dyDescent="0.25">
      <c r="A37" s="220" t="s">
        <v>264</v>
      </c>
      <c r="B37" s="221">
        <v>0</v>
      </c>
      <c r="M37" s="204"/>
      <c r="Z37" s="222"/>
    </row>
    <row r="38" spans="1:51" x14ac:dyDescent="0.25">
      <c r="A38" s="220" t="s">
        <v>263</v>
      </c>
      <c r="B38" s="221">
        <v>0.13500000000000001</v>
      </c>
      <c r="M38" s="204"/>
      <c r="U38" s="223"/>
      <c r="V38" s="223"/>
      <c r="W38" s="223"/>
      <c r="X38" s="223"/>
      <c r="Y38" s="223"/>
      <c r="Z38" s="223"/>
    </row>
    <row r="39" spans="1:51" x14ac:dyDescent="0.25">
      <c r="A39" s="220" t="s">
        <v>262</v>
      </c>
      <c r="B39" s="221">
        <v>1</v>
      </c>
      <c r="M39" s="204"/>
    </row>
    <row r="40" spans="1:51" ht="16.5" thickBot="1" x14ac:dyDescent="0.3">
      <c r="A40" s="224" t="s">
        <v>458</v>
      </c>
      <c r="B40" s="225">
        <v>0.13500000000000001</v>
      </c>
      <c r="M40" s="204"/>
    </row>
    <row r="41" spans="1:51" x14ac:dyDescent="0.25">
      <c r="A41" s="226" t="s">
        <v>261</v>
      </c>
      <c r="B41" s="277">
        <v>2022</v>
      </c>
      <c r="C41" s="278">
        <v>2023</v>
      </c>
      <c r="D41" s="278">
        <v>2024</v>
      </c>
      <c r="E41" s="278">
        <v>2025</v>
      </c>
      <c r="F41" s="278">
        <v>2026</v>
      </c>
      <c r="G41" s="278">
        <v>2027</v>
      </c>
      <c r="H41" s="278">
        <v>2028</v>
      </c>
      <c r="I41" s="278">
        <v>2029</v>
      </c>
      <c r="J41" s="278">
        <v>2030</v>
      </c>
      <c r="K41" s="278">
        <v>2031</v>
      </c>
      <c r="L41" s="278">
        <v>2032</v>
      </c>
      <c r="M41" s="278">
        <v>2033</v>
      </c>
      <c r="N41" s="278">
        <v>2034</v>
      </c>
      <c r="O41" s="278">
        <v>2035</v>
      </c>
      <c r="P41" s="278">
        <v>2036</v>
      </c>
      <c r="Q41" s="278">
        <v>2037</v>
      </c>
      <c r="R41" s="278">
        <v>2038</v>
      </c>
      <c r="S41" s="278">
        <v>2039</v>
      </c>
      <c r="T41" s="278">
        <v>2040</v>
      </c>
      <c r="U41" s="278">
        <v>2041</v>
      </c>
      <c r="V41" s="278">
        <v>2042</v>
      </c>
      <c r="W41" s="278">
        <v>2043</v>
      </c>
      <c r="X41" s="278">
        <v>2044</v>
      </c>
      <c r="Y41" s="278">
        <v>2045</v>
      </c>
      <c r="Z41" s="278">
        <v>2046</v>
      </c>
      <c r="AA41" s="278">
        <v>2047</v>
      </c>
      <c r="AB41" s="278">
        <v>2048</v>
      </c>
      <c r="AC41" s="278">
        <v>2049</v>
      </c>
      <c r="AD41" s="278">
        <v>2050</v>
      </c>
      <c r="AE41" s="278">
        <v>2051</v>
      </c>
      <c r="AF41" s="278">
        <v>2052</v>
      </c>
      <c r="AG41" s="278">
        <v>2053</v>
      </c>
      <c r="AH41" s="278">
        <v>2054</v>
      </c>
      <c r="AI41" s="278">
        <v>2055</v>
      </c>
      <c r="AJ41" s="278">
        <v>2056</v>
      </c>
      <c r="AK41" s="278">
        <v>2057</v>
      </c>
      <c r="AL41" s="278">
        <v>2058</v>
      </c>
      <c r="AM41" s="278">
        <v>2059</v>
      </c>
      <c r="AN41" s="278">
        <v>2060</v>
      </c>
      <c r="AO41" s="278">
        <v>2061</v>
      </c>
      <c r="AP41" s="278">
        <v>2062</v>
      </c>
      <c r="AQ41" s="278">
        <v>2063</v>
      </c>
      <c r="AR41" s="278">
        <v>2064</v>
      </c>
      <c r="AS41" s="278">
        <v>2065</v>
      </c>
      <c r="AT41" s="278">
        <v>2066</v>
      </c>
      <c r="AU41" s="278">
        <v>2067</v>
      </c>
      <c r="AV41" s="278">
        <v>2068</v>
      </c>
      <c r="AW41" s="278">
        <v>2069</v>
      </c>
      <c r="AX41" s="278">
        <v>2070</v>
      </c>
      <c r="AY41" s="278">
        <v>2071</v>
      </c>
    </row>
    <row r="42" spans="1:51" x14ac:dyDescent="0.25">
      <c r="A42" s="227" t="s">
        <v>260</v>
      </c>
      <c r="B42" s="228">
        <v>0.06</v>
      </c>
      <c r="C42" s="228">
        <v>4.7E-2</v>
      </c>
      <c r="D42" s="228">
        <v>0.04</v>
      </c>
      <c r="E42" s="228">
        <v>0.04</v>
      </c>
      <c r="F42" s="228">
        <v>0.04</v>
      </c>
      <c r="G42" s="228">
        <v>0.04</v>
      </c>
      <c r="H42" s="228">
        <v>0.04</v>
      </c>
      <c r="I42" s="228">
        <v>0.04</v>
      </c>
      <c r="J42" s="228">
        <v>0.04</v>
      </c>
      <c r="K42" s="228">
        <v>0.04</v>
      </c>
      <c r="L42" s="228">
        <v>0.04</v>
      </c>
      <c r="M42" s="228">
        <v>0.04</v>
      </c>
      <c r="N42" s="228">
        <v>0.04</v>
      </c>
      <c r="O42" s="228">
        <v>0.04</v>
      </c>
      <c r="P42" s="228">
        <v>0.04</v>
      </c>
      <c r="Q42" s="228">
        <v>0.04</v>
      </c>
      <c r="R42" s="228">
        <v>0.04</v>
      </c>
      <c r="S42" s="228">
        <v>0.04</v>
      </c>
      <c r="T42" s="228">
        <v>0.04</v>
      </c>
      <c r="U42" s="228">
        <v>0.04</v>
      </c>
      <c r="V42" s="228">
        <v>0.04</v>
      </c>
      <c r="W42" s="228">
        <v>0.04</v>
      </c>
      <c r="X42" s="228">
        <v>0.04</v>
      </c>
      <c r="Y42" s="228">
        <v>0.04</v>
      </c>
      <c r="Z42" s="228">
        <v>0.04</v>
      </c>
      <c r="AA42" s="228">
        <v>0.04</v>
      </c>
      <c r="AB42" s="228">
        <v>0.04</v>
      </c>
      <c r="AC42" s="228">
        <v>0.04</v>
      </c>
      <c r="AD42" s="228">
        <v>0.04</v>
      </c>
      <c r="AE42" s="228">
        <v>0.04</v>
      </c>
      <c r="AF42" s="228">
        <v>0.04</v>
      </c>
      <c r="AG42" s="228">
        <v>0.04</v>
      </c>
      <c r="AH42" s="228">
        <v>0.04</v>
      </c>
      <c r="AI42" s="228">
        <v>0.04</v>
      </c>
      <c r="AJ42" s="228">
        <v>0.04</v>
      </c>
      <c r="AK42" s="228">
        <v>0.04</v>
      </c>
      <c r="AL42" s="228">
        <v>0.04</v>
      </c>
      <c r="AM42" s="228">
        <v>0.04</v>
      </c>
      <c r="AN42" s="228">
        <v>0.04</v>
      </c>
      <c r="AO42" s="228">
        <v>0.04</v>
      </c>
      <c r="AP42" s="228">
        <v>0.04</v>
      </c>
      <c r="AQ42" s="228">
        <v>0.04</v>
      </c>
      <c r="AR42" s="228">
        <v>0.04</v>
      </c>
      <c r="AS42" s="228">
        <v>0.04</v>
      </c>
      <c r="AT42" s="228">
        <v>0.04</v>
      </c>
      <c r="AU42" s="228">
        <v>0.04</v>
      </c>
      <c r="AV42" s="228">
        <v>0.04</v>
      </c>
      <c r="AW42" s="228">
        <v>0.04</v>
      </c>
      <c r="AX42" s="228">
        <v>0.04</v>
      </c>
      <c r="AY42" s="228">
        <v>0.04</v>
      </c>
    </row>
    <row r="43" spans="1:51" x14ac:dyDescent="0.25">
      <c r="A43" s="227" t="s">
        <v>259</v>
      </c>
      <c r="B43" s="228">
        <v>0.06</v>
      </c>
      <c r="C43" s="228">
        <v>0.10982000000000003</v>
      </c>
      <c r="D43" s="228">
        <v>0.15421280000000004</v>
      </c>
      <c r="E43" s="228">
        <v>0.20038131199999998</v>
      </c>
      <c r="F43" s="228">
        <v>0.24839656447999992</v>
      </c>
      <c r="G43" s="228">
        <v>0.29833242705920004</v>
      </c>
      <c r="H43" s="228">
        <v>0.35026572414156809</v>
      </c>
      <c r="I43" s="228">
        <v>0.40427635310723087</v>
      </c>
      <c r="J43" s="228">
        <v>0.46044740723152011</v>
      </c>
      <c r="K43" s="228">
        <v>0.51886530352078086</v>
      </c>
      <c r="L43" s="228">
        <v>0.5796199156616122</v>
      </c>
      <c r="M43" s="228">
        <v>0.64280471228807667</v>
      </c>
      <c r="N43" s="228">
        <v>0.70851690077959972</v>
      </c>
      <c r="O43" s="228">
        <v>0.77685757681078371</v>
      </c>
      <c r="P43" s="228">
        <v>0.84793187988321517</v>
      </c>
      <c r="Q43" s="228">
        <v>0.92184915507854392</v>
      </c>
      <c r="R43" s="228">
        <v>0.99872312128168583</v>
      </c>
      <c r="S43" s="228">
        <v>1.0786720461329535</v>
      </c>
      <c r="T43" s="228">
        <v>1.1618189279782718</v>
      </c>
      <c r="U43" s="228">
        <v>1.2482916850974028</v>
      </c>
      <c r="V43" s="228">
        <v>1.338223352501299</v>
      </c>
      <c r="W43" s="228">
        <v>1.431752286601351</v>
      </c>
      <c r="X43" s="228">
        <v>1.5290223780654051</v>
      </c>
      <c r="Y43" s="228">
        <v>1.6301832731880213</v>
      </c>
      <c r="Z43" s="228">
        <v>1.7353906041155422</v>
      </c>
      <c r="AA43" s="228">
        <v>1.8448062282801638</v>
      </c>
      <c r="AB43" s="228">
        <v>1.9585984774113703</v>
      </c>
      <c r="AC43" s="228">
        <v>2.0769424165078254</v>
      </c>
      <c r="AD43" s="228">
        <v>2.2000201131681387</v>
      </c>
      <c r="AE43" s="228">
        <v>2.3280209176948645</v>
      </c>
      <c r="AF43" s="228">
        <v>2.461141754402659</v>
      </c>
      <c r="AG43" s="228">
        <v>2.5995874245787656</v>
      </c>
      <c r="AH43" s="228">
        <v>2.7435709215619162</v>
      </c>
      <c r="AI43" s="228">
        <v>2.8933137584243931</v>
      </c>
      <c r="AJ43" s="228">
        <v>3.0490463087613691</v>
      </c>
      <c r="AK43" s="228">
        <v>3.211008161111824</v>
      </c>
      <c r="AL43" s="228">
        <v>3.3794484875562967</v>
      </c>
      <c r="AM43" s="228">
        <v>3.5546264270585484</v>
      </c>
      <c r="AN43" s="228">
        <v>3.7368114841408904</v>
      </c>
      <c r="AO43" s="228">
        <v>3.926283943506526</v>
      </c>
      <c r="AP43" s="228">
        <v>4.1233353012467875</v>
      </c>
      <c r="AQ43" s="228">
        <v>4.3282687132966595</v>
      </c>
      <c r="AR43" s="228">
        <v>4.5413994618285258</v>
      </c>
      <c r="AS43" s="228">
        <v>4.7630554403016667</v>
      </c>
      <c r="AT43" s="228">
        <v>4.9935776579137334</v>
      </c>
      <c r="AU43" s="228">
        <v>5.2333207642302826</v>
      </c>
      <c r="AV43" s="228">
        <v>5.4826535947994941</v>
      </c>
      <c r="AW43" s="228">
        <v>5.7419597385914738</v>
      </c>
      <c r="AX43" s="228">
        <v>6.0116381281351332</v>
      </c>
      <c r="AY43" s="228">
        <v>6.292103653260539</v>
      </c>
    </row>
    <row r="44" spans="1:51" ht="16.5" thickBot="1" x14ac:dyDescent="0.3">
      <c r="A44" s="229" t="s">
        <v>459</v>
      </c>
      <c r="B44" s="230">
        <v>3335640.0000000005</v>
      </c>
      <c r="C44" s="230">
        <v>0</v>
      </c>
      <c r="D44" s="230">
        <v>7021352.8468530038</v>
      </c>
      <c r="E44" s="230">
        <v>7231855.4858697467</v>
      </c>
      <c r="F44" s="230">
        <v>7448669.2637139875</v>
      </c>
      <c r="G44" s="230">
        <v>7671989.2850779295</v>
      </c>
      <c r="H44" s="230">
        <v>7902008.8939513788</v>
      </c>
      <c r="I44" s="230">
        <v>8138929.1042174036</v>
      </c>
      <c r="J44" s="230">
        <v>8382956.9278072286</v>
      </c>
      <c r="K44" s="230">
        <v>8634305.5777310301</v>
      </c>
      <c r="L44" s="230">
        <v>8893194.6943946779</v>
      </c>
      <c r="M44" s="230">
        <v>9159850.4813898057</v>
      </c>
      <c r="N44" s="230">
        <v>9433789.1654604562</v>
      </c>
      <c r="O44" s="230">
        <v>9716522.7261854559</v>
      </c>
      <c r="P44" s="230">
        <v>10007738.295541709</v>
      </c>
      <c r="Q44" s="230">
        <v>10307690.334466707</v>
      </c>
      <c r="R44" s="230">
        <v>10616640.926416708</v>
      </c>
      <c r="S44" s="230">
        <v>10934860.026172956</v>
      </c>
      <c r="T44" s="230">
        <v>11262625.708647959</v>
      </c>
      <c r="U44" s="230">
        <v>11600224.372454207</v>
      </c>
      <c r="V44" s="230">
        <v>11947950.988710457</v>
      </c>
      <c r="W44" s="230">
        <v>12306109.39508546</v>
      </c>
      <c r="X44" s="230">
        <v>12669874.779206516</v>
      </c>
      <c r="Y44" s="230">
        <v>13049410.782573918</v>
      </c>
      <c r="Z44" s="230">
        <v>13440332.861975618</v>
      </c>
      <c r="AA44" s="230">
        <v>13842982.622059615</v>
      </c>
      <c r="AB44" s="230">
        <v>14257711.856871819</v>
      </c>
      <c r="AC44" s="230">
        <v>14684882.979121117</v>
      </c>
      <c r="AD44" s="230">
        <v>15124869.223515516</v>
      </c>
      <c r="AE44" s="230">
        <v>15578055.053434318</v>
      </c>
      <c r="AF44" s="230">
        <v>16044836.477228716</v>
      </c>
      <c r="AG44" s="230">
        <v>16525621.341929516</v>
      </c>
      <c r="AH44" s="230">
        <v>17020829.739919316</v>
      </c>
      <c r="AI44" s="230">
        <v>17530894.393011816</v>
      </c>
      <c r="AJ44" s="230">
        <v>18056260.991345316</v>
      </c>
      <c r="AK44" s="230">
        <v>18597388.577462014</v>
      </c>
      <c r="AL44" s="230">
        <v>19154749.998166014</v>
      </c>
      <c r="AM44" s="230">
        <v>19728832.266009718</v>
      </c>
      <c r="AN44" s="230">
        <v>20320136.988558918</v>
      </c>
      <c r="AO44" s="230">
        <v>20929180.865436617</v>
      </c>
      <c r="AP44" s="230">
        <v>21556496.049809415</v>
      </c>
      <c r="AQ44" s="230">
        <v>22202630.690617114</v>
      </c>
      <c r="AR44" s="230">
        <v>22868149.384430718</v>
      </c>
      <c r="AS44" s="230">
        <v>23553633.627310414</v>
      </c>
      <c r="AT44" s="230">
        <v>24259682.402221013</v>
      </c>
      <c r="AU44" s="230">
        <v>24986912.630889919</v>
      </c>
      <c r="AV44" s="230">
        <v>25735959.783815414</v>
      </c>
      <c r="AW44" s="230">
        <v>26507478.332124718</v>
      </c>
      <c r="AX44" s="230">
        <v>27302142.447953813</v>
      </c>
      <c r="AY44" s="230">
        <v>28120646.478898417</v>
      </c>
    </row>
    <row r="45" spans="1:51" x14ac:dyDescent="0.25">
      <c r="A45" s="279" t="s">
        <v>460</v>
      </c>
      <c r="B45" s="280">
        <v>3335.6400000000003</v>
      </c>
      <c r="C45" s="280">
        <v>0</v>
      </c>
      <c r="D45" s="280">
        <v>7021.3528468530039</v>
      </c>
      <c r="E45" s="280">
        <v>7231.8554858697471</v>
      </c>
      <c r="F45" s="280">
        <v>7448.6692637139877</v>
      </c>
      <c r="G45" s="280">
        <v>7671.9892850779297</v>
      </c>
      <c r="H45" s="280">
        <v>7902.0088939513789</v>
      </c>
      <c r="I45" s="280">
        <v>8138.9291042174036</v>
      </c>
      <c r="J45" s="280">
        <v>8382.9569278072286</v>
      </c>
      <c r="K45" s="280">
        <v>8634.3055777310292</v>
      </c>
      <c r="L45" s="280">
        <v>8893.1946943946787</v>
      </c>
      <c r="M45" s="280">
        <v>9159.8504813898053</v>
      </c>
      <c r="N45" s="280">
        <v>9433.7891654604555</v>
      </c>
      <c r="O45" s="280">
        <v>9716.5227261854561</v>
      </c>
      <c r="P45" s="280">
        <v>10007.738295541709</v>
      </c>
      <c r="Q45" s="280">
        <v>10307.690334466706</v>
      </c>
      <c r="R45" s="280">
        <v>10616.640926416709</v>
      </c>
      <c r="S45" s="280">
        <v>10934.860026172957</v>
      </c>
      <c r="T45" s="280">
        <v>11262.625708647958</v>
      </c>
      <c r="U45" s="280">
        <v>11600.224372454208</v>
      </c>
      <c r="V45" s="280">
        <v>11947.950988710458</v>
      </c>
      <c r="W45" s="280">
        <v>12306.109395085459</v>
      </c>
      <c r="X45" s="280">
        <v>12669.874779206517</v>
      </c>
      <c r="Y45" s="280">
        <v>13049.410782573917</v>
      </c>
      <c r="Z45" s="280">
        <v>13440.332861975618</v>
      </c>
      <c r="AA45" s="280">
        <v>13842.982622059615</v>
      </c>
      <c r="AB45" s="280">
        <v>14257.71185687182</v>
      </c>
      <c r="AC45" s="280">
        <v>14684.882979121117</v>
      </c>
      <c r="AD45" s="280">
        <v>15124.869223515516</v>
      </c>
      <c r="AE45" s="280">
        <v>15578.055053434318</v>
      </c>
      <c r="AF45" s="280">
        <v>16044.836477228717</v>
      </c>
      <c r="AG45" s="280">
        <v>16525.621341929516</v>
      </c>
      <c r="AH45" s="280">
        <v>17020.829739919314</v>
      </c>
      <c r="AI45" s="280">
        <v>17530.894393011815</v>
      </c>
      <c r="AJ45" s="280">
        <v>18056.260991345316</v>
      </c>
      <c r="AK45" s="280">
        <v>18597.388577462014</v>
      </c>
      <c r="AL45" s="280">
        <v>19154.749998166015</v>
      </c>
      <c r="AM45" s="280">
        <v>19728.832266009718</v>
      </c>
      <c r="AN45" s="280">
        <v>20320.136988558919</v>
      </c>
      <c r="AO45" s="280">
        <v>20929.180865436618</v>
      </c>
      <c r="AP45" s="280">
        <v>21556.496049809415</v>
      </c>
      <c r="AQ45" s="280">
        <v>22202.630690617116</v>
      </c>
      <c r="AR45" s="280">
        <v>22868.149384430719</v>
      </c>
      <c r="AS45" s="280">
        <v>23553.633627310413</v>
      </c>
      <c r="AT45" s="280">
        <v>24259.682402221013</v>
      </c>
      <c r="AU45" s="280">
        <v>24986.912630889918</v>
      </c>
      <c r="AV45" s="280">
        <v>25735.959783815415</v>
      </c>
      <c r="AW45" s="280">
        <v>26507.478332124716</v>
      </c>
      <c r="AX45" s="280">
        <v>27302.142447953815</v>
      </c>
      <c r="AY45" s="280">
        <v>28120.646478898416</v>
      </c>
    </row>
    <row r="46" spans="1:51" x14ac:dyDescent="0.25">
      <c r="A46" s="281" t="s">
        <v>461</v>
      </c>
      <c r="B46" s="282">
        <v>0</v>
      </c>
      <c r="C46" s="282">
        <v>29.631098956147419</v>
      </c>
      <c r="D46" s="282">
        <v>29.631098956147419</v>
      </c>
      <c r="E46" s="282">
        <v>29.631098956147419</v>
      </c>
      <c r="F46" s="282">
        <v>29.631098956147419</v>
      </c>
      <c r="G46" s="282">
        <v>29.631098956147419</v>
      </c>
      <c r="H46" s="282">
        <v>29.631098956147419</v>
      </c>
      <c r="I46" s="282">
        <v>29.631098956147419</v>
      </c>
      <c r="J46" s="282">
        <v>29.631098956147419</v>
      </c>
      <c r="K46" s="282">
        <v>29.631098956147419</v>
      </c>
      <c r="L46" s="282">
        <v>29.631098956147419</v>
      </c>
      <c r="M46" s="282">
        <v>29.631098956147419</v>
      </c>
      <c r="N46" s="282">
        <v>29.631098956147419</v>
      </c>
      <c r="O46" s="282">
        <v>29.631098956147419</v>
      </c>
      <c r="P46" s="282">
        <v>29.631098956147419</v>
      </c>
      <c r="Q46" s="282">
        <v>29.631098956147419</v>
      </c>
      <c r="R46" s="282">
        <v>29.631098956147419</v>
      </c>
      <c r="S46" s="282">
        <v>29.631098956147419</v>
      </c>
      <c r="T46" s="282">
        <v>29.631098956147419</v>
      </c>
      <c r="U46" s="282">
        <v>29.631098956147419</v>
      </c>
      <c r="V46" s="282">
        <v>29.631098956147419</v>
      </c>
      <c r="W46" s="282">
        <v>29.631098956147419</v>
      </c>
      <c r="X46" s="282">
        <v>29.631098956147419</v>
      </c>
      <c r="Y46" s="282">
        <v>29.631098956147419</v>
      </c>
      <c r="Z46" s="282">
        <v>29.631098956147419</v>
      </c>
      <c r="AA46" s="282">
        <v>29.631098956147419</v>
      </c>
      <c r="AB46" s="282">
        <v>29.631098956147419</v>
      </c>
      <c r="AC46" s="282">
        <v>29.631098956147419</v>
      </c>
      <c r="AD46" s="282">
        <v>29.631098956147419</v>
      </c>
      <c r="AE46" s="282">
        <v>29.631098956147419</v>
      </c>
      <c r="AF46" s="282">
        <v>29.631098956147419</v>
      </c>
      <c r="AG46" s="282">
        <v>29.631098956147419</v>
      </c>
      <c r="AH46" s="282">
        <v>29.631098956147419</v>
      </c>
      <c r="AI46" s="282">
        <v>29.631098956147419</v>
      </c>
      <c r="AJ46" s="282">
        <v>29.631098956147419</v>
      </c>
      <c r="AK46" s="282">
        <v>29.631098956147419</v>
      </c>
      <c r="AL46" s="282">
        <v>29.631098956147419</v>
      </c>
      <c r="AM46" s="282">
        <v>29.631098956147419</v>
      </c>
      <c r="AN46" s="282">
        <v>29.631098956147419</v>
      </c>
      <c r="AO46" s="282">
        <v>29.631098956147419</v>
      </c>
      <c r="AP46" s="282">
        <v>29.631098956147419</v>
      </c>
      <c r="AQ46" s="282">
        <v>29.631098956147419</v>
      </c>
      <c r="AR46" s="282">
        <v>29.631098956147419</v>
      </c>
      <c r="AS46" s="282">
        <v>29.631098956147419</v>
      </c>
      <c r="AT46" s="282">
        <v>29.631098956147419</v>
      </c>
      <c r="AU46" s="282">
        <v>29.631098956147419</v>
      </c>
      <c r="AV46" s="282">
        <v>29.631098956147419</v>
      </c>
      <c r="AW46" s="282">
        <v>29.631098956147419</v>
      </c>
      <c r="AX46" s="282">
        <v>29.631098956147419</v>
      </c>
      <c r="AY46" s="282">
        <v>0</v>
      </c>
    </row>
    <row r="47" spans="1:51" x14ac:dyDescent="0.25">
      <c r="A47" s="281" t="s">
        <v>462</v>
      </c>
      <c r="B47" s="283">
        <v>0</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3">
        <v>0</v>
      </c>
      <c r="AH47" s="283">
        <v>0</v>
      </c>
      <c r="AI47" s="283">
        <v>0</v>
      </c>
      <c r="AJ47" s="283">
        <v>0</v>
      </c>
      <c r="AK47" s="283">
        <v>0</v>
      </c>
      <c r="AL47" s="283">
        <v>0</v>
      </c>
      <c r="AM47" s="283">
        <v>0</v>
      </c>
      <c r="AN47" s="283">
        <v>0</v>
      </c>
      <c r="AO47" s="283">
        <v>0</v>
      </c>
      <c r="AP47" s="283">
        <v>0</v>
      </c>
      <c r="AQ47" s="283">
        <v>0</v>
      </c>
      <c r="AR47" s="283">
        <v>0</v>
      </c>
      <c r="AS47" s="283">
        <v>0</v>
      </c>
      <c r="AT47" s="283">
        <v>0</v>
      </c>
      <c r="AU47" s="283">
        <v>0</v>
      </c>
      <c r="AV47" s="283">
        <v>0</v>
      </c>
      <c r="AW47" s="283">
        <v>0</v>
      </c>
      <c r="AX47" s="283">
        <v>0</v>
      </c>
      <c r="AY47" s="283">
        <v>0</v>
      </c>
    </row>
    <row r="48" spans="1:51" hidden="1" x14ac:dyDescent="0.25">
      <c r="A48" s="281" t="s">
        <v>487</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row>
    <row r="49" spans="1:51" hidden="1" x14ac:dyDescent="0.25">
      <c r="M49" s="204"/>
    </row>
    <row r="50" spans="1:51" hidden="1" x14ac:dyDescent="0.25">
      <c r="M50" s="204"/>
    </row>
    <row r="51" spans="1:51" hidden="1" x14ac:dyDescent="0.25">
      <c r="M51" s="204"/>
    </row>
    <row r="52" spans="1:51" hidden="1" x14ac:dyDescent="0.25">
      <c r="M52" s="204"/>
    </row>
    <row r="53" spans="1:51" hidden="1" x14ac:dyDescent="0.25">
      <c r="M53" s="204"/>
    </row>
    <row r="54" spans="1:51" hidden="1" x14ac:dyDescent="0.25">
      <c r="M54" s="204"/>
    </row>
    <row r="55" spans="1:51" x14ac:dyDescent="0.25">
      <c r="M55" s="204"/>
    </row>
    <row r="56" spans="1:51" ht="16.5" thickBot="1" x14ac:dyDescent="0.3">
      <c r="A56" s="233"/>
      <c r="B56" s="234"/>
      <c r="C56" s="234"/>
      <c r="D56" s="234"/>
      <c r="E56" s="234"/>
      <c r="F56" s="234"/>
      <c r="G56" s="234"/>
      <c r="H56" s="234"/>
      <c r="I56" s="234"/>
      <c r="J56" s="234"/>
      <c r="K56" s="234"/>
      <c r="L56" s="235"/>
      <c r="M56" s="235"/>
      <c r="N56" s="235"/>
      <c r="O56" s="235"/>
      <c r="P56" s="235"/>
      <c r="Q56" s="235"/>
      <c r="R56" s="235"/>
      <c r="S56" s="235"/>
      <c r="T56" s="235"/>
      <c r="U56" s="235"/>
      <c r="V56" s="235"/>
    </row>
    <row r="57" spans="1:51" x14ac:dyDescent="0.25">
      <c r="A57" s="231" t="s">
        <v>463</v>
      </c>
      <c r="B57" s="277">
        <v>2022</v>
      </c>
      <c r="C57" s="277">
        <v>2023</v>
      </c>
      <c r="D57" s="277">
        <v>2024</v>
      </c>
      <c r="E57" s="277">
        <v>2025</v>
      </c>
      <c r="F57" s="277">
        <v>2026</v>
      </c>
      <c r="G57" s="277">
        <v>2027</v>
      </c>
      <c r="H57" s="277">
        <v>2028</v>
      </c>
      <c r="I57" s="277">
        <v>2029</v>
      </c>
      <c r="J57" s="277">
        <v>2030</v>
      </c>
      <c r="K57" s="277">
        <v>2031</v>
      </c>
      <c r="L57" s="277">
        <v>2032</v>
      </c>
      <c r="M57" s="277">
        <v>2033</v>
      </c>
      <c r="N57" s="277">
        <v>2034</v>
      </c>
      <c r="O57" s="277">
        <v>2035</v>
      </c>
      <c r="P57" s="277">
        <v>2036</v>
      </c>
      <c r="Q57" s="277">
        <v>2037</v>
      </c>
      <c r="R57" s="277">
        <v>2038</v>
      </c>
      <c r="S57" s="277">
        <v>2039</v>
      </c>
      <c r="T57" s="277">
        <v>2040</v>
      </c>
      <c r="U57" s="277">
        <v>2041</v>
      </c>
      <c r="V57" s="277">
        <v>2042</v>
      </c>
      <c r="W57" s="277">
        <v>2043</v>
      </c>
      <c r="X57" s="277">
        <v>2044</v>
      </c>
      <c r="Y57" s="277">
        <v>2045</v>
      </c>
      <c r="Z57" s="277">
        <v>2046</v>
      </c>
      <c r="AA57" s="277">
        <v>2047</v>
      </c>
      <c r="AB57" s="277">
        <v>2048</v>
      </c>
      <c r="AC57" s="277">
        <v>2049</v>
      </c>
      <c r="AD57" s="277">
        <v>2050</v>
      </c>
      <c r="AE57" s="277">
        <v>2051</v>
      </c>
      <c r="AF57" s="277">
        <v>2052</v>
      </c>
      <c r="AG57" s="277">
        <v>2053</v>
      </c>
      <c r="AH57" s="277">
        <v>2054</v>
      </c>
      <c r="AI57" s="277">
        <v>2055</v>
      </c>
      <c r="AJ57" s="277">
        <v>2056</v>
      </c>
      <c r="AK57" s="277">
        <v>2057</v>
      </c>
      <c r="AL57" s="277">
        <v>2058</v>
      </c>
      <c r="AM57" s="277">
        <v>2059</v>
      </c>
      <c r="AN57" s="277">
        <v>2060</v>
      </c>
      <c r="AO57" s="277">
        <v>2061</v>
      </c>
      <c r="AP57" s="277">
        <v>2062</v>
      </c>
      <c r="AQ57" s="277">
        <v>2063</v>
      </c>
      <c r="AR57" s="277">
        <v>2064</v>
      </c>
      <c r="AS57" s="277">
        <v>2065</v>
      </c>
      <c r="AT57" s="277">
        <v>2066</v>
      </c>
      <c r="AU57" s="277">
        <v>2067</v>
      </c>
      <c r="AV57" s="277">
        <v>2068</v>
      </c>
      <c r="AW57" s="277">
        <v>2069</v>
      </c>
      <c r="AX57" s="277">
        <v>2070</v>
      </c>
      <c r="AY57" s="277">
        <v>2071</v>
      </c>
    </row>
    <row r="58" spans="1:51" x14ac:dyDescent="0.25">
      <c r="A58" s="236" t="s">
        <v>258</v>
      </c>
      <c r="B58" s="237">
        <v>3335640.0000000005</v>
      </c>
      <c r="C58" s="237">
        <v>0</v>
      </c>
      <c r="D58" s="237">
        <v>7021352.8468530038</v>
      </c>
      <c r="E58" s="237">
        <v>7231855.4858697467</v>
      </c>
      <c r="F58" s="237">
        <v>7448669.2637139875</v>
      </c>
      <c r="G58" s="237">
        <v>7671989.2850779295</v>
      </c>
      <c r="H58" s="237">
        <v>7902008.8939513788</v>
      </c>
      <c r="I58" s="237">
        <v>8138929.1042174036</v>
      </c>
      <c r="J58" s="237">
        <v>8382956.9278072286</v>
      </c>
      <c r="K58" s="237">
        <v>8634305.5777310301</v>
      </c>
      <c r="L58" s="237">
        <v>8893194.6943946779</v>
      </c>
      <c r="M58" s="237">
        <v>9159850.4813898057</v>
      </c>
      <c r="N58" s="237">
        <v>9433789.1654604562</v>
      </c>
      <c r="O58" s="237">
        <v>9716522.7261854559</v>
      </c>
      <c r="P58" s="237">
        <v>10007738.295541709</v>
      </c>
      <c r="Q58" s="237">
        <v>10307690.334466707</v>
      </c>
      <c r="R58" s="237">
        <v>10616640.926416708</v>
      </c>
      <c r="S58" s="237">
        <v>10934860.026172956</v>
      </c>
      <c r="T58" s="237">
        <v>11262625.708647959</v>
      </c>
      <c r="U58" s="237">
        <v>11600224.372454207</v>
      </c>
      <c r="V58" s="237">
        <v>11947950.988710457</v>
      </c>
      <c r="W58" s="237">
        <v>12306109.39508546</v>
      </c>
      <c r="X58" s="237">
        <v>12669874.779206516</v>
      </c>
      <c r="Y58" s="237">
        <v>13049410.782573918</v>
      </c>
      <c r="Z58" s="237">
        <v>13440332.861975618</v>
      </c>
      <c r="AA58" s="237">
        <v>13842982.622059615</v>
      </c>
      <c r="AB58" s="237">
        <v>14257711.856871819</v>
      </c>
      <c r="AC58" s="237">
        <v>14684882.979121117</v>
      </c>
      <c r="AD58" s="237">
        <v>15124869.223515516</v>
      </c>
      <c r="AE58" s="237">
        <v>15578055.053434318</v>
      </c>
      <c r="AF58" s="237">
        <v>16044836.477228716</v>
      </c>
      <c r="AG58" s="237">
        <v>16525621.341929516</v>
      </c>
      <c r="AH58" s="237">
        <v>17020829.739919316</v>
      </c>
      <c r="AI58" s="237">
        <v>17530894.393011816</v>
      </c>
      <c r="AJ58" s="237">
        <v>18056260.991345316</v>
      </c>
      <c r="AK58" s="237">
        <v>18597388.577462014</v>
      </c>
      <c r="AL58" s="237">
        <v>19154749.998166014</v>
      </c>
      <c r="AM58" s="237">
        <v>19728832.266009718</v>
      </c>
      <c r="AN58" s="237">
        <v>20320136.988558918</v>
      </c>
      <c r="AO58" s="237">
        <v>20929180.865436617</v>
      </c>
      <c r="AP58" s="237">
        <v>21556496.049809415</v>
      </c>
      <c r="AQ58" s="237">
        <v>22202630.690617114</v>
      </c>
      <c r="AR58" s="237">
        <v>22868149.384430718</v>
      </c>
      <c r="AS58" s="237">
        <v>23553633.627310414</v>
      </c>
      <c r="AT58" s="237">
        <v>24259682.402221013</v>
      </c>
      <c r="AU58" s="237">
        <v>24986912.630889919</v>
      </c>
      <c r="AV58" s="237">
        <v>25735959.783815414</v>
      </c>
      <c r="AW58" s="237">
        <v>26507478.332124718</v>
      </c>
      <c r="AX58" s="237">
        <v>27302142.447953813</v>
      </c>
      <c r="AY58" s="237">
        <v>28120646.478898417</v>
      </c>
    </row>
    <row r="59" spans="1:51" x14ac:dyDescent="0.25">
      <c r="A59" s="232" t="s">
        <v>257</v>
      </c>
      <c r="B59" s="238">
        <v>0</v>
      </c>
      <c r="C59" s="238">
        <v>-24749.437970039515</v>
      </c>
      <c r="D59" s="238">
        <v>-24748.839491022849</v>
      </c>
      <c r="E59" s="238">
        <v>-24748.241012006183</v>
      </c>
      <c r="F59" s="238">
        <v>-24747.642532989517</v>
      </c>
      <c r="G59" s="238">
        <v>-24747.044053972852</v>
      </c>
      <c r="H59" s="238">
        <v>-24746.445574956182</v>
      </c>
      <c r="I59" s="238">
        <v>-24745.847095939516</v>
      </c>
      <c r="J59" s="238">
        <v>-24745.24861692285</v>
      </c>
      <c r="K59" s="238">
        <v>-24744.650137906185</v>
      </c>
      <c r="L59" s="238">
        <v>-24744.051658889515</v>
      </c>
      <c r="M59" s="238">
        <v>-24743.453179872849</v>
      </c>
      <c r="N59" s="238">
        <v>-24742.854700856184</v>
      </c>
      <c r="O59" s="238">
        <v>-24742.256221839518</v>
      </c>
      <c r="P59" s="238">
        <v>-24741.657742822848</v>
      </c>
      <c r="Q59" s="238">
        <v>-24741.059263806183</v>
      </c>
      <c r="R59" s="238">
        <v>-24740.460784789517</v>
      </c>
      <c r="S59" s="238">
        <v>-24739.862305772851</v>
      </c>
      <c r="T59" s="238">
        <v>-24739.263826756182</v>
      </c>
      <c r="U59" s="238">
        <v>-24738.665347739516</v>
      </c>
      <c r="V59" s="238">
        <v>-24738.06686872285</v>
      </c>
      <c r="W59" s="238">
        <v>-24737.468389706184</v>
      </c>
      <c r="X59" s="238">
        <v>-24736.869910689518</v>
      </c>
      <c r="Y59" s="238">
        <v>-24736.271431672849</v>
      </c>
      <c r="Z59" s="238">
        <v>-24735.672952656183</v>
      </c>
      <c r="AA59" s="238">
        <v>-24735.074473639517</v>
      </c>
      <c r="AB59" s="238">
        <v>-24734.475994622851</v>
      </c>
      <c r="AC59" s="238">
        <v>-24733.877515606182</v>
      </c>
      <c r="AD59" s="238">
        <v>-24733.279036589516</v>
      </c>
      <c r="AE59" s="238">
        <v>-24732.68055757285</v>
      </c>
      <c r="AF59" s="238">
        <v>-24732.082078556185</v>
      </c>
      <c r="AG59" s="238">
        <v>-24731.483599539515</v>
      </c>
      <c r="AH59" s="238">
        <v>-24730.885120522849</v>
      </c>
      <c r="AI59" s="238">
        <v>-24730.286641506184</v>
      </c>
      <c r="AJ59" s="238">
        <v>-24729.688162489518</v>
      </c>
      <c r="AK59" s="238">
        <v>-24729.089683472848</v>
      </c>
      <c r="AL59" s="238">
        <v>-24728.491204456182</v>
      </c>
      <c r="AM59" s="238">
        <v>-24727.892725439517</v>
      </c>
      <c r="AN59" s="238">
        <v>-24727.294246422851</v>
      </c>
      <c r="AO59" s="238">
        <v>-24726.695767406181</v>
      </c>
      <c r="AP59" s="238">
        <v>-24726.097288389516</v>
      </c>
      <c r="AQ59" s="238">
        <v>-24725.49880937285</v>
      </c>
      <c r="AR59" s="238">
        <v>-24724.900330356184</v>
      </c>
      <c r="AS59" s="238">
        <v>-24724.301851339518</v>
      </c>
      <c r="AT59" s="238">
        <v>-24723.703372322849</v>
      </c>
      <c r="AU59" s="238">
        <v>-24723.104893306183</v>
      </c>
      <c r="AV59" s="238">
        <v>-24722.506414289517</v>
      </c>
      <c r="AW59" s="238">
        <v>-24721.907935272851</v>
      </c>
      <c r="AX59" s="238">
        <v>-24721.309456256182</v>
      </c>
      <c r="AY59" s="238">
        <v>-28.128513783333354</v>
      </c>
    </row>
    <row r="60" spans="1:51" x14ac:dyDescent="0.25">
      <c r="A60" s="239" t="s">
        <v>437</v>
      </c>
      <c r="B60" s="238">
        <v>0</v>
      </c>
      <c r="C60" s="238">
        <v>-24692.582463456183</v>
      </c>
      <c r="D60" s="238">
        <v>-24692.582463456183</v>
      </c>
      <c r="E60" s="238">
        <v>-24692.582463456183</v>
      </c>
      <c r="F60" s="238">
        <v>-24692.582463456183</v>
      </c>
      <c r="G60" s="238">
        <v>-24692.582463456183</v>
      </c>
      <c r="H60" s="238">
        <v>-24692.582463456183</v>
      </c>
      <c r="I60" s="238">
        <v>-24692.582463456183</v>
      </c>
      <c r="J60" s="238">
        <v>-24692.582463456183</v>
      </c>
      <c r="K60" s="238">
        <v>-24692.582463456183</v>
      </c>
      <c r="L60" s="238">
        <v>-24692.582463456183</v>
      </c>
      <c r="M60" s="238">
        <v>-24692.582463456183</v>
      </c>
      <c r="N60" s="238">
        <v>-24692.582463456183</v>
      </c>
      <c r="O60" s="238">
        <v>-24692.582463456183</v>
      </c>
      <c r="P60" s="238">
        <v>-24692.582463456183</v>
      </c>
      <c r="Q60" s="238">
        <v>-24692.582463456183</v>
      </c>
      <c r="R60" s="238">
        <v>-24692.582463456183</v>
      </c>
      <c r="S60" s="238">
        <v>-24692.582463456183</v>
      </c>
      <c r="T60" s="238">
        <v>-24692.582463456183</v>
      </c>
      <c r="U60" s="238">
        <v>-24692.582463456183</v>
      </c>
      <c r="V60" s="238">
        <v>-24692.582463456183</v>
      </c>
      <c r="W60" s="238">
        <v>-24692.582463456183</v>
      </c>
      <c r="X60" s="238">
        <v>-24692.582463456183</v>
      </c>
      <c r="Y60" s="238">
        <v>-24692.582463456183</v>
      </c>
      <c r="Z60" s="238">
        <v>-24692.582463456183</v>
      </c>
      <c r="AA60" s="238">
        <v>-24692.582463456183</v>
      </c>
      <c r="AB60" s="238">
        <v>-24692.582463456183</v>
      </c>
      <c r="AC60" s="238">
        <v>-24692.582463456183</v>
      </c>
      <c r="AD60" s="238">
        <v>-24692.582463456183</v>
      </c>
      <c r="AE60" s="238">
        <v>-24692.582463456183</v>
      </c>
      <c r="AF60" s="238">
        <v>-24692.582463456183</v>
      </c>
      <c r="AG60" s="238">
        <v>-24692.582463456183</v>
      </c>
      <c r="AH60" s="238">
        <v>-24692.582463456183</v>
      </c>
      <c r="AI60" s="238">
        <v>-24692.582463456183</v>
      </c>
      <c r="AJ60" s="238">
        <v>-24692.582463456183</v>
      </c>
      <c r="AK60" s="238">
        <v>-24692.582463456183</v>
      </c>
      <c r="AL60" s="238">
        <v>-24692.582463456183</v>
      </c>
      <c r="AM60" s="238">
        <v>-24692.582463456183</v>
      </c>
      <c r="AN60" s="238">
        <v>-24692.582463456183</v>
      </c>
      <c r="AO60" s="238">
        <v>-24692.582463456183</v>
      </c>
      <c r="AP60" s="238">
        <v>-24692.582463456183</v>
      </c>
      <c r="AQ60" s="238">
        <v>-24692.582463456183</v>
      </c>
      <c r="AR60" s="238">
        <v>-24692.582463456183</v>
      </c>
      <c r="AS60" s="238">
        <v>-24692.582463456183</v>
      </c>
      <c r="AT60" s="238">
        <v>-24692.582463456183</v>
      </c>
      <c r="AU60" s="238">
        <v>-24692.582463456183</v>
      </c>
      <c r="AV60" s="238">
        <v>-24692.582463456183</v>
      </c>
      <c r="AW60" s="238">
        <v>-24692.582463456183</v>
      </c>
      <c r="AX60" s="238">
        <v>-24692.582463456183</v>
      </c>
      <c r="AY60" s="238">
        <v>0</v>
      </c>
    </row>
    <row r="61" spans="1:51" x14ac:dyDescent="0.25">
      <c r="A61" s="239" t="str">
        <f>A26</f>
        <v>Прочие расходы при эксплуатации объекта, руб. без НДС</v>
      </c>
      <c r="B61" s="238">
        <v>0</v>
      </c>
      <c r="C61" s="238">
        <v>0</v>
      </c>
      <c r="D61" s="238">
        <v>0</v>
      </c>
      <c r="E61" s="238">
        <v>0</v>
      </c>
      <c r="F61" s="238">
        <v>0</v>
      </c>
      <c r="G61" s="238">
        <v>0</v>
      </c>
      <c r="H61" s="238">
        <v>0</v>
      </c>
      <c r="I61" s="238">
        <v>0</v>
      </c>
      <c r="J61" s="238">
        <v>0</v>
      </c>
      <c r="K61" s="238">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row>
    <row r="62" spans="1:51" x14ac:dyDescent="0.25">
      <c r="A62" s="239" t="s">
        <v>457</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row>
    <row r="63" spans="1:51" x14ac:dyDescent="0.25">
      <c r="A63" s="239" t="s">
        <v>457</v>
      </c>
      <c r="B63" s="238">
        <v>0</v>
      </c>
      <c r="C63" s="238">
        <v>0</v>
      </c>
      <c r="D63" s="238">
        <v>0</v>
      </c>
      <c r="E63" s="238">
        <v>0</v>
      </c>
      <c r="F63" s="238">
        <v>0</v>
      </c>
      <c r="G63" s="238">
        <v>0</v>
      </c>
      <c r="H63" s="238">
        <v>0</v>
      </c>
      <c r="I63" s="238">
        <v>0</v>
      </c>
      <c r="J63" s="238">
        <v>0</v>
      </c>
      <c r="K63" s="238">
        <v>0</v>
      </c>
      <c r="L63" s="238">
        <v>0</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238">
        <v>0</v>
      </c>
      <c r="AC63" s="238">
        <v>0</v>
      </c>
      <c r="AD63" s="238">
        <v>0</v>
      </c>
      <c r="AE63" s="238">
        <v>0</v>
      </c>
      <c r="AF63" s="238">
        <v>0</v>
      </c>
      <c r="AG63" s="238">
        <v>0</v>
      </c>
      <c r="AH63" s="238">
        <v>0</v>
      </c>
      <c r="AI63" s="238">
        <v>0</v>
      </c>
      <c r="AJ63" s="238">
        <v>0</v>
      </c>
      <c r="AK63" s="238">
        <v>0</v>
      </c>
      <c r="AL63" s="238">
        <v>0</v>
      </c>
      <c r="AM63" s="238">
        <v>0</v>
      </c>
      <c r="AN63" s="238">
        <v>0</v>
      </c>
      <c r="AO63" s="238">
        <v>0</v>
      </c>
      <c r="AP63" s="238">
        <v>0</v>
      </c>
      <c r="AQ63" s="238">
        <v>0</v>
      </c>
      <c r="AR63" s="238">
        <v>0</v>
      </c>
      <c r="AS63" s="238">
        <v>0</v>
      </c>
      <c r="AT63" s="238">
        <v>0</v>
      </c>
      <c r="AU63" s="238">
        <v>0</v>
      </c>
      <c r="AV63" s="238">
        <v>0</v>
      </c>
      <c r="AW63" s="238">
        <v>0</v>
      </c>
      <c r="AX63" s="238">
        <v>0</v>
      </c>
      <c r="AY63" s="238">
        <v>0</v>
      </c>
    </row>
    <row r="64" spans="1:51" x14ac:dyDescent="0.25">
      <c r="A64" s="239" t="s">
        <v>457</v>
      </c>
      <c r="B64" s="238"/>
      <c r="C64" s="238">
        <v>0</v>
      </c>
      <c r="D64" s="238">
        <v>0</v>
      </c>
      <c r="E64" s="238">
        <v>0</v>
      </c>
      <c r="F64" s="238">
        <v>0</v>
      </c>
      <c r="G64" s="238">
        <v>0</v>
      </c>
      <c r="H64" s="238">
        <v>0</v>
      </c>
      <c r="I64" s="238">
        <v>0</v>
      </c>
      <c r="J64" s="238">
        <v>0</v>
      </c>
      <c r="K64" s="238">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238">
        <v>0</v>
      </c>
      <c r="AC64" s="238">
        <v>0</v>
      </c>
      <c r="AD64" s="238">
        <v>0</v>
      </c>
      <c r="AE64" s="238">
        <v>0</v>
      </c>
      <c r="AF64" s="238">
        <v>0</v>
      </c>
      <c r="AG64" s="238">
        <v>0</v>
      </c>
      <c r="AH64" s="238">
        <v>0</v>
      </c>
      <c r="AI64" s="238">
        <v>0</v>
      </c>
      <c r="AJ64" s="238">
        <v>0</v>
      </c>
      <c r="AK64" s="238">
        <v>0</v>
      </c>
      <c r="AL64" s="238">
        <v>0</v>
      </c>
      <c r="AM64" s="238">
        <v>0</v>
      </c>
      <c r="AN64" s="238">
        <v>0</v>
      </c>
      <c r="AO64" s="238">
        <v>0</v>
      </c>
      <c r="AP64" s="238">
        <v>0</v>
      </c>
      <c r="AQ64" s="238">
        <v>0</v>
      </c>
      <c r="AR64" s="238">
        <v>0</v>
      </c>
      <c r="AS64" s="238">
        <v>0</v>
      </c>
      <c r="AT64" s="238">
        <v>0</v>
      </c>
      <c r="AU64" s="238">
        <v>0</v>
      </c>
      <c r="AV64" s="238">
        <v>0</v>
      </c>
      <c r="AW64" s="238">
        <v>0</v>
      </c>
      <c r="AX64" s="238">
        <v>0</v>
      </c>
      <c r="AY64" s="238">
        <v>0</v>
      </c>
    </row>
    <row r="65" spans="1:51" x14ac:dyDescent="0.25">
      <c r="A65" s="239" t="s">
        <v>256</v>
      </c>
      <c r="B65" s="238"/>
      <c r="C65" s="238">
        <v>-56.85550658333333</v>
      </c>
      <c r="D65" s="238">
        <v>-56.257027566666665</v>
      </c>
      <c r="E65" s="238">
        <v>-55.658548549999999</v>
      </c>
      <c r="F65" s="238">
        <v>-55.060069533333333</v>
      </c>
      <c r="G65" s="238">
        <v>-54.461590516666668</v>
      </c>
      <c r="H65" s="238">
        <v>-53.863111499999995</v>
      </c>
      <c r="I65" s="238">
        <v>-53.264632483333337</v>
      </c>
      <c r="J65" s="238">
        <v>-52.666153466666664</v>
      </c>
      <c r="K65" s="238">
        <v>-52.067674450000005</v>
      </c>
      <c r="L65" s="238">
        <v>-51.469195433333333</v>
      </c>
      <c r="M65" s="238">
        <v>-50.87071641666666</v>
      </c>
      <c r="N65" s="238">
        <v>-50.272237400000002</v>
      </c>
      <c r="O65" s="238">
        <v>-49.673758383333329</v>
      </c>
      <c r="P65" s="238">
        <v>-49.075279366666656</v>
      </c>
      <c r="Q65" s="238">
        <v>-48.476800349999998</v>
      </c>
      <c r="R65" s="238">
        <v>-47.878321333333325</v>
      </c>
      <c r="S65" s="238">
        <v>-47.279842316666659</v>
      </c>
      <c r="T65" s="238">
        <v>-46.681363299999994</v>
      </c>
      <c r="U65" s="238">
        <v>-46.082884283333328</v>
      </c>
      <c r="V65" s="238">
        <v>-45.484405266666663</v>
      </c>
      <c r="W65" s="238">
        <v>-44.885926249999997</v>
      </c>
      <c r="X65" s="238">
        <v>-44.287447233333332</v>
      </c>
      <c r="Y65" s="238">
        <v>-43.688968216666666</v>
      </c>
      <c r="Z65" s="238">
        <v>-43.0904892</v>
      </c>
      <c r="AA65" s="238">
        <v>-42.492010183333335</v>
      </c>
      <c r="AB65" s="238">
        <v>-41.893531166666669</v>
      </c>
      <c r="AC65" s="238">
        <v>-41.295052149999997</v>
      </c>
      <c r="AD65" s="238">
        <v>-40.696573133333338</v>
      </c>
      <c r="AE65" s="238">
        <v>-40.098094116666665</v>
      </c>
      <c r="AF65" s="238">
        <v>-39.499615100000007</v>
      </c>
      <c r="AG65" s="238">
        <v>-38.901136083333334</v>
      </c>
      <c r="AH65" s="238">
        <v>-38.302657066666676</v>
      </c>
      <c r="AI65" s="238">
        <v>-37.704178050000003</v>
      </c>
      <c r="AJ65" s="238">
        <v>-37.105699033333345</v>
      </c>
      <c r="AK65" s="238">
        <v>-36.507220016666672</v>
      </c>
      <c r="AL65" s="238">
        <v>-35.908741000000013</v>
      </c>
      <c r="AM65" s="238">
        <v>-35.310261983333341</v>
      </c>
      <c r="AN65" s="238">
        <v>-34.711782966666675</v>
      </c>
      <c r="AO65" s="238">
        <v>-34.113303950000009</v>
      </c>
      <c r="AP65" s="238">
        <v>-33.514824933333344</v>
      </c>
      <c r="AQ65" s="238">
        <v>-32.916345916666678</v>
      </c>
      <c r="AR65" s="238">
        <v>-32.317866900000013</v>
      </c>
      <c r="AS65" s="238">
        <v>-31.719387883333347</v>
      </c>
      <c r="AT65" s="238">
        <v>-31.120908866666682</v>
      </c>
      <c r="AU65" s="238">
        <v>-30.522429850000016</v>
      </c>
      <c r="AV65" s="238">
        <v>-29.92395083333335</v>
      </c>
      <c r="AW65" s="238">
        <v>-29.325471816666685</v>
      </c>
      <c r="AX65" s="238">
        <v>-28.726992800000019</v>
      </c>
      <c r="AY65" s="238">
        <v>-28.128513783333354</v>
      </c>
    </row>
    <row r="66" spans="1:51" x14ac:dyDescent="0.25">
      <c r="A66" s="240" t="s">
        <v>464</v>
      </c>
      <c r="B66" s="237">
        <v>3335640.0000000005</v>
      </c>
      <c r="C66" s="237">
        <v>-24749.437970039515</v>
      </c>
      <c r="D66" s="237">
        <v>6996604.0073619811</v>
      </c>
      <c r="E66" s="237">
        <v>7207107.2448577406</v>
      </c>
      <c r="F66" s="237">
        <v>7423921.6211809982</v>
      </c>
      <c r="G66" s="237">
        <v>7647242.2410239568</v>
      </c>
      <c r="H66" s="237">
        <v>7877262.4483764227</v>
      </c>
      <c r="I66" s="237">
        <v>8114183.2571214642</v>
      </c>
      <c r="J66" s="237">
        <v>8358211.679190306</v>
      </c>
      <c r="K66" s="237">
        <v>8609560.9275931232</v>
      </c>
      <c r="L66" s="237">
        <v>8868450.6427357886</v>
      </c>
      <c r="M66" s="237">
        <v>9135107.0282099321</v>
      </c>
      <c r="N66" s="237">
        <v>9409046.3107596003</v>
      </c>
      <c r="O66" s="237">
        <v>9691780.4699636158</v>
      </c>
      <c r="P66" s="237">
        <v>9982996.6377988867</v>
      </c>
      <c r="Q66" s="237">
        <v>10282949.2752029</v>
      </c>
      <c r="R66" s="237">
        <v>10591900.465631919</v>
      </c>
      <c r="S66" s="237">
        <v>10910120.163867183</v>
      </c>
      <c r="T66" s="237">
        <v>11237886.444821203</v>
      </c>
      <c r="U66" s="237">
        <v>11575485.707106467</v>
      </c>
      <c r="V66" s="237">
        <v>11923212.921841735</v>
      </c>
      <c r="W66" s="237">
        <v>12281371.926695753</v>
      </c>
      <c r="X66" s="237">
        <v>12645137.909295827</v>
      </c>
      <c r="Y66" s="237">
        <v>13024674.511142245</v>
      </c>
      <c r="Z66" s="237">
        <v>13415597.189022962</v>
      </c>
      <c r="AA66" s="237">
        <v>13818247.547585975</v>
      </c>
      <c r="AB66" s="237">
        <v>14232977.380877197</v>
      </c>
      <c r="AC66" s="237">
        <v>14660149.10160551</v>
      </c>
      <c r="AD66" s="237">
        <v>15100135.944478927</v>
      </c>
      <c r="AE66" s="237">
        <v>15553322.372876745</v>
      </c>
      <c r="AF66" s="237">
        <v>16020104.39515016</v>
      </c>
      <c r="AG66" s="237">
        <v>16500889.858329976</v>
      </c>
      <c r="AH66" s="237">
        <v>16996098.854798794</v>
      </c>
      <c r="AI66" s="237">
        <v>17506164.106370311</v>
      </c>
      <c r="AJ66" s="237">
        <v>18031531.303182825</v>
      </c>
      <c r="AK66" s="237">
        <v>18572659.487778541</v>
      </c>
      <c r="AL66" s="237">
        <v>19130021.506961558</v>
      </c>
      <c r="AM66" s="237">
        <v>19704104.37328428</v>
      </c>
      <c r="AN66" s="237">
        <v>20295409.694312494</v>
      </c>
      <c r="AO66" s="237">
        <v>20904454.169669211</v>
      </c>
      <c r="AP66" s="237">
        <v>21531769.952521026</v>
      </c>
      <c r="AQ66" s="237">
        <v>22177905.191807743</v>
      </c>
      <c r="AR66" s="237">
        <v>22843424.48410036</v>
      </c>
      <c r="AS66" s="237">
        <v>23528909.325459074</v>
      </c>
      <c r="AT66" s="237">
        <v>24234958.698848691</v>
      </c>
      <c r="AU66" s="237">
        <v>24962189.525996614</v>
      </c>
      <c r="AV66" s="237">
        <v>25711237.277401123</v>
      </c>
      <c r="AW66" s="237">
        <v>26482756.424189445</v>
      </c>
      <c r="AX66" s="237">
        <v>27277421.138497557</v>
      </c>
      <c r="AY66" s="237">
        <v>28120618.350384634</v>
      </c>
    </row>
    <row r="67" spans="1:51" x14ac:dyDescent="0.25">
      <c r="A67" s="239" t="s">
        <v>252</v>
      </c>
      <c r="B67" s="238">
        <v>0</v>
      </c>
      <c r="C67" s="238">
        <v>-54.407183333333336</v>
      </c>
      <c r="D67" s="238">
        <v>-54.407183333333336</v>
      </c>
      <c r="E67" s="238">
        <v>-54.407183333333336</v>
      </c>
      <c r="F67" s="238">
        <v>-54.407183333333336</v>
      </c>
      <c r="G67" s="238">
        <v>-54.407183333333336</v>
      </c>
      <c r="H67" s="238">
        <v>-54.407183333333336</v>
      </c>
      <c r="I67" s="238">
        <v>-54.407183333333336</v>
      </c>
      <c r="J67" s="238">
        <v>-54.407183333333336</v>
      </c>
      <c r="K67" s="238">
        <v>-54.407183333333336</v>
      </c>
      <c r="L67" s="238">
        <v>-54.407183333333336</v>
      </c>
      <c r="M67" s="238">
        <v>-54.407183333333336</v>
      </c>
      <c r="N67" s="238">
        <v>-54.407183333333336</v>
      </c>
      <c r="O67" s="238">
        <v>-54.407183333333336</v>
      </c>
      <c r="P67" s="238">
        <v>-54.407183333333336</v>
      </c>
      <c r="Q67" s="238">
        <v>-54.407183333333336</v>
      </c>
      <c r="R67" s="238">
        <v>-54.407183333333336</v>
      </c>
      <c r="S67" s="238">
        <v>-54.407183333333336</v>
      </c>
      <c r="T67" s="238">
        <v>-54.407183333333336</v>
      </c>
      <c r="U67" s="238">
        <v>-54.407183333333336</v>
      </c>
      <c r="V67" s="238">
        <v>-54.407183333333336</v>
      </c>
      <c r="W67" s="238">
        <v>-54.407183333333336</v>
      </c>
      <c r="X67" s="238">
        <v>-54.407183333333336</v>
      </c>
      <c r="Y67" s="238">
        <v>-54.407183333333336</v>
      </c>
      <c r="Z67" s="238">
        <v>-54.407183333333336</v>
      </c>
      <c r="AA67" s="238">
        <v>-54.407183333333336</v>
      </c>
      <c r="AB67" s="238">
        <v>-54.407183333333336</v>
      </c>
      <c r="AC67" s="238">
        <v>-54.407183333333336</v>
      </c>
      <c r="AD67" s="238">
        <v>-54.407183333333336</v>
      </c>
      <c r="AE67" s="238">
        <v>-54.407183333333336</v>
      </c>
      <c r="AF67" s="238">
        <v>-54.407183333333336</v>
      </c>
      <c r="AG67" s="238">
        <v>-54.407183333333336</v>
      </c>
      <c r="AH67" s="238">
        <v>-54.407183333333336</v>
      </c>
      <c r="AI67" s="238">
        <v>-54.407183333333336</v>
      </c>
      <c r="AJ67" s="238">
        <v>-54.407183333333336</v>
      </c>
      <c r="AK67" s="238">
        <v>-54.407183333333336</v>
      </c>
      <c r="AL67" s="238">
        <v>-54.407183333333336</v>
      </c>
      <c r="AM67" s="238">
        <v>-54.407183333333336</v>
      </c>
      <c r="AN67" s="238">
        <v>-54.407183333333336</v>
      </c>
      <c r="AO67" s="238">
        <v>-54.407183333333336</v>
      </c>
      <c r="AP67" s="238">
        <v>-54.407183333333336</v>
      </c>
      <c r="AQ67" s="238">
        <v>-54.407183333333336</v>
      </c>
      <c r="AR67" s="238">
        <v>-54.407183333333336</v>
      </c>
      <c r="AS67" s="238">
        <v>-54.407183333333336</v>
      </c>
      <c r="AT67" s="238">
        <v>-54.407183333333336</v>
      </c>
      <c r="AU67" s="238">
        <v>-54.407183333333336</v>
      </c>
      <c r="AV67" s="238">
        <v>-54.407183333333336</v>
      </c>
      <c r="AW67" s="238">
        <v>-54.407183333333336</v>
      </c>
      <c r="AX67" s="238">
        <v>-54.407183333333336</v>
      </c>
      <c r="AY67" s="238">
        <v>-54.407183333333336</v>
      </c>
    </row>
    <row r="68" spans="1:51" x14ac:dyDescent="0.25">
      <c r="A68" s="240" t="s">
        <v>465</v>
      </c>
      <c r="B68" s="237">
        <v>3335640.0000000005</v>
      </c>
      <c r="C68" s="237">
        <v>-24803.845153372848</v>
      </c>
      <c r="D68" s="237">
        <v>6996549.6001786478</v>
      </c>
      <c r="E68" s="237">
        <v>7207052.8376744073</v>
      </c>
      <c r="F68" s="237">
        <v>7423867.2139976649</v>
      </c>
      <c r="G68" s="237">
        <v>7647187.8338406235</v>
      </c>
      <c r="H68" s="237">
        <v>7877208.0411930894</v>
      </c>
      <c r="I68" s="237">
        <v>8114128.8499381309</v>
      </c>
      <c r="J68" s="237">
        <v>8358157.2720069727</v>
      </c>
      <c r="K68" s="237">
        <v>8609506.5204097889</v>
      </c>
      <c r="L68" s="237">
        <v>8868396.2355524544</v>
      </c>
      <c r="M68" s="237">
        <v>9135052.6210265979</v>
      </c>
      <c r="N68" s="237">
        <v>9408991.903576266</v>
      </c>
      <c r="O68" s="237">
        <v>9691726.0627802815</v>
      </c>
      <c r="P68" s="237">
        <v>9982942.2306155525</v>
      </c>
      <c r="Q68" s="237">
        <v>10282894.868019566</v>
      </c>
      <c r="R68" s="237">
        <v>10591846.058448585</v>
      </c>
      <c r="S68" s="237">
        <v>10910065.756683849</v>
      </c>
      <c r="T68" s="237">
        <v>11237832.037637869</v>
      </c>
      <c r="U68" s="237">
        <v>11575431.299923133</v>
      </c>
      <c r="V68" s="237">
        <v>11923158.514658401</v>
      </c>
      <c r="W68" s="237">
        <v>12281317.519512419</v>
      </c>
      <c r="X68" s="237">
        <v>12645083.502112493</v>
      </c>
      <c r="Y68" s="237">
        <v>13024620.10395891</v>
      </c>
      <c r="Z68" s="237">
        <v>13415542.781839628</v>
      </c>
      <c r="AA68" s="237">
        <v>13818193.140402641</v>
      </c>
      <c r="AB68" s="237">
        <v>14232922.973693863</v>
      </c>
      <c r="AC68" s="237">
        <v>14660094.694422176</v>
      </c>
      <c r="AD68" s="237">
        <v>15100081.537295593</v>
      </c>
      <c r="AE68" s="237">
        <v>15553267.96569341</v>
      </c>
      <c r="AF68" s="237">
        <v>16020049.987966826</v>
      </c>
      <c r="AG68" s="237">
        <v>16500835.451146642</v>
      </c>
      <c r="AH68" s="237">
        <v>16996044.44761546</v>
      </c>
      <c r="AI68" s="237">
        <v>17506109.699186977</v>
      </c>
      <c r="AJ68" s="237">
        <v>18031476.895999491</v>
      </c>
      <c r="AK68" s="237">
        <v>18572605.080595206</v>
      </c>
      <c r="AL68" s="237">
        <v>19129967.099778224</v>
      </c>
      <c r="AM68" s="237">
        <v>19704049.966100946</v>
      </c>
      <c r="AN68" s="237">
        <v>20295355.28712916</v>
      </c>
      <c r="AO68" s="237">
        <v>20904399.762485877</v>
      </c>
      <c r="AP68" s="237">
        <v>21531715.545337692</v>
      </c>
      <c r="AQ68" s="237">
        <v>22177850.784624409</v>
      </c>
      <c r="AR68" s="237">
        <v>22843370.076917026</v>
      </c>
      <c r="AS68" s="237">
        <v>23528854.91827574</v>
      </c>
      <c r="AT68" s="237">
        <v>24234904.291665357</v>
      </c>
      <c r="AU68" s="237">
        <v>24962135.11881328</v>
      </c>
      <c r="AV68" s="237">
        <v>25711182.870217789</v>
      </c>
      <c r="AW68" s="237">
        <v>26482702.01700611</v>
      </c>
      <c r="AX68" s="237">
        <v>27277366.731314223</v>
      </c>
      <c r="AY68" s="237">
        <v>28120563.9432013</v>
      </c>
    </row>
    <row r="69" spans="1:51" x14ac:dyDescent="0.25">
      <c r="A69" s="239" t="s">
        <v>438</v>
      </c>
      <c r="B69" s="238">
        <v>0</v>
      </c>
      <c r="C69" s="238">
        <v>0</v>
      </c>
      <c r="D69" s="238">
        <v>0</v>
      </c>
      <c r="E69" s="238">
        <v>0</v>
      </c>
      <c r="F69" s="238">
        <v>0</v>
      </c>
      <c r="G69" s="238">
        <v>0</v>
      </c>
      <c r="H69" s="238">
        <v>0</v>
      </c>
      <c r="I69" s="238">
        <v>0</v>
      </c>
      <c r="J69" s="238">
        <v>0</v>
      </c>
      <c r="K69" s="238">
        <v>0</v>
      </c>
      <c r="L69" s="238">
        <v>0</v>
      </c>
      <c r="M69" s="238">
        <v>0</v>
      </c>
      <c r="N69" s="238">
        <v>0</v>
      </c>
      <c r="O69" s="238">
        <v>0</v>
      </c>
      <c r="P69" s="238">
        <v>0</v>
      </c>
      <c r="Q69" s="238">
        <v>0</v>
      </c>
      <c r="R69" s="238">
        <v>0</v>
      </c>
      <c r="S69" s="238">
        <v>0</v>
      </c>
      <c r="T69" s="238">
        <v>0</v>
      </c>
      <c r="U69" s="238">
        <v>0</v>
      </c>
      <c r="V69" s="238">
        <v>0</v>
      </c>
      <c r="W69" s="238">
        <v>0</v>
      </c>
      <c r="X69" s="238">
        <v>0</v>
      </c>
      <c r="Y69" s="238">
        <v>0</v>
      </c>
      <c r="Z69" s="238">
        <v>0</v>
      </c>
      <c r="AA69" s="238">
        <v>0</v>
      </c>
      <c r="AB69" s="238">
        <v>0</v>
      </c>
      <c r="AC69" s="238">
        <v>0</v>
      </c>
      <c r="AD69" s="238">
        <v>0</v>
      </c>
      <c r="AE69" s="238">
        <v>0</v>
      </c>
      <c r="AF69" s="238">
        <v>0</v>
      </c>
      <c r="AG69" s="238">
        <v>0</v>
      </c>
      <c r="AH69" s="238">
        <v>0</v>
      </c>
      <c r="AI69" s="238">
        <v>0</v>
      </c>
      <c r="AJ69" s="238">
        <v>0</v>
      </c>
      <c r="AK69" s="238">
        <v>0</v>
      </c>
      <c r="AL69" s="238">
        <v>0</v>
      </c>
      <c r="AM69" s="238">
        <v>0</v>
      </c>
      <c r="AN69" s="238">
        <v>0</v>
      </c>
      <c r="AO69" s="238">
        <v>0</v>
      </c>
      <c r="AP69" s="238">
        <v>0</v>
      </c>
      <c r="AQ69" s="238">
        <v>0</v>
      </c>
      <c r="AR69" s="238">
        <v>0</v>
      </c>
      <c r="AS69" s="238">
        <v>0</v>
      </c>
      <c r="AT69" s="238">
        <v>0</v>
      </c>
      <c r="AU69" s="238">
        <v>0</v>
      </c>
      <c r="AV69" s="238">
        <v>0</v>
      </c>
      <c r="AW69" s="238">
        <v>0</v>
      </c>
      <c r="AX69" s="238">
        <v>0</v>
      </c>
      <c r="AY69" s="238">
        <v>0</v>
      </c>
    </row>
    <row r="70" spans="1:51" x14ac:dyDescent="0.25">
      <c r="A70" s="240" t="s">
        <v>255</v>
      </c>
      <c r="B70" s="237">
        <v>3335640.0000000005</v>
      </c>
      <c r="C70" s="237">
        <v>-24803.845153372848</v>
      </c>
      <c r="D70" s="237">
        <v>6996549.6001786478</v>
      </c>
      <c r="E70" s="237">
        <v>7207052.8376744073</v>
      </c>
      <c r="F70" s="237">
        <v>7423867.2139976649</v>
      </c>
      <c r="G70" s="237">
        <v>7647187.8338406235</v>
      </c>
      <c r="H70" s="237">
        <v>7877208.0411930894</v>
      </c>
      <c r="I70" s="237">
        <v>8114128.8499381309</v>
      </c>
      <c r="J70" s="237">
        <v>8358157.2720069727</v>
      </c>
      <c r="K70" s="237">
        <v>8609506.5204097889</v>
      </c>
      <c r="L70" s="237">
        <v>8868396.2355524544</v>
      </c>
      <c r="M70" s="237">
        <v>9135052.6210265979</v>
      </c>
      <c r="N70" s="237">
        <v>9408991.903576266</v>
      </c>
      <c r="O70" s="237">
        <v>9691726.0627802815</v>
      </c>
      <c r="P70" s="237">
        <v>9982942.2306155525</v>
      </c>
      <c r="Q70" s="237">
        <v>10282894.868019566</v>
      </c>
      <c r="R70" s="237">
        <v>10591846.058448585</v>
      </c>
      <c r="S70" s="237">
        <v>10910065.756683849</v>
      </c>
      <c r="T70" s="237">
        <v>11237832.037637869</v>
      </c>
      <c r="U70" s="237">
        <v>11575431.299923133</v>
      </c>
      <c r="V70" s="237">
        <v>11923158.514658401</v>
      </c>
      <c r="W70" s="237">
        <v>12281317.519512419</v>
      </c>
      <c r="X70" s="237">
        <v>12645083.502112493</v>
      </c>
      <c r="Y70" s="237">
        <v>13024620.10395891</v>
      </c>
      <c r="Z70" s="237">
        <v>13415542.781839628</v>
      </c>
      <c r="AA70" s="237">
        <v>13818193.140402641</v>
      </c>
      <c r="AB70" s="237">
        <v>14232922.973693863</v>
      </c>
      <c r="AC70" s="237">
        <v>14660094.694422176</v>
      </c>
      <c r="AD70" s="237">
        <v>15100081.537295593</v>
      </c>
      <c r="AE70" s="237">
        <v>15553267.96569341</v>
      </c>
      <c r="AF70" s="237">
        <v>16020049.987966826</v>
      </c>
      <c r="AG70" s="237">
        <v>16500835.451146642</v>
      </c>
      <c r="AH70" s="237">
        <v>16996044.44761546</v>
      </c>
      <c r="AI70" s="237">
        <v>17506109.699186977</v>
      </c>
      <c r="AJ70" s="237">
        <v>18031476.895999491</v>
      </c>
      <c r="AK70" s="237">
        <v>18572605.080595206</v>
      </c>
      <c r="AL70" s="237">
        <v>19129967.099778224</v>
      </c>
      <c r="AM70" s="237">
        <v>19704049.966100946</v>
      </c>
      <c r="AN70" s="237">
        <v>20295355.28712916</v>
      </c>
      <c r="AO70" s="237">
        <v>20904399.762485877</v>
      </c>
      <c r="AP70" s="237">
        <v>21531715.545337692</v>
      </c>
      <c r="AQ70" s="237">
        <v>22177850.784624409</v>
      </c>
      <c r="AR70" s="237">
        <v>22843370.076917026</v>
      </c>
      <c r="AS70" s="237">
        <v>23528854.91827574</v>
      </c>
      <c r="AT70" s="237">
        <v>24234904.291665357</v>
      </c>
      <c r="AU70" s="237">
        <v>24962135.11881328</v>
      </c>
      <c r="AV70" s="237">
        <v>25711182.870217789</v>
      </c>
      <c r="AW70" s="237">
        <v>26482702.01700611</v>
      </c>
      <c r="AX70" s="237">
        <v>27277366.731314223</v>
      </c>
      <c r="AY70" s="237">
        <v>28120563.9432013</v>
      </c>
    </row>
    <row r="71" spans="1:51" x14ac:dyDescent="0.25">
      <c r="A71" s="239" t="s">
        <v>251</v>
      </c>
      <c r="B71" s="238">
        <v>-667128.00000000012</v>
      </c>
      <c r="C71" s="238">
        <v>4960.7690306745699</v>
      </c>
      <c r="D71" s="238">
        <v>-1399309.9200357297</v>
      </c>
      <c r="E71" s="238">
        <v>-1441410.5675348816</v>
      </c>
      <c r="F71" s="238">
        <v>-1484773.442799533</v>
      </c>
      <c r="G71" s="238">
        <v>-1529437.5667681247</v>
      </c>
      <c r="H71" s="238">
        <v>-1575441.6082386179</v>
      </c>
      <c r="I71" s="238">
        <v>-1622825.7699876262</v>
      </c>
      <c r="J71" s="238">
        <v>-1671631.4544013946</v>
      </c>
      <c r="K71" s="238">
        <v>-1721901.3040819578</v>
      </c>
      <c r="L71" s="238">
        <v>-1773679.2471104909</v>
      </c>
      <c r="M71" s="238">
        <v>-1827010.5242053196</v>
      </c>
      <c r="N71" s="238">
        <v>-1881798.3807152533</v>
      </c>
      <c r="O71" s="238">
        <v>-1938345.2125560564</v>
      </c>
      <c r="P71" s="238">
        <v>-1996588.4461231106</v>
      </c>
      <c r="Q71" s="238">
        <v>-2056578.9736039133</v>
      </c>
      <c r="R71" s="238">
        <v>-2118369.2116897171</v>
      </c>
      <c r="S71" s="238">
        <v>-2182013.15133677</v>
      </c>
      <c r="T71" s="238">
        <v>-2247566.4075275739</v>
      </c>
      <c r="U71" s="238">
        <v>-2315086.2599846269</v>
      </c>
      <c r="V71" s="238">
        <v>-2384631.7029316803</v>
      </c>
      <c r="W71" s="238">
        <v>-2456263.5039024837</v>
      </c>
      <c r="X71" s="238">
        <v>-2529016.7004224989</v>
      </c>
      <c r="Y71" s="238">
        <v>-2604924.0207917821</v>
      </c>
      <c r="Z71" s="238">
        <v>-2683108.5563679258</v>
      </c>
      <c r="AA71" s="238">
        <v>-2763638.6280805282</v>
      </c>
      <c r="AB71" s="238">
        <v>-2846584.5947387726</v>
      </c>
      <c r="AC71" s="238">
        <v>-2932018.9388844352</v>
      </c>
      <c r="AD71" s="238">
        <v>-3020016.3074591188</v>
      </c>
      <c r="AE71" s="238">
        <v>-3110653.5931386822</v>
      </c>
      <c r="AF71" s="238">
        <v>-3204009.9975933656</v>
      </c>
      <c r="AG71" s="238">
        <v>-3300167.0902293287</v>
      </c>
      <c r="AH71" s="238">
        <v>-3399208.8895230922</v>
      </c>
      <c r="AI71" s="238">
        <v>-3501221.9398373957</v>
      </c>
      <c r="AJ71" s="238">
        <v>-3606295.3791998983</v>
      </c>
      <c r="AK71" s="238">
        <v>-3714521.0161190415</v>
      </c>
      <c r="AL71" s="238">
        <v>-3825993.4199556448</v>
      </c>
      <c r="AM71" s="238">
        <v>-3940809.9932201896</v>
      </c>
      <c r="AN71" s="238">
        <v>-4059071.0574258324</v>
      </c>
      <c r="AO71" s="238">
        <v>-4180879.9524971754</v>
      </c>
      <c r="AP71" s="238">
        <v>-4306343.1090675388</v>
      </c>
      <c r="AQ71" s="238">
        <v>-4435570.156924882</v>
      </c>
      <c r="AR71" s="238">
        <v>-4568674.0153834056</v>
      </c>
      <c r="AS71" s="238">
        <v>-4705770.9836551482</v>
      </c>
      <c r="AT71" s="238">
        <v>-4846980.8583330717</v>
      </c>
      <c r="AU71" s="238">
        <v>-4992427.0237626564</v>
      </c>
      <c r="AV71" s="238">
        <v>-5142236.574043558</v>
      </c>
      <c r="AW71" s="238">
        <v>-5296540.4034012221</v>
      </c>
      <c r="AX71" s="238">
        <v>-5455473.3462628452</v>
      </c>
      <c r="AY71" s="238">
        <v>-5624112.7886402607</v>
      </c>
    </row>
    <row r="72" spans="1:51" ht="16.5" thickBot="1" x14ac:dyDescent="0.3">
      <c r="A72" s="241" t="s">
        <v>254</v>
      </c>
      <c r="B72" s="242">
        <v>2668512.0000000005</v>
      </c>
      <c r="C72" s="242">
        <v>-19843.07612269828</v>
      </c>
      <c r="D72" s="242">
        <v>5597239.6801429186</v>
      </c>
      <c r="E72" s="242">
        <v>5765642.2701395256</v>
      </c>
      <c r="F72" s="242">
        <v>5939093.7711981321</v>
      </c>
      <c r="G72" s="242">
        <v>6117750.2670724988</v>
      </c>
      <c r="H72" s="242">
        <v>6301766.4329544716</v>
      </c>
      <c r="I72" s="242">
        <v>6491303.0799505049</v>
      </c>
      <c r="J72" s="242">
        <v>6686525.8176055783</v>
      </c>
      <c r="K72" s="242">
        <v>6887605.2163278311</v>
      </c>
      <c r="L72" s="242">
        <v>7094716.9884419637</v>
      </c>
      <c r="M72" s="242">
        <v>7308042.0968212783</v>
      </c>
      <c r="N72" s="242">
        <v>7527193.5228610132</v>
      </c>
      <c r="O72" s="242">
        <v>7753380.8502242249</v>
      </c>
      <c r="P72" s="242">
        <v>7986353.7844924424</v>
      </c>
      <c r="Q72" s="242">
        <v>8226315.8944156524</v>
      </c>
      <c r="R72" s="242">
        <v>8473476.8467588685</v>
      </c>
      <c r="S72" s="242">
        <v>8728052.6053470783</v>
      </c>
      <c r="T72" s="242">
        <v>8990265.6301102955</v>
      </c>
      <c r="U72" s="242">
        <v>9260345.0399385057</v>
      </c>
      <c r="V72" s="242">
        <v>9538526.811726721</v>
      </c>
      <c r="W72" s="242">
        <v>9825054.0156099349</v>
      </c>
      <c r="X72" s="242">
        <v>10116066.801689994</v>
      </c>
      <c r="Y72" s="242">
        <v>10419696.083167128</v>
      </c>
      <c r="Z72" s="242">
        <v>10732434.225471701</v>
      </c>
      <c r="AA72" s="242">
        <v>11054554.512322113</v>
      </c>
      <c r="AB72" s="242">
        <v>11386338.37895509</v>
      </c>
      <c r="AC72" s="242">
        <v>11728075.755537741</v>
      </c>
      <c r="AD72" s="242">
        <v>12080065.229836475</v>
      </c>
      <c r="AE72" s="242">
        <v>12442614.372554729</v>
      </c>
      <c r="AF72" s="242">
        <v>12816039.990373461</v>
      </c>
      <c r="AG72" s="242">
        <v>13200668.360917313</v>
      </c>
      <c r="AH72" s="242">
        <v>13596835.558092367</v>
      </c>
      <c r="AI72" s="242">
        <v>14004887.759349581</v>
      </c>
      <c r="AJ72" s="242">
        <v>14425181.516799593</v>
      </c>
      <c r="AK72" s="242">
        <v>14858084.064476166</v>
      </c>
      <c r="AL72" s="242">
        <v>15303973.679822579</v>
      </c>
      <c r="AM72" s="242">
        <v>15763239.972880756</v>
      </c>
      <c r="AN72" s="242">
        <v>16236284.229703328</v>
      </c>
      <c r="AO72" s="242">
        <v>16723519.809988702</v>
      </c>
      <c r="AP72" s="242">
        <v>17225372.436270155</v>
      </c>
      <c r="AQ72" s="242">
        <v>17742280.627699528</v>
      </c>
      <c r="AR72" s="242">
        <v>18274696.061533622</v>
      </c>
      <c r="AS72" s="242">
        <v>18823083.934620593</v>
      </c>
      <c r="AT72" s="242">
        <v>19387923.433332287</v>
      </c>
      <c r="AU72" s="242">
        <v>19969708.095050626</v>
      </c>
      <c r="AV72" s="242">
        <v>20568946.296174232</v>
      </c>
      <c r="AW72" s="242">
        <v>21186161.613604888</v>
      </c>
      <c r="AX72" s="242">
        <v>21821893.385051377</v>
      </c>
      <c r="AY72" s="242">
        <v>22496451.154561039</v>
      </c>
    </row>
    <row r="73" spans="1:51" ht="16.5" thickBot="1" x14ac:dyDescent="0.3">
      <c r="A73" s="243"/>
      <c r="B73" s="244">
        <v>0</v>
      </c>
      <c r="C73" s="244">
        <v>1</v>
      </c>
      <c r="D73" s="244">
        <f>C73+1</f>
        <v>2</v>
      </c>
      <c r="E73" s="244">
        <f t="shared" ref="E73:AY73" si="0">D73+1</f>
        <v>3</v>
      </c>
      <c r="F73" s="244">
        <f t="shared" si="0"/>
        <v>4</v>
      </c>
      <c r="G73" s="244">
        <f t="shared" si="0"/>
        <v>5</v>
      </c>
      <c r="H73" s="244">
        <f t="shared" si="0"/>
        <v>6</v>
      </c>
      <c r="I73" s="244">
        <f t="shared" si="0"/>
        <v>7</v>
      </c>
      <c r="J73" s="244">
        <f t="shared" si="0"/>
        <v>8</v>
      </c>
      <c r="K73" s="244">
        <f t="shared" si="0"/>
        <v>9</v>
      </c>
      <c r="L73" s="244">
        <f t="shared" si="0"/>
        <v>10</v>
      </c>
      <c r="M73" s="244">
        <f t="shared" si="0"/>
        <v>11</v>
      </c>
      <c r="N73" s="244">
        <f t="shared" si="0"/>
        <v>12</v>
      </c>
      <c r="O73" s="244">
        <f t="shared" si="0"/>
        <v>13</v>
      </c>
      <c r="P73" s="244">
        <f t="shared" si="0"/>
        <v>14</v>
      </c>
      <c r="Q73" s="244">
        <f t="shared" si="0"/>
        <v>15</v>
      </c>
      <c r="R73" s="244">
        <f t="shared" si="0"/>
        <v>16</v>
      </c>
      <c r="S73" s="244">
        <f t="shared" si="0"/>
        <v>17</v>
      </c>
      <c r="T73" s="244">
        <f t="shared" si="0"/>
        <v>18</v>
      </c>
      <c r="U73" s="244">
        <f t="shared" si="0"/>
        <v>19</v>
      </c>
      <c r="V73" s="244">
        <f t="shared" si="0"/>
        <v>20</v>
      </c>
      <c r="W73" s="244">
        <f t="shared" si="0"/>
        <v>21</v>
      </c>
      <c r="X73" s="244">
        <f t="shared" si="0"/>
        <v>22</v>
      </c>
      <c r="Y73" s="244">
        <f t="shared" si="0"/>
        <v>23</v>
      </c>
      <c r="Z73" s="244">
        <f t="shared" si="0"/>
        <v>24</v>
      </c>
      <c r="AA73" s="244">
        <f t="shared" si="0"/>
        <v>25</v>
      </c>
      <c r="AB73" s="244">
        <f t="shared" si="0"/>
        <v>26</v>
      </c>
      <c r="AC73" s="244">
        <f t="shared" si="0"/>
        <v>27</v>
      </c>
      <c r="AD73" s="244">
        <f t="shared" si="0"/>
        <v>28</v>
      </c>
      <c r="AE73" s="244">
        <f t="shared" si="0"/>
        <v>29</v>
      </c>
      <c r="AF73" s="244">
        <f t="shared" si="0"/>
        <v>30</v>
      </c>
      <c r="AG73" s="244">
        <f t="shared" si="0"/>
        <v>31</v>
      </c>
      <c r="AH73" s="244">
        <f t="shared" si="0"/>
        <v>32</v>
      </c>
      <c r="AI73" s="244">
        <f t="shared" si="0"/>
        <v>33</v>
      </c>
      <c r="AJ73" s="244">
        <f t="shared" si="0"/>
        <v>34</v>
      </c>
      <c r="AK73" s="244">
        <f t="shared" si="0"/>
        <v>35</v>
      </c>
      <c r="AL73" s="244">
        <f t="shared" si="0"/>
        <v>36</v>
      </c>
      <c r="AM73" s="244">
        <f t="shared" si="0"/>
        <v>37</v>
      </c>
      <c r="AN73" s="244">
        <f t="shared" si="0"/>
        <v>38</v>
      </c>
      <c r="AO73" s="244">
        <f t="shared" si="0"/>
        <v>39</v>
      </c>
      <c r="AP73" s="244">
        <f t="shared" si="0"/>
        <v>40</v>
      </c>
      <c r="AQ73" s="244">
        <f t="shared" si="0"/>
        <v>41</v>
      </c>
      <c r="AR73" s="244">
        <f t="shared" si="0"/>
        <v>42</v>
      </c>
      <c r="AS73" s="244">
        <f t="shared" si="0"/>
        <v>43</v>
      </c>
      <c r="AT73" s="244">
        <f t="shared" si="0"/>
        <v>44</v>
      </c>
      <c r="AU73" s="244">
        <f t="shared" si="0"/>
        <v>45</v>
      </c>
      <c r="AV73" s="244">
        <f t="shared" si="0"/>
        <v>46</v>
      </c>
      <c r="AW73" s="244">
        <f t="shared" si="0"/>
        <v>47</v>
      </c>
      <c r="AX73" s="244">
        <f t="shared" si="0"/>
        <v>48</v>
      </c>
      <c r="AY73" s="244">
        <f t="shared" si="0"/>
        <v>49</v>
      </c>
    </row>
    <row r="74" spans="1:51" x14ac:dyDescent="0.25">
      <c r="A74" s="231" t="s">
        <v>253</v>
      </c>
      <c r="B74" s="277">
        <v>2022</v>
      </c>
      <c r="C74" s="277">
        <v>2023</v>
      </c>
      <c r="D74" s="277">
        <v>2024</v>
      </c>
      <c r="E74" s="277">
        <v>2025</v>
      </c>
      <c r="F74" s="277">
        <v>2026</v>
      </c>
      <c r="G74" s="277">
        <v>2027</v>
      </c>
      <c r="H74" s="277">
        <v>2028</v>
      </c>
      <c r="I74" s="277">
        <v>2029</v>
      </c>
      <c r="J74" s="277">
        <v>2030</v>
      </c>
      <c r="K74" s="277">
        <v>2031</v>
      </c>
      <c r="L74" s="277">
        <v>2032</v>
      </c>
      <c r="M74" s="277">
        <v>2033</v>
      </c>
      <c r="N74" s="277">
        <v>2034</v>
      </c>
      <c r="O74" s="277">
        <v>2035</v>
      </c>
      <c r="P74" s="277">
        <v>2036</v>
      </c>
      <c r="Q74" s="277">
        <v>2037</v>
      </c>
      <c r="R74" s="277">
        <v>2038</v>
      </c>
      <c r="S74" s="277">
        <v>2039</v>
      </c>
      <c r="T74" s="277">
        <v>2040</v>
      </c>
      <c r="U74" s="277">
        <v>2041</v>
      </c>
      <c r="V74" s="277">
        <v>2042</v>
      </c>
      <c r="W74" s="277">
        <v>2043</v>
      </c>
      <c r="X74" s="277">
        <v>2044</v>
      </c>
      <c r="Y74" s="277">
        <v>2045</v>
      </c>
      <c r="Z74" s="277">
        <v>2046</v>
      </c>
      <c r="AA74" s="277">
        <v>2047</v>
      </c>
      <c r="AB74" s="277">
        <v>2048</v>
      </c>
      <c r="AC74" s="277">
        <v>2049</v>
      </c>
      <c r="AD74" s="277">
        <v>2050</v>
      </c>
      <c r="AE74" s="277">
        <v>2051</v>
      </c>
      <c r="AF74" s="277">
        <v>2052</v>
      </c>
      <c r="AG74" s="277">
        <v>2053</v>
      </c>
      <c r="AH74" s="277">
        <v>2054</v>
      </c>
      <c r="AI74" s="277">
        <v>2055</v>
      </c>
      <c r="AJ74" s="277">
        <v>2056</v>
      </c>
      <c r="AK74" s="277">
        <v>2057</v>
      </c>
      <c r="AL74" s="277">
        <v>2058</v>
      </c>
      <c r="AM74" s="277">
        <v>2059</v>
      </c>
      <c r="AN74" s="277">
        <v>2060</v>
      </c>
      <c r="AO74" s="277">
        <v>2061</v>
      </c>
      <c r="AP74" s="277">
        <v>2062</v>
      </c>
      <c r="AQ74" s="277">
        <v>2063</v>
      </c>
      <c r="AR74" s="277">
        <v>2064</v>
      </c>
      <c r="AS74" s="277">
        <v>2065</v>
      </c>
      <c r="AT74" s="277">
        <v>2066</v>
      </c>
      <c r="AU74" s="277">
        <v>2067</v>
      </c>
      <c r="AV74" s="277">
        <v>2068</v>
      </c>
      <c r="AW74" s="277">
        <v>2069</v>
      </c>
      <c r="AX74" s="277">
        <v>2070</v>
      </c>
      <c r="AY74" s="277">
        <v>2071</v>
      </c>
    </row>
    <row r="75" spans="1:51" x14ac:dyDescent="0.25">
      <c r="A75" s="236" t="s">
        <v>465</v>
      </c>
      <c r="B75" s="237">
        <v>3335640.0000000005</v>
      </c>
      <c r="C75" s="237">
        <v>-24803.845153372848</v>
      </c>
      <c r="D75" s="237">
        <v>6996549.6001786478</v>
      </c>
      <c r="E75" s="237">
        <v>7207052.8376744073</v>
      </c>
      <c r="F75" s="237">
        <v>7423867.2139976649</v>
      </c>
      <c r="G75" s="237">
        <v>7647187.8338406235</v>
      </c>
      <c r="H75" s="237">
        <v>7877208.0411930894</v>
      </c>
      <c r="I75" s="237">
        <v>8114128.8499381309</v>
      </c>
      <c r="J75" s="237">
        <v>8358157.2720069727</v>
      </c>
      <c r="K75" s="237">
        <v>8609506.5204097889</v>
      </c>
      <c r="L75" s="237">
        <v>8868396.2355524544</v>
      </c>
      <c r="M75" s="237">
        <v>9135052.6210265979</v>
      </c>
      <c r="N75" s="237">
        <v>9408991.903576266</v>
      </c>
      <c r="O75" s="237">
        <v>9691726.0627802815</v>
      </c>
      <c r="P75" s="237">
        <v>9982942.2306155525</v>
      </c>
      <c r="Q75" s="237">
        <v>10282894.868019566</v>
      </c>
      <c r="R75" s="237">
        <v>10591846.058448585</v>
      </c>
      <c r="S75" s="237">
        <v>10910065.756683849</v>
      </c>
      <c r="T75" s="237">
        <v>11237832.037637869</v>
      </c>
      <c r="U75" s="237">
        <v>11575431.299923133</v>
      </c>
      <c r="V75" s="237">
        <v>11923158.514658401</v>
      </c>
      <c r="W75" s="237">
        <v>12281317.519512419</v>
      </c>
      <c r="X75" s="237">
        <v>12645083.502112493</v>
      </c>
      <c r="Y75" s="237">
        <v>13024620.10395891</v>
      </c>
      <c r="Z75" s="237">
        <v>13415542.781839628</v>
      </c>
      <c r="AA75" s="237">
        <v>13818193.140402641</v>
      </c>
      <c r="AB75" s="237">
        <v>14232922.973693863</v>
      </c>
      <c r="AC75" s="237">
        <v>14660094.694422176</v>
      </c>
      <c r="AD75" s="237">
        <v>15100081.537295593</v>
      </c>
      <c r="AE75" s="237">
        <v>15553267.96569341</v>
      </c>
      <c r="AF75" s="237">
        <v>16020049.987966826</v>
      </c>
      <c r="AG75" s="237">
        <v>16500835.451146642</v>
      </c>
      <c r="AH75" s="237">
        <v>16996044.44761546</v>
      </c>
      <c r="AI75" s="237">
        <v>17506109.699186977</v>
      </c>
      <c r="AJ75" s="237">
        <v>18031476.895999491</v>
      </c>
      <c r="AK75" s="237">
        <v>18572605.080595206</v>
      </c>
      <c r="AL75" s="237">
        <v>19129967.099778224</v>
      </c>
      <c r="AM75" s="237">
        <v>19704049.966100946</v>
      </c>
      <c r="AN75" s="237">
        <v>20295355.28712916</v>
      </c>
      <c r="AO75" s="237">
        <v>20904399.762485877</v>
      </c>
      <c r="AP75" s="237">
        <v>21531715.545337692</v>
      </c>
      <c r="AQ75" s="237">
        <v>22177850.784624409</v>
      </c>
      <c r="AR75" s="237">
        <v>22843370.076917026</v>
      </c>
      <c r="AS75" s="237">
        <v>23528854.91827574</v>
      </c>
      <c r="AT75" s="237">
        <v>24234904.291665357</v>
      </c>
      <c r="AU75" s="237">
        <v>24962135.11881328</v>
      </c>
      <c r="AV75" s="237">
        <v>25711182.870217789</v>
      </c>
      <c r="AW75" s="237">
        <v>26482702.01700611</v>
      </c>
      <c r="AX75" s="237">
        <v>27277366.731314223</v>
      </c>
      <c r="AY75" s="237">
        <v>28120563.9432013</v>
      </c>
    </row>
    <row r="76" spans="1:51" x14ac:dyDescent="0.25">
      <c r="A76" s="239" t="s">
        <v>252</v>
      </c>
      <c r="B76" s="238">
        <v>0</v>
      </c>
      <c r="C76" s="238">
        <v>54.407183333333336</v>
      </c>
      <c r="D76" s="238">
        <v>54.407183333333336</v>
      </c>
      <c r="E76" s="238">
        <v>54.407183333333336</v>
      </c>
      <c r="F76" s="238">
        <v>54.407183333333336</v>
      </c>
      <c r="G76" s="238">
        <v>54.407183333333336</v>
      </c>
      <c r="H76" s="238">
        <v>54.407183333333336</v>
      </c>
      <c r="I76" s="238">
        <v>54.407183333333336</v>
      </c>
      <c r="J76" s="238">
        <v>54.407183333333336</v>
      </c>
      <c r="K76" s="238">
        <v>54.407183333333336</v>
      </c>
      <c r="L76" s="238">
        <v>54.407183333333336</v>
      </c>
      <c r="M76" s="238">
        <v>54.407183333333336</v>
      </c>
      <c r="N76" s="238">
        <v>54.407183333333336</v>
      </c>
      <c r="O76" s="238">
        <v>54.407183333333336</v>
      </c>
      <c r="P76" s="238">
        <v>54.407183333333336</v>
      </c>
      <c r="Q76" s="238">
        <v>54.407183333333336</v>
      </c>
      <c r="R76" s="238">
        <v>54.407183333333336</v>
      </c>
      <c r="S76" s="238">
        <v>54.407183333333336</v>
      </c>
      <c r="T76" s="238">
        <v>54.407183333333336</v>
      </c>
      <c r="U76" s="238">
        <v>54.407183333333336</v>
      </c>
      <c r="V76" s="238">
        <v>54.407183333333336</v>
      </c>
      <c r="W76" s="238">
        <v>54.407183333333336</v>
      </c>
      <c r="X76" s="238">
        <v>54.407183333333336</v>
      </c>
      <c r="Y76" s="238">
        <v>54.407183333333336</v>
      </c>
      <c r="Z76" s="238">
        <v>54.407183333333336</v>
      </c>
      <c r="AA76" s="238">
        <v>54.407183333333336</v>
      </c>
      <c r="AB76" s="238">
        <v>54.407183333333336</v>
      </c>
      <c r="AC76" s="238">
        <v>54.407183333333336</v>
      </c>
      <c r="AD76" s="238">
        <v>54.407183333333336</v>
      </c>
      <c r="AE76" s="238">
        <v>54.407183333333336</v>
      </c>
      <c r="AF76" s="238">
        <v>54.407183333333336</v>
      </c>
      <c r="AG76" s="238">
        <v>54.407183333333336</v>
      </c>
      <c r="AH76" s="238">
        <v>54.407183333333336</v>
      </c>
      <c r="AI76" s="238">
        <v>54.407183333333336</v>
      </c>
      <c r="AJ76" s="238">
        <v>54.407183333333336</v>
      </c>
      <c r="AK76" s="238">
        <v>54.407183333333336</v>
      </c>
      <c r="AL76" s="238">
        <v>54.407183333333336</v>
      </c>
      <c r="AM76" s="238">
        <v>54.407183333333336</v>
      </c>
      <c r="AN76" s="238">
        <v>54.407183333333336</v>
      </c>
      <c r="AO76" s="238">
        <v>54.407183333333336</v>
      </c>
      <c r="AP76" s="238">
        <v>54.407183333333336</v>
      </c>
      <c r="AQ76" s="238">
        <v>54.407183333333336</v>
      </c>
      <c r="AR76" s="238">
        <v>54.407183333333336</v>
      </c>
      <c r="AS76" s="238">
        <v>54.407183333333336</v>
      </c>
      <c r="AT76" s="238">
        <v>54.407183333333336</v>
      </c>
      <c r="AU76" s="238">
        <v>54.407183333333336</v>
      </c>
      <c r="AV76" s="238">
        <v>54.407183333333336</v>
      </c>
      <c r="AW76" s="238">
        <v>54.407183333333336</v>
      </c>
      <c r="AX76" s="238">
        <v>54.407183333333336</v>
      </c>
      <c r="AY76" s="238">
        <v>54.407183333333336</v>
      </c>
    </row>
    <row r="77" spans="1:51" x14ac:dyDescent="0.25">
      <c r="A77" s="239" t="s">
        <v>438</v>
      </c>
      <c r="B77" s="238">
        <v>0</v>
      </c>
      <c r="C77" s="238">
        <v>0</v>
      </c>
      <c r="D77" s="238">
        <v>0</v>
      </c>
      <c r="E77" s="238">
        <v>0</v>
      </c>
      <c r="F77" s="238">
        <v>0</v>
      </c>
      <c r="G77" s="238">
        <v>0</v>
      </c>
      <c r="H77" s="238">
        <v>0</v>
      </c>
      <c r="I77" s="238">
        <v>0</v>
      </c>
      <c r="J77" s="238">
        <v>0</v>
      </c>
      <c r="K77" s="238">
        <v>0</v>
      </c>
      <c r="L77" s="238">
        <v>0</v>
      </c>
      <c r="M77" s="238">
        <v>0</v>
      </c>
      <c r="N77" s="238">
        <v>0</v>
      </c>
      <c r="O77" s="238">
        <v>0</v>
      </c>
      <c r="P77" s="238">
        <v>0</v>
      </c>
      <c r="Q77" s="238">
        <v>0</v>
      </c>
      <c r="R77" s="238">
        <v>0</v>
      </c>
      <c r="S77" s="238">
        <v>0</v>
      </c>
      <c r="T77" s="238">
        <v>0</v>
      </c>
      <c r="U77" s="238">
        <v>0</v>
      </c>
      <c r="V77" s="238">
        <v>0</v>
      </c>
      <c r="W77" s="238">
        <v>0</v>
      </c>
      <c r="X77" s="238">
        <v>0</v>
      </c>
      <c r="Y77" s="238">
        <v>0</v>
      </c>
      <c r="Z77" s="238">
        <v>0</v>
      </c>
      <c r="AA77" s="238">
        <v>0</v>
      </c>
      <c r="AB77" s="238">
        <v>0</v>
      </c>
      <c r="AC77" s="238">
        <v>0</v>
      </c>
      <c r="AD77" s="238">
        <v>0</v>
      </c>
      <c r="AE77" s="238">
        <v>0</v>
      </c>
      <c r="AF77" s="238">
        <v>0</v>
      </c>
      <c r="AG77" s="238">
        <v>0</v>
      </c>
      <c r="AH77" s="238">
        <v>0</v>
      </c>
      <c r="AI77" s="238">
        <v>0</v>
      </c>
      <c r="AJ77" s="238">
        <v>0</v>
      </c>
      <c r="AK77" s="238">
        <v>0</v>
      </c>
      <c r="AL77" s="238">
        <v>0</v>
      </c>
      <c r="AM77" s="238">
        <v>0</v>
      </c>
      <c r="AN77" s="238">
        <v>0</v>
      </c>
      <c r="AO77" s="238">
        <v>0</v>
      </c>
      <c r="AP77" s="238">
        <v>0</v>
      </c>
      <c r="AQ77" s="238">
        <v>0</v>
      </c>
      <c r="AR77" s="238">
        <v>0</v>
      </c>
      <c r="AS77" s="238">
        <v>0</v>
      </c>
      <c r="AT77" s="238">
        <v>0</v>
      </c>
      <c r="AU77" s="238">
        <v>0</v>
      </c>
      <c r="AV77" s="238">
        <v>0</v>
      </c>
      <c r="AW77" s="238">
        <v>0</v>
      </c>
      <c r="AX77" s="238">
        <v>0</v>
      </c>
      <c r="AY77" s="238">
        <v>0</v>
      </c>
    </row>
    <row r="78" spans="1:51" x14ac:dyDescent="0.25">
      <c r="A78" s="239" t="s">
        <v>251</v>
      </c>
      <c r="B78" s="238">
        <v>-667128.00000000012</v>
      </c>
      <c r="C78" s="238">
        <v>4960.7690306745935</v>
      </c>
      <c r="D78" s="238">
        <v>-1399309.9200357297</v>
      </c>
      <c r="E78" s="238">
        <v>-1441410.5675348816</v>
      </c>
      <c r="F78" s="238">
        <v>-1484773.4427995333</v>
      </c>
      <c r="G78" s="238">
        <v>-1529437.5667681247</v>
      </c>
      <c r="H78" s="238">
        <v>-1575441.6082386179</v>
      </c>
      <c r="I78" s="238">
        <v>-1622825.769987626</v>
      </c>
      <c r="J78" s="238">
        <v>-1671631.4544013944</v>
      </c>
      <c r="K78" s="238">
        <v>-1721901.3040819578</v>
      </c>
      <c r="L78" s="238">
        <v>-1773679.2471104916</v>
      </c>
      <c r="M78" s="238">
        <v>-1827010.5242053196</v>
      </c>
      <c r="N78" s="238">
        <v>-1881798.3807152528</v>
      </c>
      <c r="O78" s="238">
        <v>-1938345.2125560567</v>
      </c>
      <c r="P78" s="238">
        <v>-1996588.446123112</v>
      </c>
      <c r="Q78" s="238">
        <v>-2056578.9736039117</v>
      </c>
      <c r="R78" s="238">
        <v>-2118369.2116897181</v>
      </c>
      <c r="S78" s="238">
        <v>-2182013.1513367705</v>
      </c>
      <c r="T78" s="238">
        <v>-2247566.4075275734</v>
      </c>
      <c r="U78" s="238">
        <v>-2315086.2599846274</v>
      </c>
      <c r="V78" s="238">
        <v>-2384631.7029316835</v>
      </c>
      <c r="W78" s="238">
        <v>-2456263.50390248</v>
      </c>
      <c r="X78" s="238">
        <v>-2529016.7004224956</v>
      </c>
      <c r="Y78" s="238">
        <v>-2604924.0207917839</v>
      </c>
      <c r="Z78" s="238">
        <v>-2683108.5563679263</v>
      </c>
      <c r="AA78" s="238">
        <v>-2763638.6280805245</v>
      </c>
      <c r="AB78" s="238">
        <v>-2846584.594738774</v>
      </c>
      <c r="AC78" s="238">
        <v>-2932018.9388844371</v>
      </c>
      <c r="AD78" s="238">
        <v>-3020016.307459116</v>
      </c>
      <c r="AE78" s="238">
        <v>-3110653.5931386799</v>
      </c>
      <c r="AF78" s="238">
        <v>-3204009.9975933656</v>
      </c>
      <c r="AG78" s="238">
        <v>-3300167.0902293324</v>
      </c>
      <c r="AH78" s="238">
        <v>-3399208.8895230889</v>
      </c>
      <c r="AI78" s="238">
        <v>-3501221.9398373961</v>
      </c>
      <c r="AJ78" s="238">
        <v>-3606295.3791998923</v>
      </c>
      <c r="AK78" s="238">
        <v>-3714521.016119048</v>
      </c>
      <c r="AL78" s="238">
        <v>-3825993.419955641</v>
      </c>
      <c r="AM78" s="238">
        <v>-3940809.9932201952</v>
      </c>
      <c r="AN78" s="238">
        <v>-4059071.0574258268</v>
      </c>
      <c r="AO78" s="238">
        <v>-4180879.9524971694</v>
      </c>
      <c r="AP78" s="238">
        <v>-4306343.1090675443</v>
      </c>
      <c r="AQ78" s="238">
        <v>-4435570.1569248885</v>
      </c>
      <c r="AR78" s="238">
        <v>-4568674.0153834075</v>
      </c>
      <c r="AS78" s="238">
        <v>-4705770.9836551547</v>
      </c>
      <c r="AT78" s="238">
        <v>-4846980.8583330661</v>
      </c>
      <c r="AU78" s="238">
        <v>-4992427.0237626582</v>
      </c>
      <c r="AV78" s="238">
        <v>-5142236.574043557</v>
      </c>
      <c r="AW78" s="238">
        <v>-5296540.4034012109</v>
      </c>
      <c r="AX78" s="238">
        <v>-5455473.3462628424</v>
      </c>
      <c r="AY78" s="238">
        <v>-5624112.7886402607</v>
      </c>
    </row>
    <row r="79" spans="1:51" x14ac:dyDescent="0.25">
      <c r="A79" s="239" t="s">
        <v>439</v>
      </c>
      <c r="B79" s="245">
        <v>0</v>
      </c>
      <c r="C79" s="245">
        <v>0</v>
      </c>
      <c r="D79" s="245">
        <v>0</v>
      </c>
      <c r="E79" s="245">
        <v>0</v>
      </c>
      <c r="F79" s="245">
        <v>0</v>
      </c>
      <c r="G79" s="245">
        <v>0</v>
      </c>
      <c r="H79" s="245">
        <v>0</v>
      </c>
      <c r="I79" s="245">
        <v>0</v>
      </c>
      <c r="J79" s="245">
        <v>0</v>
      </c>
      <c r="K79" s="245">
        <v>0</v>
      </c>
      <c r="L79" s="245">
        <v>0</v>
      </c>
      <c r="M79" s="245">
        <v>0</v>
      </c>
      <c r="N79" s="245">
        <v>0</v>
      </c>
      <c r="O79" s="245">
        <v>0</v>
      </c>
      <c r="P79" s="245">
        <v>0</v>
      </c>
      <c r="Q79" s="245">
        <v>0</v>
      </c>
      <c r="R79" s="245">
        <v>0</v>
      </c>
      <c r="S79" s="245">
        <v>0</v>
      </c>
      <c r="T79" s="245">
        <v>0</v>
      </c>
      <c r="U79" s="245">
        <v>0</v>
      </c>
      <c r="V79" s="245">
        <v>0</v>
      </c>
      <c r="W79" s="245">
        <v>0</v>
      </c>
      <c r="X79" s="245">
        <v>0</v>
      </c>
      <c r="Y79" s="245">
        <v>0</v>
      </c>
      <c r="Z79" s="245">
        <v>0</v>
      </c>
      <c r="AA79" s="245">
        <v>0</v>
      </c>
      <c r="AB79" s="245">
        <v>0</v>
      </c>
      <c r="AC79" s="245">
        <v>0</v>
      </c>
      <c r="AD79" s="245">
        <v>0</v>
      </c>
      <c r="AE79" s="245">
        <v>0</v>
      </c>
      <c r="AF79" s="245">
        <v>0</v>
      </c>
      <c r="AG79" s="245">
        <v>0</v>
      </c>
      <c r="AH79" s="245">
        <v>0</v>
      </c>
      <c r="AI79" s="245">
        <v>0</v>
      </c>
      <c r="AJ79" s="245">
        <v>0</v>
      </c>
      <c r="AK79" s="245">
        <v>0</v>
      </c>
      <c r="AL79" s="245">
        <v>0</v>
      </c>
      <c r="AM79" s="245">
        <v>0</v>
      </c>
      <c r="AN79" s="245">
        <v>0</v>
      </c>
      <c r="AO79" s="245">
        <v>0</v>
      </c>
      <c r="AP79" s="245">
        <v>0</v>
      </c>
      <c r="AQ79" s="245">
        <v>0</v>
      </c>
      <c r="AR79" s="245">
        <v>0</v>
      </c>
      <c r="AS79" s="245">
        <v>0</v>
      </c>
      <c r="AT79" s="245">
        <v>0</v>
      </c>
      <c r="AU79" s="245">
        <v>0</v>
      </c>
      <c r="AV79" s="245">
        <v>0</v>
      </c>
      <c r="AW79" s="245">
        <v>0</v>
      </c>
      <c r="AX79" s="245">
        <v>0</v>
      </c>
      <c r="AY79" s="245">
        <v>0</v>
      </c>
    </row>
    <row r="80" spans="1:51" x14ac:dyDescent="0.25">
      <c r="A80" s="239" t="s">
        <v>440</v>
      </c>
      <c r="B80" s="238">
        <v>0</v>
      </c>
      <c r="C80" s="238">
        <v>0</v>
      </c>
      <c r="D80" s="238">
        <v>0</v>
      </c>
      <c r="E80" s="238">
        <v>0</v>
      </c>
      <c r="F80" s="238">
        <v>0</v>
      </c>
      <c r="G80" s="238">
        <v>0</v>
      </c>
      <c r="H80" s="238">
        <v>0</v>
      </c>
      <c r="I80" s="238">
        <v>0</v>
      </c>
      <c r="J80" s="238">
        <v>0</v>
      </c>
      <c r="K80" s="238">
        <v>0</v>
      </c>
      <c r="L80" s="238">
        <v>0</v>
      </c>
      <c r="M80" s="238">
        <v>0</v>
      </c>
      <c r="N80" s="238">
        <v>0</v>
      </c>
      <c r="O80" s="238">
        <v>0</v>
      </c>
      <c r="P80" s="238">
        <v>0</v>
      </c>
      <c r="Q80" s="238">
        <v>0</v>
      </c>
      <c r="R80" s="238">
        <v>0</v>
      </c>
      <c r="S80" s="238">
        <v>0</v>
      </c>
      <c r="T80" s="238">
        <v>0</v>
      </c>
      <c r="U80" s="238">
        <v>0</v>
      </c>
      <c r="V80" s="238">
        <v>0</v>
      </c>
      <c r="W80" s="238">
        <v>0</v>
      </c>
      <c r="X80" s="238">
        <v>0</v>
      </c>
      <c r="Y80" s="238">
        <v>0</v>
      </c>
      <c r="Z80" s="238">
        <v>0</v>
      </c>
      <c r="AA80" s="238">
        <v>0</v>
      </c>
      <c r="AB80" s="238">
        <v>0</v>
      </c>
      <c r="AC80" s="238">
        <v>0</v>
      </c>
      <c r="AD80" s="238">
        <v>0</v>
      </c>
      <c r="AE80" s="238">
        <v>0</v>
      </c>
      <c r="AF80" s="238">
        <v>0</v>
      </c>
      <c r="AG80" s="238">
        <v>0</v>
      </c>
      <c r="AH80" s="238">
        <v>0</v>
      </c>
      <c r="AI80" s="238">
        <v>0</v>
      </c>
      <c r="AJ80" s="238">
        <v>0</v>
      </c>
      <c r="AK80" s="238">
        <v>0</v>
      </c>
      <c r="AL80" s="238">
        <v>0</v>
      </c>
      <c r="AM80" s="238">
        <v>0</v>
      </c>
      <c r="AN80" s="238">
        <v>0</v>
      </c>
      <c r="AO80" s="238">
        <v>0</v>
      </c>
      <c r="AP80" s="238">
        <v>0</v>
      </c>
      <c r="AQ80" s="238">
        <v>0</v>
      </c>
      <c r="AR80" s="238">
        <v>0</v>
      </c>
      <c r="AS80" s="238">
        <v>0</v>
      </c>
      <c r="AT80" s="238">
        <v>0</v>
      </c>
      <c r="AU80" s="238">
        <v>0</v>
      </c>
      <c r="AV80" s="238">
        <v>0</v>
      </c>
      <c r="AW80" s="238">
        <v>0</v>
      </c>
      <c r="AX80" s="238">
        <v>0</v>
      </c>
      <c r="AY80" s="238">
        <v>0</v>
      </c>
    </row>
    <row r="81" spans="1:51" x14ac:dyDescent="0.25">
      <c r="A81" s="239" t="s">
        <v>250</v>
      </c>
      <c r="B81" s="238">
        <v>-2611.5448000000001</v>
      </c>
      <c r="C81" s="238">
        <v>0</v>
      </c>
      <c r="D81" s="238">
        <v>0</v>
      </c>
      <c r="E81" s="238">
        <v>0</v>
      </c>
      <c r="F81" s="238">
        <v>0</v>
      </c>
      <c r="G81" s="238">
        <v>0</v>
      </c>
      <c r="H81" s="238">
        <v>0</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row>
    <row r="82" spans="1:51" x14ac:dyDescent="0.25">
      <c r="A82" s="239" t="s">
        <v>441</v>
      </c>
      <c r="B82" s="238">
        <v>0</v>
      </c>
      <c r="C82" s="238">
        <v>0</v>
      </c>
      <c r="D82" s="238">
        <v>0</v>
      </c>
      <c r="E82" s="238">
        <v>0</v>
      </c>
      <c r="F82" s="238">
        <v>0</v>
      </c>
      <c r="G82" s="238">
        <v>0</v>
      </c>
      <c r="H82" s="238">
        <v>0</v>
      </c>
      <c r="I82" s="238">
        <v>0</v>
      </c>
      <c r="J82" s="238">
        <v>0</v>
      </c>
      <c r="K82" s="238">
        <v>0</v>
      </c>
      <c r="L82" s="238">
        <v>0</v>
      </c>
      <c r="M82" s="238">
        <v>0</v>
      </c>
      <c r="N82" s="238">
        <v>0</v>
      </c>
      <c r="O82" s="238">
        <v>0</v>
      </c>
      <c r="P82" s="238">
        <v>0</v>
      </c>
      <c r="Q82" s="238">
        <v>0</v>
      </c>
      <c r="R82" s="238">
        <v>0</v>
      </c>
      <c r="S82" s="238">
        <v>0</v>
      </c>
      <c r="T82" s="238">
        <v>0</v>
      </c>
      <c r="U82" s="238">
        <v>0</v>
      </c>
      <c r="V82" s="238">
        <v>0</v>
      </c>
      <c r="W82" s="238">
        <v>0</v>
      </c>
      <c r="X82" s="238">
        <v>0</v>
      </c>
      <c r="Y82" s="238">
        <v>0</v>
      </c>
      <c r="Z82" s="238">
        <v>0</v>
      </c>
      <c r="AA82" s="238">
        <v>0</v>
      </c>
      <c r="AB82" s="238">
        <v>0</v>
      </c>
      <c r="AC82" s="238">
        <v>0</v>
      </c>
      <c r="AD82" s="238">
        <v>0</v>
      </c>
      <c r="AE82" s="238">
        <v>0</v>
      </c>
      <c r="AF82" s="238">
        <v>0</v>
      </c>
      <c r="AG82" s="238">
        <v>0</v>
      </c>
      <c r="AH82" s="238">
        <v>0</v>
      </c>
      <c r="AI82" s="238">
        <v>0</v>
      </c>
      <c r="AJ82" s="238">
        <v>0</v>
      </c>
      <c r="AK82" s="238">
        <v>0</v>
      </c>
      <c r="AL82" s="238">
        <v>0</v>
      </c>
      <c r="AM82" s="238">
        <v>0</v>
      </c>
      <c r="AN82" s="238">
        <v>0</v>
      </c>
      <c r="AO82" s="238">
        <v>0</v>
      </c>
      <c r="AP82" s="238">
        <v>0</v>
      </c>
      <c r="AQ82" s="238">
        <v>0</v>
      </c>
      <c r="AR82" s="238">
        <v>0</v>
      </c>
      <c r="AS82" s="238">
        <v>0</v>
      </c>
      <c r="AT82" s="238">
        <v>0</v>
      </c>
      <c r="AU82" s="238">
        <v>0</v>
      </c>
      <c r="AV82" s="238">
        <v>0</v>
      </c>
      <c r="AW82" s="238">
        <v>0</v>
      </c>
      <c r="AX82" s="238">
        <v>0</v>
      </c>
      <c r="AY82" s="238">
        <v>0</v>
      </c>
    </row>
    <row r="83" spans="1:51" x14ac:dyDescent="0.25">
      <c r="A83" s="246" t="s">
        <v>249</v>
      </c>
      <c r="B83" s="237">
        <v>2665900.4552000007</v>
      </c>
      <c r="C83" s="237">
        <v>-19788.668939364921</v>
      </c>
      <c r="D83" s="237">
        <v>5597294.087326251</v>
      </c>
      <c r="E83" s="237">
        <v>5765696.6773228589</v>
      </c>
      <c r="F83" s="237">
        <v>5939148.1783814654</v>
      </c>
      <c r="G83" s="237">
        <v>6117804.6742558321</v>
      </c>
      <c r="H83" s="237">
        <v>6301820.8401378049</v>
      </c>
      <c r="I83" s="237">
        <v>6491357.4871338382</v>
      </c>
      <c r="J83" s="237">
        <v>6686580.2247889116</v>
      </c>
      <c r="K83" s="237">
        <v>6887659.6235111654</v>
      </c>
      <c r="L83" s="237">
        <v>7094771.395625297</v>
      </c>
      <c r="M83" s="237">
        <v>7308096.5040046126</v>
      </c>
      <c r="N83" s="237">
        <v>7527247.9300443474</v>
      </c>
      <c r="O83" s="237">
        <v>7753435.2574075591</v>
      </c>
      <c r="P83" s="237">
        <v>7986408.1916757748</v>
      </c>
      <c r="Q83" s="237">
        <v>8226370.3015989885</v>
      </c>
      <c r="R83" s="237">
        <v>8473531.2539422009</v>
      </c>
      <c r="S83" s="237">
        <v>8728107.0125304125</v>
      </c>
      <c r="T83" s="237">
        <v>8990320.0372936297</v>
      </c>
      <c r="U83" s="237">
        <v>9260399.44712184</v>
      </c>
      <c r="V83" s="237">
        <v>9538581.2189100515</v>
      </c>
      <c r="W83" s="237">
        <v>9825108.4227932729</v>
      </c>
      <c r="X83" s="237">
        <v>10116121.208873332</v>
      </c>
      <c r="Y83" s="237">
        <v>10419750.490350461</v>
      </c>
      <c r="Z83" s="237">
        <v>10732488.632655036</v>
      </c>
      <c r="AA83" s="237">
        <v>11054608.919505451</v>
      </c>
      <c r="AB83" s="237">
        <v>11386392.786138423</v>
      </c>
      <c r="AC83" s="237">
        <v>11728130.162721073</v>
      </c>
      <c r="AD83" s="237">
        <v>12080119.637019811</v>
      </c>
      <c r="AE83" s="237">
        <v>12442668.779738065</v>
      </c>
      <c r="AF83" s="237">
        <v>12816094.397556795</v>
      </c>
      <c r="AG83" s="237">
        <v>13200722.768100644</v>
      </c>
      <c r="AH83" s="237">
        <v>13596889.965275705</v>
      </c>
      <c r="AI83" s="237">
        <v>14004942.166532915</v>
      </c>
      <c r="AJ83" s="237">
        <v>14425235.923982933</v>
      </c>
      <c r="AK83" s="237">
        <v>14858138.471659493</v>
      </c>
      <c r="AL83" s="237">
        <v>15304028.087005917</v>
      </c>
      <c r="AM83" s="237">
        <v>15763294.380064085</v>
      </c>
      <c r="AN83" s="237">
        <v>16236338.636886667</v>
      </c>
      <c r="AO83" s="237">
        <v>16723574.217172042</v>
      </c>
      <c r="AP83" s="237">
        <v>17225426.843453482</v>
      </c>
      <c r="AQ83" s="237">
        <v>17742335.034882855</v>
      </c>
      <c r="AR83" s="237">
        <v>18274750.468716953</v>
      </c>
      <c r="AS83" s="237">
        <v>18823138.34180392</v>
      </c>
      <c r="AT83" s="237">
        <v>19387977.840515625</v>
      </c>
      <c r="AU83" s="237">
        <v>19969762.502233956</v>
      </c>
      <c r="AV83" s="237">
        <v>20569000.703357566</v>
      </c>
      <c r="AW83" s="237">
        <v>21186216.020788234</v>
      </c>
      <c r="AX83" s="237">
        <v>21821947.792234715</v>
      </c>
      <c r="AY83" s="237">
        <v>22496505.561744373</v>
      </c>
    </row>
    <row r="84" spans="1:51" x14ac:dyDescent="0.25">
      <c r="A84" s="246" t="s">
        <v>466</v>
      </c>
      <c r="B84" s="237">
        <v>2665900.4552000007</v>
      </c>
      <c r="C84" s="237">
        <v>2646111.7862606356</v>
      </c>
      <c r="D84" s="237">
        <v>8243405.8735868866</v>
      </c>
      <c r="E84" s="237">
        <v>14009102.550909746</v>
      </c>
      <c r="F84" s="237">
        <v>19948250.729291212</v>
      </c>
      <c r="G84" s="237">
        <v>26066055.403547045</v>
      </c>
      <c r="H84" s="237">
        <v>32367876.243684851</v>
      </c>
      <c r="I84" s="237">
        <v>38859233.730818689</v>
      </c>
      <c r="J84" s="237">
        <v>45545813.955607601</v>
      </c>
      <c r="K84" s="237">
        <v>52433473.579118766</v>
      </c>
      <c r="L84" s="237">
        <v>59528244.974744067</v>
      </c>
      <c r="M84" s="237">
        <v>66836341.478748679</v>
      </c>
      <c r="N84" s="237">
        <v>74363589.408793032</v>
      </c>
      <c r="O84" s="237">
        <v>82117024.666200593</v>
      </c>
      <c r="P84" s="237">
        <v>90103432.85787636</v>
      </c>
      <c r="Q84" s="237">
        <v>98329803.159475356</v>
      </c>
      <c r="R84" s="237">
        <v>106803334.41341756</v>
      </c>
      <c r="S84" s="237">
        <v>115531441.42594798</v>
      </c>
      <c r="T84" s="237">
        <v>124521761.46324161</v>
      </c>
      <c r="U84" s="237">
        <v>133782160.91036345</v>
      </c>
      <c r="V84" s="237">
        <v>143320742.1292735</v>
      </c>
      <c r="W84" s="237">
        <v>153145850.55206677</v>
      </c>
      <c r="X84" s="237">
        <v>163261971.7609401</v>
      </c>
      <c r="Y84" s="237">
        <v>173681722.25129056</v>
      </c>
      <c r="Z84" s="237">
        <v>184414210.88394558</v>
      </c>
      <c r="AA84" s="237">
        <v>195468819.80345103</v>
      </c>
      <c r="AB84" s="237">
        <v>206855212.58958945</v>
      </c>
      <c r="AC84" s="237">
        <v>218583342.75231051</v>
      </c>
      <c r="AD84" s="237">
        <v>230663462.38933033</v>
      </c>
      <c r="AE84" s="237">
        <v>243106131.1690684</v>
      </c>
      <c r="AF84" s="237">
        <v>255922225.56662518</v>
      </c>
      <c r="AG84" s="237">
        <v>269122948.3347258</v>
      </c>
      <c r="AH84" s="237">
        <v>282719838.3000015</v>
      </c>
      <c r="AI84" s="237">
        <v>296724780.46653444</v>
      </c>
      <c r="AJ84" s="237">
        <v>311150016.39051735</v>
      </c>
      <c r="AK84" s="237">
        <v>326008154.86217684</v>
      </c>
      <c r="AL84" s="237">
        <v>341312182.94918275</v>
      </c>
      <c r="AM84" s="237">
        <v>357075477.32924682</v>
      </c>
      <c r="AN84" s="237">
        <v>373311815.96613348</v>
      </c>
      <c r="AO84" s="237">
        <v>390035390.1833055</v>
      </c>
      <c r="AP84" s="237">
        <v>407260817.02675897</v>
      </c>
      <c r="AQ84" s="237">
        <v>425003152.06164181</v>
      </c>
      <c r="AR84" s="237">
        <v>443277902.53035879</v>
      </c>
      <c r="AS84" s="237">
        <v>462101040.8721627</v>
      </c>
      <c r="AT84" s="237">
        <v>481489018.71267831</v>
      </c>
      <c r="AU84" s="237">
        <v>501458781.2149123</v>
      </c>
      <c r="AV84" s="237">
        <v>522027781.91826987</v>
      </c>
      <c r="AW84" s="237">
        <v>543213997.93905807</v>
      </c>
      <c r="AX84" s="237">
        <v>565035945.73129272</v>
      </c>
      <c r="AY84" s="237">
        <v>587532451.29303706</v>
      </c>
    </row>
    <row r="85" spans="1:51" x14ac:dyDescent="0.25">
      <c r="A85" s="247" t="s">
        <v>248</v>
      </c>
      <c r="B85" s="248">
        <v>1</v>
      </c>
      <c r="C85" s="248">
        <v>0.88105726872246692</v>
      </c>
      <c r="D85" s="248">
        <v>0.77626191076869333</v>
      </c>
      <c r="E85" s="248">
        <v>0.68393119891514842</v>
      </c>
      <c r="F85" s="248">
        <v>0.60258255411026285</v>
      </c>
      <c r="G85" s="248">
        <v>0.53090973930419638</v>
      </c>
      <c r="H85" s="248">
        <v>0.4677618848495122</v>
      </c>
      <c r="I85" s="248">
        <v>0.41212500867798435</v>
      </c>
      <c r="J85" s="248">
        <v>0.3631057345180479</v>
      </c>
      <c r="K85" s="248">
        <v>0.31991694671193649</v>
      </c>
      <c r="L85" s="248">
        <v>0.28186515128804979</v>
      </c>
      <c r="M85" s="248">
        <v>0.24833934034189409</v>
      </c>
      <c r="N85" s="248">
        <v>0.21880118091796832</v>
      </c>
      <c r="O85" s="248">
        <v>0.19277637085283555</v>
      </c>
      <c r="P85" s="248">
        <v>0.16984702277782865</v>
      </c>
      <c r="Q85" s="248">
        <v>0.14964495398927638</v>
      </c>
      <c r="R85" s="248">
        <v>0.13184577443989109</v>
      </c>
      <c r="S85" s="248">
        <v>0.11616367792060887</v>
      </c>
      <c r="T85" s="248">
        <v>0.102346852793488</v>
      </c>
      <c r="U85" s="248">
        <v>9.0173438584570942E-2</v>
      </c>
      <c r="V85" s="248">
        <v>7.9447963510635183E-2</v>
      </c>
      <c r="W85" s="248">
        <v>6.999820573624245E-2</v>
      </c>
      <c r="X85" s="248">
        <v>6.1672427961447097E-2</v>
      </c>
      <c r="Y85" s="248">
        <v>5.4336940935195678E-2</v>
      </c>
      <c r="Z85" s="248">
        <v>4.7873956771097514E-2</v>
      </c>
      <c r="AA85" s="248">
        <v>4.2179697595680632E-2</v>
      </c>
      <c r="AB85" s="248">
        <v>3.7162729159189986E-2</v>
      </c>
      <c r="AC85" s="248">
        <v>3.2742492651268711E-2</v>
      </c>
      <c r="AD85" s="248">
        <v>2.8848011146492256E-2</v>
      </c>
      <c r="AE85" s="248">
        <v>2.5416749908803746E-2</v>
      </c>
      <c r="AF85" s="248">
        <v>2.239361225445264E-2</v>
      </c>
      <c r="AG85" s="248">
        <v>1.9730054849738013E-2</v>
      </c>
      <c r="AH85" s="248">
        <v>1.7383308237654636E-2</v>
      </c>
      <c r="AI85" s="248">
        <v>1.5315690077228756E-2</v>
      </c>
      <c r="AJ85" s="248">
        <v>1.3494000068042956E-2</v>
      </c>
      <c r="AK85" s="248">
        <v>1.1888986844090711E-2</v>
      </c>
      <c r="AL85" s="248">
        <v>1.0474878276731903E-2</v>
      </c>
      <c r="AM85" s="248">
        <v>9.228967644697713E-3</v>
      </c>
      <c r="AN85" s="248">
        <v>8.1312490261653842E-3</v>
      </c>
      <c r="AO85" s="248">
        <v>7.1640960582954934E-3</v>
      </c>
      <c r="AP85" s="248">
        <v>6.3119789059872195E-3</v>
      </c>
      <c r="AQ85" s="248">
        <v>5.5612148951429243E-3</v>
      </c>
      <c r="AR85" s="248">
        <v>4.8997488062933253E-3</v>
      </c>
      <c r="AS85" s="248">
        <v>4.3169593006989653E-3</v>
      </c>
      <c r="AT85" s="248">
        <v>3.8034883706598811E-3</v>
      </c>
      <c r="AU85" s="248">
        <v>3.3510910754712612E-3</v>
      </c>
      <c r="AV85" s="248">
        <v>2.9525031501949437E-3</v>
      </c>
      <c r="AW85" s="248">
        <v>2.6013243614052368E-3</v>
      </c>
      <c r="AX85" s="248">
        <v>2.2919157369209139E-3</v>
      </c>
      <c r="AY85" s="248">
        <v>2.0193090193135802E-3</v>
      </c>
    </row>
    <row r="86" spans="1:51" x14ac:dyDescent="0.25">
      <c r="A86" s="249" t="s">
        <v>467</v>
      </c>
      <c r="B86" s="250">
        <v>2665900.4552000007</v>
      </c>
      <c r="C86" s="250">
        <v>-17434.950607369974</v>
      </c>
      <c r="D86" s="250">
        <v>4344966.2033621846</v>
      </c>
      <c r="E86" s="250">
        <v>3943339.8411025107</v>
      </c>
      <c r="F86" s="250">
        <v>3578827.0785684185</v>
      </c>
      <c r="G86" s="250">
        <v>3248002.0847231578</v>
      </c>
      <c r="H86" s="250">
        <v>2947751.5941667962</v>
      </c>
      <c r="I86" s="250">
        <v>2675250.7607169319</v>
      </c>
      <c r="J86" s="250">
        <v>2427935.6239358317</v>
      </c>
      <c r="K86" s="250">
        <v>2203479.036744778</v>
      </c>
      <c r="L86" s="250">
        <v>1999768.8127820524</v>
      </c>
      <c r="M86" s="250">
        <v>1814887.8649594078</v>
      </c>
      <c r="N86" s="250">
        <v>1646970.7361560359</v>
      </c>
      <c r="O86" s="250">
        <v>1494679.11056545</v>
      </c>
      <c r="P86" s="250">
        <v>1356467.6540445925</v>
      </c>
      <c r="Q86" s="250">
        <v>1231034.8052815304</v>
      </c>
      <c r="R86" s="250">
        <v>1117199.2904166309</v>
      </c>
      <c r="S86" s="250">
        <v>1013889.0118601905</v>
      </c>
      <c r="T86" s="250">
        <v>920130.96142323664</v>
      </c>
      <c r="U86" s="250">
        <v>835042.06081363594</v>
      </c>
      <c r="V86" s="250">
        <v>757820.85262319585</v>
      </c>
      <c r="W86" s="250">
        <v>687739.9607595721</v>
      </c>
      <c r="X86" s="250">
        <v>623885.75650350761</v>
      </c>
      <c r="Y86" s="250">
        <v>566177.36695364921</v>
      </c>
      <c r="Z86" s="250">
        <v>513806.69684602268</v>
      </c>
      <c r="AA86" s="250">
        <v>466280.06126325374</v>
      </c>
      <c r="AB86" s="250">
        <v>423149.4312114169</v>
      </c>
      <c r="AC86" s="250">
        <v>384008.21566601767</v>
      </c>
      <c r="AD86" s="250">
        <v>348487.42593970749</v>
      </c>
      <c r="AE86" s="250">
        <v>316252.20057268266</v>
      </c>
      <c r="AF86" s="250">
        <v>286998.64855534968</v>
      </c>
      <c r="AG86" s="250">
        <v>260450.98427081111</v>
      </c>
      <c r="AH86" s="250">
        <v>236358.9293398608</v>
      </c>
      <c r="AI86" s="250">
        <v>214495.35377213077</v>
      </c>
      <c r="AJ86" s="250">
        <v>194654.13453976138</v>
      </c>
      <c r="AK86" s="250">
        <v>176648.21281723777</v>
      </c>
      <c r="AL86" s="250">
        <v>160307.83135507317</v>
      </c>
      <c r="AM86" s="250">
        <v>145478.93380745675</v>
      </c>
      <c r="AN86" s="250">
        <v>132021.7127296761</v>
      </c>
      <c r="AO86" s="250">
        <v>119809.29212985437</v>
      </c>
      <c r="AP86" s="250">
        <v>108726.53088250439</v>
      </c>
      <c r="AQ86" s="250">
        <v>98668.937870606693</v>
      </c>
      <c r="AR86" s="250">
        <v>89541.686794404275</v>
      </c>
      <c r="AS86" s="250">
        <v>81258.722132993731</v>
      </c>
      <c r="AT86" s="250">
        <v>73741.948247012653</v>
      </c>
      <c r="AU86" s="250">
        <v>66920.492900516852</v>
      </c>
      <c r="AV86" s="250">
        <v>60730.039373025225</v>
      </c>
      <c r="AW86" s="250">
        <v>55112.219860870347</v>
      </c>
      <c r="AX86" s="250">
        <v>50014.065555289337</v>
      </c>
      <c r="AY86" s="250">
        <v>45427.396583868533</v>
      </c>
    </row>
    <row r="87" spans="1:51" x14ac:dyDescent="0.25">
      <c r="A87" s="249" t="s">
        <v>468</v>
      </c>
      <c r="B87" s="250">
        <v>2665900.4552000007</v>
      </c>
      <c r="C87" s="250">
        <v>2648465.5045926305</v>
      </c>
      <c r="D87" s="250">
        <v>6993431.7079548147</v>
      </c>
      <c r="E87" s="250">
        <v>10936771.549057325</v>
      </c>
      <c r="F87" s="250">
        <v>14515598.627625745</v>
      </c>
      <c r="G87" s="250">
        <v>17763600.712348901</v>
      </c>
      <c r="H87" s="250">
        <v>20711352.306515697</v>
      </c>
      <c r="I87" s="250">
        <v>23386603.067232631</v>
      </c>
      <c r="J87" s="250">
        <v>25814538.691168465</v>
      </c>
      <c r="K87" s="250">
        <v>28018017.727913242</v>
      </c>
      <c r="L87" s="250">
        <v>30017786.540695295</v>
      </c>
      <c r="M87" s="250">
        <v>31832674.405654702</v>
      </c>
      <c r="N87" s="250">
        <v>33479645.141810738</v>
      </c>
      <c r="O87" s="250">
        <v>34974324.252376184</v>
      </c>
      <c r="P87" s="250">
        <v>36330791.906420775</v>
      </c>
      <c r="Q87" s="250">
        <v>37561826.711702302</v>
      </c>
      <c r="R87" s="250">
        <v>38679026.00211893</v>
      </c>
      <c r="S87" s="250">
        <v>39692915.013979122</v>
      </c>
      <c r="T87" s="250">
        <v>40613045.975402355</v>
      </c>
      <c r="U87" s="250">
        <v>41448088.036215991</v>
      </c>
      <c r="V87" s="250">
        <v>42205908.888839185</v>
      </c>
      <c r="W87" s="250">
        <v>42893648.849598758</v>
      </c>
      <c r="X87" s="250">
        <v>43517534.606102265</v>
      </c>
      <c r="Y87" s="250">
        <v>44083711.973055914</v>
      </c>
      <c r="Z87" s="250">
        <v>44597518.669901937</v>
      </c>
      <c r="AA87" s="250">
        <v>45063798.731165193</v>
      </c>
      <c r="AB87" s="250">
        <v>45486948.162376612</v>
      </c>
      <c r="AC87" s="250">
        <v>45870956.378042631</v>
      </c>
      <c r="AD87" s="250">
        <v>46219443.80398234</v>
      </c>
      <c r="AE87" s="250">
        <v>46535696.004555024</v>
      </c>
      <c r="AF87" s="250">
        <v>46822694.653110377</v>
      </c>
      <c r="AG87" s="250">
        <v>47083145.637381189</v>
      </c>
      <c r="AH87" s="250">
        <v>47319504.566721052</v>
      </c>
      <c r="AI87" s="250">
        <v>47533999.920493186</v>
      </c>
      <c r="AJ87" s="250">
        <v>47728654.055032946</v>
      </c>
      <c r="AK87" s="250">
        <v>47905302.267850183</v>
      </c>
      <c r="AL87" s="250">
        <v>48065610.099205256</v>
      </c>
      <c r="AM87" s="250">
        <v>48211089.033012711</v>
      </c>
      <c r="AN87" s="250">
        <v>48343110.745742388</v>
      </c>
      <c r="AO87" s="250">
        <v>48462920.03787224</v>
      </c>
      <c r="AP87" s="250">
        <v>48571646.568754748</v>
      </c>
      <c r="AQ87" s="250">
        <v>48670315.506625354</v>
      </c>
      <c r="AR87" s="250">
        <v>48759857.193419762</v>
      </c>
      <c r="AS87" s="250">
        <v>48841115.915552758</v>
      </c>
      <c r="AT87" s="250">
        <v>48914857.863799773</v>
      </c>
      <c r="AU87" s="250">
        <v>48981778.356700294</v>
      </c>
      <c r="AV87" s="250">
        <v>49042508.396073319</v>
      </c>
      <c r="AW87" s="250">
        <v>49097620.615934186</v>
      </c>
      <c r="AX87" s="250">
        <v>49147634.681489475</v>
      </c>
      <c r="AY87" s="250">
        <v>49193062.078073345</v>
      </c>
    </row>
    <row r="88" spans="1:51" x14ac:dyDescent="0.25">
      <c r="A88" s="249" t="s">
        <v>469</v>
      </c>
      <c r="B88" s="251">
        <v>0</v>
      </c>
      <c r="C88" s="251">
        <v>0</v>
      </c>
      <c r="D88" s="251">
        <v>0</v>
      </c>
      <c r="E88" s="251">
        <v>0</v>
      </c>
      <c r="F88" s="251">
        <v>0</v>
      </c>
      <c r="G88" s="251">
        <v>0</v>
      </c>
      <c r="H88" s="251">
        <v>0</v>
      </c>
      <c r="I88" s="251">
        <v>0</v>
      </c>
      <c r="J88" s="251">
        <v>0</v>
      </c>
      <c r="K88" s="251">
        <v>0</v>
      </c>
      <c r="L88" s="251">
        <v>0</v>
      </c>
      <c r="M88" s="251">
        <v>0</v>
      </c>
      <c r="N88" s="251">
        <v>0</v>
      </c>
      <c r="O88" s="251">
        <v>0</v>
      </c>
      <c r="P88" s="251">
        <v>0</v>
      </c>
      <c r="Q88" s="251">
        <v>0</v>
      </c>
      <c r="R88" s="251">
        <v>0</v>
      </c>
      <c r="S88" s="251">
        <v>0</v>
      </c>
      <c r="T88" s="251">
        <v>0</v>
      </c>
      <c r="U88" s="251">
        <v>0</v>
      </c>
      <c r="V88" s="251">
        <v>0</v>
      </c>
      <c r="W88" s="251">
        <v>0</v>
      </c>
      <c r="X88" s="251">
        <v>0</v>
      </c>
      <c r="Y88" s="251">
        <v>0</v>
      </c>
      <c r="Z88" s="251">
        <v>0</v>
      </c>
      <c r="AA88" s="251">
        <v>0</v>
      </c>
      <c r="AB88" s="251">
        <v>0</v>
      </c>
      <c r="AC88" s="251">
        <v>0</v>
      </c>
      <c r="AD88" s="251">
        <v>0</v>
      </c>
      <c r="AE88" s="251">
        <v>0</v>
      </c>
      <c r="AF88" s="251">
        <v>0</v>
      </c>
      <c r="AG88" s="251">
        <v>0</v>
      </c>
      <c r="AH88" s="251">
        <v>0</v>
      </c>
      <c r="AI88" s="251">
        <v>0</v>
      </c>
      <c r="AJ88" s="251">
        <v>0</v>
      </c>
      <c r="AK88" s="251">
        <v>0</v>
      </c>
      <c r="AL88" s="251">
        <v>0</v>
      </c>
      <c r="AM88" s="251">
        <v>0</v>
      </c>
      <c r="AN88" s="251">
        <v>0</v>
      </c>
      <c r="AO88" s="251">
        <v>0</v>
      </c>
      <c r="AP88" s="251">
        <v>0</v>
      </c>
      <c r="AQ88" s="251">
        <v>0</v>
      </c>
      <c r="AR88" s="251">
        <v>0</v>
      </c>
      <c r="AS88" s="251">
        <v>0</v>
      </c>
      <c r="AT88" s="251">
        <v>0</v>
      </c>
      <c r="AU88" s="251">
        <v>0</v>
      </c>
      <c r="AV88" s="251">
        <v>0</v>
      </c>
      <c r="AW88" s="251">
        <v>0</v>
      </c>
      <c r="AX88" s="251">
        <v>0</v>
      </c>
      <c r="AY88" s="251">
        <v>0</v>
      </c>
    </row>
    <row r="89" spans="1:51" x14ac:dyDescent="0.25">
      <c r="A89" s="249" t="s">
        <v>470</v>
      </c>
      <c r="B89" s="252">
        <v>0</v>
      </c>
      <c r="C89" s="252">
        <v>0</v>
      </c>
      <c r="D89" s="252">
        <v>0</v>
      </c>
      <c r="E89" s="252">
        <v>0</v>
      </c>
      <c r="F89" s="252">
        <v>0</v>
      </c>
      <c r="G89" s="252">
        <v>0</v>
      </c>
      <c r="H89" s="252">
        <v>0</v>
      </c>
      <c r="I89" s="252">
        <v>0</v>
      </c>
      <c r="J89" s="252">
        <v>0</v>
      </c>
      <c r="K89" s="252">
        <v>0</v>
      </c>
      <c r="L89" s="252">
        <v>0</v>
      </c>
      <c r="M89" s="252">
        <v>0</v>
      </c>
      <c r="N89" s="252">
        <v>0</v>
      </c>
      <c r="O89" s="252">
        <v>0</v>
      </c>
      <c r="P89" s="252">
        <v>0</v>
      </c>
      <c r="Q89" s="252">
        <v>0</v>
      </c>
      <c r="R89" s="252">
        <v>0</v>
      </c>
      <c r="S89" s="252">
        <v>0</v>
      </c>
      <c r="T89" s="252">
        <v>0</v>
      </c>
      <c r="U89" s="252">
        <v>0</v>
      </c>
      <c r="V89" s="252">
        <v>0</v>
      </c>
      <c r="W89" s="252">
        <v>0</v>
      </c>
      <c r="X89" s="252">
        <v>0</v>
      </c>
      <c r="Y89" s="252">
        <v>0</v>
      </c>
      <c r="Z89" s="252">
        <v>0</v>
      </c>
      <c r="AA89" s="252">
        <v>0</v>
      </c>
      <c r="AB89" s="252">
        <v>0</v>
      </c>
      <c r="AC89" s="252">
        <v>0</v>
      </c>
      <c r="AD89" s="252">
        <v>0</v>
      </c>
      <c r="AE89" s="252">
        <v>0</v>
      </c>
      <c r="AF89" s="252">
        <v>0</v>
      </c>
      <c r="AG89" s="252">
        <v>0</v>
      </c>
      <c r="AH89" s="252">
        <v>0</v>
      </c>
      <c r="AI89" s="252">
        <v>0</v>
      </c>
      <c r="AJ89" s="252">
        <v>0</v>
      </c>
      <c r="AK89" s="252">
        <v>0</v>
      </c>
      <c r="AL89" s="252">
        <v>0</v>
      </c>
      <c r="AM89" s="252">
        <v>0</v>
      </c>
      <c r="AN89" s="252">
        <v>0</v>
      </c>
      <c r="AO89" s="252">
        <v>0</v>
      </c>
      <c r="AP89" s="252">
        <v>0</v>
      </c>
      <c r="AQ89" s="252">
        <v>0</v>
      </c>
      <c r="AR89" s="252">
        <v>0</v>
      </c>
      <c r="AS89" s="252">
        <v>0</v>
      </c>
      <c r="AT89" s="252">
        <v>0</v>
      </c>
      <c r="AU89" s="252">
        <v>0</v>
      </c>
      <c r="AV89" s="252">
        <v>0</v>
      </c>
      <c r="AW89" s="252">
        <v>0</v>
      </c>
      <c r="AX89" s="252">
        <v>0</v>
      </c>
      <c r="AY89" s="252">
        <v>0</v>
      </c>
    </row>
    <row r="90" spans="1:51" ht="16.5" thickBot="1" x14ac:dyDescent="0.3">
      <c r="A90" s="253" t="s">
        <v>471</v>
      </c>
      <c r="B90" s="254">
        <v>0</v>
      </c>
      <c r="C90" s="254">
        <v>0</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row>
    <row r="91" spans="1:51" x14ac:dyDescent="0.25">
      <c r="C91" s="284"/>
      <c r="D91" s="284"/>
      <c r="E91" s="284"/>
      <c r="F91" s="284"/>
      <c r="G91" s="284"/>
      <c r="H91" s="284"/>
      <c r="I91" s="284"/>
      <c r="J91" s="284"/>
      <c r="M91" s="204"/>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H36" sqref="H36"/>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34" t="str">
        <f>'1. паспорт местоположение'!A5:C5</f>
        <v>Год раскрытия информации: 2024 год</v>
      </c>
      <c r="B5" s="334"/>
      <c r="C5" s="334"/>
      <c r="D5" s="334"/>
      <c r="E5" s="334"/>
      <c r="F5" s="334"/>
      <c r="G5" s="334"/>
      <c r="H5" s="334"/>
      <c r="I5" s="334"/>
      <c r="J5" s="334"/>
      <c r="K5" s="334"/>
      <c r="L5" s="33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8</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N_NS3300.VL.0083</v>
      </c>
      <c r="B12" s="339"/>
      <c r="C12" s="339"/>
      <c r="D12" s="339"/>
      <c r="E12" s="339"/>
      <c r="F12" s="339"/>
      <c r="G12" s="339"/>
      <c r="H12" s="339"/>
      <c r="I12" s="339"/>
      <c r="J12" s="339"/>
      <c r="K12" s="339"/>
      <c r="L12" s="339"/>
    </row>
    <row r="13" spans="1:44" x14ac:dyDescent="0.25">
      <c r="A13" s="340" t="s">
        <v>7</v>
      </c>
      <c r="B13" s="340"/>
      <c r="C13" s="340"/>
      <c r="D13" s="340"/>
      <c r="E13" s="340"/>
      <c r="F13" s="340"/>
      <c r="G13" s="340"/>
      <c r="H13" s="340"/>
      <c r="I13" s="340"/>
      <c r="J13" s="340"/>
      <c r="K13" s="340"/>
      <c r="L13" s="340"/>
    </row>
    <row r="14" spans="1:44" ht="18.75" x14ac:dyDescent="0.25">
      <c r="A14" s="343"/>
      <c r="B14" s="343"/>
      <c r="C14" s="343"/>
      <c r="D14" s="343"/>
      <c r="E14" s="343"/>
      <c r="F14" s="343"/>
      <c r="G14" s="343"/>
      <c r="H14" s="343"/>
      <c r="I14" s="343"/>
      <c r="J14" s="343"/>
      <c r="K14" s="343"/>
      <c r="L14" s="343"/>
    </row>
    <row r="15" spans="1:44" ht="44.25" customHeight="1" x14ac:dyDescent="0.25">
      <c r="A15" s="398"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98"/>
      <c r="C15" s="398"/>
      <c r="D15" s="398"/>
      <c r="E15" s="398"/>
      <c r="F15" s="398"/>
      <c r="G15" s="398"/>
      <c r="H15" s="398"/>
      <c r="I15" s="398"/>
      <c r="J15" s="398"/>
      <c r="K15" s="398"/>
      <c r="L15" s="398"/>
    </row>
    <row r="16" spans="1:44" x14ac:dyDescent="0.25">
      <c r="A16" s="340" t="s">
        <v>6</v>
      </c>
      <c r="B16" s="340"/>
      <c r="C16" s="340"/>
      <c r="D16" s="340"/>
      <c r="E16" s="340"/>
      <c r="F16" s="340"/>
      <c r="G16" s="340"/>
      <c r="H16" s="340"/>
      <c r="I16" s="340"/>
      <c r="J16" s="340"/>
      <c r="K16" s="340"/>
      <c r="L16" s="340"/>
    </row>
    <row r="17" spans="1:12" ht="15.75" customHeight="1" x14ac:dyDescent="0.25">
      <c r="L17" s="136"/>
    </row>
    <row r="18" spans="1:12" x14ac:dyDescent="0.25">
      <c r="K18" s="137"/>
    </row>
    <row r="19" spans="1:12" ht="15.75" customHeight="1" x14ac:dyDescent="0.25">
      <c r="A19" s="397" t="s">
        <v>385</v>
      </c>
      <c r="B19" s="397"/>
      <c r="C19" s="397"/>
      <c r="D19" s="397"/>
      <c r="E19" s="397"/>
      <c r="F19" s="397"/>
      <c r="G19" s="397"/>
      <c r="H19" s="397"/>
      <c r="I19" s="397"/>
      <c r="J19" s="397"/>
      <c r="K19" s="397"/>
      <c r="L19" s="397"/>
    </row>
    <row r="20" spans="1:12" x14ac:dyDescent="0.25">
      <c r="A20" s="138"/>
      <c r="B20" s="138"/>
      <c r="C20" s="139"/>
      <c r="D20" s="139"/>
      <c r="E20" s="139"/>
      <c r="F20" s="139"/>
      <c r="G20" s="139"/>
      <c r="H20" s="139"/>
      <c r="I20" s="139"/>
      <c r="J20" s="139"/>
      <c r="K20" s="139"/>
      <c r="L20" s="139"/>
    </row>
    <row r="21" spans="1:12" ht="28.5" customHeight="1" x14ac:dyDescent="0.25">
      <c r="A21" s="399" t="s">
        <v>218</v>
      </c>
      <c r="B21" s="399" t="s">
        <v>217</v>
      </c>
      <c r="C21" s="405" t="s">
        <v>319</v>
      </c>
      <c r="D21" s="405"/>
      <c r="E21" s="405"/>
      <c r="F21" s="405"/>
      <c r="G21" s="405"/>
      <c r="H21" s="405"/>
      <c r="I21" s="400" t="s">
        <v>216</v>
      </c>
      <c r="J21" s="402" t="s">
        <v>321</v>
      </c>
      <c r="K21" s="399" t="s">
        <v>215</v>
      </c>
      <c r="L21" s="401" t="s">
        <v>320</v>
      </c>
    </row>
    <row r="22" spans="1:12" ht="58.5" customHeight="1" x14ac:dyDescent="0.25">
      <c r="A22" s="399"/>
      <c r="B22" s="399"/>
      <c r="C22" s="406" t="s">
        <v>2</v>
      </c>
      <c r="D22" s="406"/>
      <c r="E22" s="140"/>
      <c r="F22" s="141"/>
      <c r="G22" s="407" t="s">
        <v>1</v>
      </c>
      <c r="H22" s="408"/>
      <c r="I22" s="400"/>
      <c r="J22" s="403"/>
      <c r="K22" s="399"/>
      <c r="L22" s="401"/>
    </row>
    <row r="23" spans="1:12" ht="47.25" x14ac:dyDescent="0.25">
      <c r="A23" s="399"/>
      <c r="B23" s="399"/>
      <c r="C23" s="142" t="s">
        <v>214</v>
      </c>
      <c r="D23" s="142" t="s">
        <v>213</v>
      </c>
      <c r="E23" s="142" t="s">
        <v>214</v>
      </c>
      <c r="F23" s="142" t="s">
        <v>213</v>
      </c>
      <c r="G23" s="142" t="s">
        <v>214</v>
      </c>
      <c r="H23" s="142" t="s">
        <v>213</v>
      </c>
      <c r="I23" s="400"/>
      <c r="J23" s="404"/>
      <c r="K23" s="399"/>
      <c r="L23" s="401"/>
    </row>
    <row r="24" spans="1:12" x14ac:dyDescent="0.25">
      <c r="A24" s="143">
        <v>1</v>
      </c>
      <c r="B24" s="143">
        <v>2</v>
      </c>
      <c r="C24" s="142">
        <v>3</v>
      </c>
      <c r="D24" s="176">
        <v>4</v>
      </c>
      <c r="E24" s="176">
        <v>5</v>
      </c>
      <c r="F24" s="176">
        <v>6</v>
      </c>
      <c r="G24" s="176">
        <v>7</v>
      </c>
      <c r="H24" s="176">
        <v>8</v>
      </c>
      <c r="I24" s="176">
        <v>9</v>
      </c>
      <c r="J24" s="142">
        <v>10</v>
      </c>
      <c r="K24" s="142">
        <v>11</v>
      </c>
      <c r="L24" s="142">
        <v>12</v>
      </c>
    </row>
    <row r="25" spans="1:12" x14ac:dyDescent="0.25">
      <c r="A25" s="142">
        <v>1</v>
      </c>
      <c r="B25" s="144" t="s">
        <v>212</v>
      </c>
      <c r="C25" s="144"/>
      <c r="D25" s="177"/>
      <c r="E25" s="177"/>
      <c r="F25" s="177"/>
      <c r="G25" s="177"/>
      <c r="H25" s="177"/>
      <c r="I25" s="177"/>
      <c r="J25" s="145"/>
      <c r="K25" s="64"/>
      <c r="L25" s="128"/>
    </row>
    <row r="26" spans="1:12" ht="21.75" customHeight="1" x14ac:dyDescent="0.25">
      <c r="A26" s="142" t="s">
        <v>211</v>
      </c>
      <c r="B26" s="146" t="s">
        <v>326</v>
      </c>
      <c r="C26" s="194">
        <v>44662</v>
      </c>
      <c r="D26" s="194">
        <v>44750</v>
      </c>
      <c r="E26" s="185"/>
      <c r="F26" s="185"/>
      <c r="G26" s="194">
        <v>44662</v>
      </c>
      <c r="H26" s="194">
        <v>44750</v>
      </c>
      <c r="I26" s="195">
        <v>1</v>
      </c>
      <c r="J26" s="196">
        <v>1</v>
      </c>
      <c r="K26" s="64"/>
      <c r="L26" s="64"/>
    </row>
    <row r="27" spans="1:12" s="147" customFormat="1" ht="39" customHeight="1" x14ac:dyDescent="0.25">
      <c r="A27" s="142" t="s">
        <v>210</v>
      </c>
      <c r="B27" s="146" t="s">
        <v>328</v>
      </c>
      <c r="C27" s="194" t="s">
        <v>419</v>
      </c>
      <c r="D27" s="194" t="s">
        <v>419</v>
      </c>
      <c r="E27" s="185"/>
      <c r="F27" s="185"/>
      <c r="G27" s="194" t="s">
        <v>419</v>
      </c>
      <c r="H27" s="194" t="s">
        <v>419</v>
      </c>
      <c r="I27" s="186"/>
      <c r="J27" s="187"/>
      <c r="K27" s="64"/>
      <c r="L27" s="64"/>
    </row>
    <row r="28" spans="1:12" s="147" customFormat="1" ht="70.5" customHeight="1" x14ac:dyDescent="0.25">
      <c r="A28" s="142" t="s">
        <v>327</v>
      </c>
      <c r="B28" s="146" t="s">
        <v>332</v>
      </c>
      <c r="C28" s="194" t="s">
        <v>419</v>
      </c>
      <c r="D28" s="194" t="s">
        <v>419</v>
      </c>
      <c r="E28" s="185"/>
      <c r="F28" s="185"/>
      <c r="G28" s="194" t="s">
        <v>419</v>
      </c>
      <c r="H28" s="194" t="s">
        <v>419</v>
      </c>
      <c r="I28" s="186"/>
      <c r="J28" s="187"/>
      <c r="K28" s="64"/>
      <c r="L28" s="64"/>
    </row>
    <row r="29" spans="1:12" s="147" customFormat="1" ht="54" customHeight="1" x14ac:dyDescent="0.25">
      <c r="A29" s="142" t="s">
        <v>209</v>
      </c>
      <c r="B29" s="146" t="s">
        <v>331</v>
      </c>
      <c r="C29" s="194" t="s">
        <v>419</v>
      </c>
      <c r="D29" s="194" t="s">
        <v>419</v>
      </c>
      <c r="E29" s="184"/>
      <c r="F29" s="185"/>
      <c r="G29" s="194" t="s">
        <v>419</v>
      </c>
      <c r="H29" s="194" t="s">
        <v>419</v>
      </c>
      <c r="I29" s="187"/>
      <c r="J29" s="187"/>
      <c r="K29" s="64"/>
      <c r="L29" s="64"/>
    </row>
    <row r="30" spans="1:12" s="147" customFormat="1" ht="57" customHeight="1" x14ac:dyDescent="0.25">
      <c r="A30" s="142" t="s">
        <v>208</v>
      </c>
      <c r="B30" s="146" t="s">
        <v>333</v>
      </c>
      <c r="C30" s="62">
        <v>45009</v>
      </c>
      <c r="D30" s="62">
        <v>45279</v>
      </c>
      <c r="E30" s="185"/>
      <c r="F30" s="185"/>
      <c r="G30" s="62">
        <v>45009</v>
      </c>
      <c r="H30" s="62">
        <v>45279</v>
      </c>
      <c r="I30" s="195">
        <v>0.3</v>
      </c>
      <c r="J30" s="196">
        <v>1</v>
      </c>
      <c r="K30" s="64"/>
      <c r="L30" s="64"/>
    </row>
    <row r="31" spans="1:12" s="147" customFormat="1" ht="37.5" customHeight="1" x14ac:dyDescent="0.25">
      <c r="A31" s="142" t="s">
        <v>207</v>
      </c>
      <c r="B31" s="148" t="s">
        <v>329</v>
      </c>
      <c r="C31" s="62">
        <f>D31-30</f>
        <v>44884</v>
      </c>
      <c r="D31" s="62">
        <v>44914</v>
      </c>
      <c r="E31" s="185"/>
      <c r="F31" s="185"/>
      <c r="G31" s="62">
        <f>H31-30</f>
        <v>44884</v>
      </c>
      <c r="H31" s="62">
        <v>44914</v>
      </c>
      <c r="I31" s="195">
        <v>1</v>
      </c>
      <c r="J31" s="196">
        <v>1</v>
      </c>
      <c r="K31" s="64"/>
      <c r="L31" s="64"/>
    </row>
    <row r="32" spans="1:12" s="147" customFormat="1" ht="31.5" x14ac:dyDescent="0.25">
      <c r="A32" s="142" t="s">
        <v>205</v>
      </c>
      <c r="B32" s="148" t="s">
        <v>334</v>
      </c>
      <c r="C32" s="62">
        <v>45120</v>
      </c>
      <c r="D32" s="62">
        <f>C32+90</f>
        <v>45210</v>
      </c>
      <c r="E32" s="185"/>
      <c r="F32" s="185"/>
      <c r="G32" s="62">
        <v>45120</v>
      </c>
      <c r="H32" s="62">
        <f>G32+90</f>
        <v>45210</v>
      </c>
      <c r="I32" s="195">
        <v>0.8</v>
      </c>
      <c r="J32" s="196">
        <v>1</v>
      </c>
      <c r="K32" s="64"/>
      <c r="L32" s="64"/>
    </row>
    <row r="33" spans="1:12" s="147" customFormat="1" ht="37.5" customHeight="1" x14ac:dyDescent="0.25">
      <c r="A33" s="142" t="s">
        <v>345</v>
      </c>
      <c r="B33" s="148" t="s">
        <v>281</v>
      </c>
      <c r="C33" s="197" t="s">
        <v>419</v>
      </c>
      <c r="D33" s="197" t="s">
        <v>419</v>
      </c>
      <c r="E33" s="185"/>
      <c r="F33" s="185"/>
      <c r="G33" s="197" t="s">
        <v>419</v>
      </c>
      <c r="H33" s="197" t="s">
        <v>419</v>
      </c>
      <c r="I33" s="287"/>
      <c r="J33" s="187"/>
      <c r="K33" s="64"/>
      <c r="L33" s="64"/>
    </row>
    <row r="34" spans="1:12" s="147" customFormat="1" ht="47.25" customHeight="1" x14ac:dyDescent="0.25">
      <c r="A34" s="142" t="s">
        <v>346</v>
      </c>
      <c r="B34" s="148" t="s">
        <v>338</v>
      </c>
      <c r="C34" s="197" t="s">
        <v>419</v>
      </c>
      <c r="D34" s="197" t="s">
        <v>419</v>
      </c>
      <c r="E34" s="188"/>
      <c r="F34" s="188"/>
      <c r="G34" s="197" t="s">
        <v>419</v>
      </c>
      <c r="H34" s="197" t="s">
        <v>419</v>
      </c>
      <c r="I34" s="187"/>
      <c r="J34" s="187"/>
      <c r="K34" s="149"/>
      <c r="L34" s="64"/>
    </row>
    <row r="35" spans="1:12" s="147" customFormat="1" ht="49.5" customHeight="1" x14ac:dyDescent="0.25">
      <c r="A35" s="142" t="s">
        <v>347</v>
      </c>
      <c r="B35" s="148" t="s">
        <v>206</v>
      </c>
      <c r="C35" s="62">
        <f>D37</f>
        <v>45240</v>
      </c>
      <c r="D35" s="62">
        <f>C35+30</f>
        <v>45270</v>
      </c>
      <c r="E35" s="186"/>
      <c r="F35" s="186"/>
      <c r="G35" s="62">
        <f>H37</f>
        <v>45240</v>
      </c>
      <c r="H35" s="62">
        <v>45463</v>
      </c>
      <c r="I35" s="195"/>
      <c r="J35" s="196"/>
      <c r="K35" s="149"/>
      <c r="L35" s="64"/>
    </row>
    <row r="36" spans="1:12" ht="37.5" customHeight="1" x14ac:dyDescent="0.25">
      <c r="A36" s="142" t="s">
        <v>348</v>
      </c>
      <c r="B36" s="148" t="s">
        <v>330</v>
      </c>
      <c r="C36" s="194" t="s">
        <v>419</v>
      </c>
      <c r="D36" s="194" t="s">
        <v>419</v>
      </c>
      <c r="E36" s="194" t="s">
        <v>419</v>
      </c>
      <c r="F36" s="194" t="s">
        <v>419</v>
      </c>
      <c r="G36" s="194" t="s">
        <v>419</v>
      </c>
      <c r="H36" s="194" t="s">
        <v>419</v>
      </c>
      <c r="I36" s="288"/>
      <c r="J36" s="288"/>
      <c r="K36" s="64"/>
      <c r="L36" s="64"/>
    </row>
    <row r="37" spans="1:12" ht="41.25" customHeight="1" x14ac:dyDescent="0.25">
      <c r="A37" s="142" t="s">
        <v>349</v>
      </c>
      <c r="B37" s="148" t="s">
        <v>204</v>
      </c>
      <c r="C37" s="62">
        <f>D32</f>
        <v>45210</v>
      </c>
      <c r="D37" s="62">
        <f>C37+30</f>
        <v>45240</v>
      </c>
      <c r="E37" s="189"/>
      <c r="F37" s="190"/>
      <c r="G37" s="62">
        <f>H32</f>
        <v>45210</v>
      </c>
      <c r="H37" s="62">
        <f>G37+30</f>
        <v>45240</v>
      </c>
      <c r="I37" s="195"/>
      <c r="J37" s="196"/>
      <c r="K37" s="64"/>
      <c r="L37" s="64"/>
    </row>
    <row r="38" spans="1:12" x14ac:dyDescent="0.25">
      <c r="A38" s="142" t="s">
        <v>472</v>
      </c>
      <c r="B38" s="144" t="s">
        <v>203</v>
      </c>
      <c r="C38" s="198"/>
      <c r="D38" s="199"/>
      <c r="E38" s="191"/>
      <c r="F38" s="191"/>
      <c r="G38" s="198"/>
      <c r="H38" s="199"/>
      <c r="I38" s="193"/>
      <c r="J38" s="193"/>
      <c r="K38" s="64"/>
      <c r="L38" s="64"/>
    </row>
    <row r="39" spans="1:12" ht="71.25" customHeight="1" x14ac:dyDescent="0.25">
      <c r="A39" s="142">
        <v>2</v>
      </c>
      <c r="B39" s="148" t="s">
        <v>335</v>
      </c>
      <c r="C39" s="62">
        <v>44884</v>
      </c>
      <c r="D39" s="62">
        <v>44914</v>
      </c>
      <c r="E39" s="191"/>
      <c r="F39" s="191"/>
      <c r="G39" s="62">
        <v>44884</v>
      </c>
      <c r="H39" s="62">
        <v>44914</v>
      </c>
      <c r="I39" s="195">
        <v>1</v>
      </c>
      <c r="J39" s="196">
        <v>1</v>
      </c>
      <c r="K39" s="64"/>
      <c r="L39" s="64"/>
    </row>
    <row r="40" spans="1:12" ht="33.75" customHeight="1" x14ac:dyDescent="0.25">
      <c r="A40" s="142" t="s">
        <v>202</v>
      </c>
      <c r="B40" s="148" t="s">
        <v>337</v>
      </c>
      <c r="C40" s="62">
        <f>D39+90</f>
        <v>45004</v>
      </c>
      <c r="D40" s="62">
        <f>C40+30</f>
        <v>45034</v>
      </c>
      <c r="E40" s="191"/>
      <c r="F40" s="191"/>
      <c r="G40" s="62">
        <f>H39+90</f>
        <v>45004</v>
      </c>
      <c r="H40" s="62">
        <f>G40+30</f>
        <v>45034</v>
      </c>
      <c r="I40" s="195">
        <v>1</v>
      </c>
      <c r="J40" s="196">
        <v>1</v>
      </c>
      <c r="K40" s="64"/>
      <c r="L40" s="64"/>
    </row>
    <row r="41" spans="1:12" ht="63" customHeight="1" x14ac:dyDescent="0.25">
      <c r="A41" s="142" t="s">
        <v>201</v>
      </c>
      <c r="B41" s="144" t="s">
        <v>416</v>
      </c>
      <c r="C41" s="198"/>
      <c r="D41" s="199"/>
      <c r="E41" s="191"/>
      <c r="F41" s="191"/>
      <c r="G41" s="198"/>
      <c r="H41" s="199"/>
      <c r="I41" s="192"/>
      <c r="J41" s="193"/>
      <c r="K41" s="64"/>
      <c r="L41" s="64"/>
    </row>
    <row r="42" spans="1:12" ht="58.5" customHeight="1" x14ac:dyDescent="0.25">
      <c r="A42" s="142">
        <v>3</v>
      </c>
      <c r="B42" s="148" t="s">
        <v>336</v>
      </c>
      <c r="C42" s="62">
        <f>D40</f>
        <v>45034</v>
      </c>
      <c r="D42" s="62">
        <f>C42+30</f>
        <v>45064</v>
      </c>
      <c r="E42" s="191"/>
      <c r="F42" s="191"/>
      <c r="G42" s="62">
        <f>H40</f>
        <v>45034</v>
      </c>
      <c r="H42" s="62">
        <f>G42+30</f>
        <v>45064</v>
      </c>
      <c r="I42" s="195">
        <v>1</v>
      </c>
      <c r="J42" s="196">
        <v>1</v>
      </c>
      <c r="K42" s="64"/>
      <c r="L42" s="64"/>
    </row>
    <row r="43" spans="1:12" ht="34.5" customHeight="1" x14ac:dyDescent="0.25">
      <c r="A43" s="142" t="s">
        <v>200</v>
      </c>
      <c r="B43" s="148" t="s">
        <v>198</v>
      </c>
      <c r="C43" s="62">
        <f>D40+30</f>
        <v>45064</v>
      </c>
      <c r="D43" s="62">
        <f>C43+30</f>
        <v>45094</v>
      </c>
      <c r="E43" s="191"/>
      <c r="F43" s="191"/>
      <c r="G43" s="62">
        <f>H40+30</f>
        <v>45064</v>
      </c>
      <c r="H43" s="62">
        <f>G43+30</f>
        <v>45094</v>
      </c>
      <c r="I43" s="195">
        <v>1</v>
      </c>
      <c r="J43" s="196">
        <v>1</v>
      </c>
      <c r="K43" s="64"/>
      <c r="L43" s="64"/>
    </row>
    <row r="44" spans="1:12" ht="24.75" customHeight="1" x14ac:dyDescent="0.25">
      <c r="A44" s="142" t="s">
        <v>199</v>
      </c>
      <c r="B44" s="148" t="s">
        <v>196</v>
      </c>
      <c r="C44" s="62">
        <f>D43</f>
        <v>45094</v>
      </c>
      <c r="D44" s="62">
        <f>C44+60</f>
        <v>45154</v>
      </c>
      <c r="E44" s="191"/>
      <c r="F44" s="191"/>
      <c r="G44" s="62">
        <f>H43</f>
        <v>45094</v>
      </c>
      <c r="H44" s="62">
        <f>G44+60</f>
        <v>45154</v>
      </c>
      <c r="I44" s="195">
        <v>1</v>
      </c>
      <c r="J44" s="196">
        <v>1</v>
      </c>
      <c r="K44" s="64"/>
      <c r="L44" s="64"/>
    </row>
    <row r="45" spans="1:12" ht="90.75" customHeight="1" x14ac:dyDescent="0.25">
      <c r="A45" s="142" t="s">
        <v>197</v>
      </c>
      <c r="B45" s="148" t="s">
        <v>341</v>
      </c>
      <c r="C45" s="197" t="s">
        <v>419</v>
      </c>
      <c r="D45" s="194"/>
      <c r="E45" s="191"/>
      <c r="F45" s="191"/>
      <c r="G45" s="197" t="s">
        <v>419</v>
      </c>
      <c r="H45" s="194"/>
      <c r="I45" s="192"/>
      <c r="J45" s="193"/>
      <c r="K45" s="64"/>
      <c r="L45" s="64"/>
    </row>
    <row r="46" spans="1:12" ht="167.25" customHeight="1" x14ac:dyDescent="0.25">
      <c r="A46" s="142" t="s">
        <v>195</v>
      </c>
      <c r="B46" s="148" t="s">
        <v>339</v>
      </c>
      <c r="C46" s="197" t="s">
        <v>419</v>
      </c>
      <c r="D46" s="194"/>
      <c r="E46" s="191"/>
      <c r="F46" s="191"/>
      <c r="G46" s="197" t="s">
        <v>419</v>
      </c>
      <c r="H46" s="194"/>
      <c r="I46" s="192"/>
      <c r="J46" s="193"/>
      <c r="K46" s="64"/>
      <c r="L46" s="64"/>
    </row>
    <row r="47" spans="1:12" ht="30.75" customHeight="1" x14ac:dyDescent="0.25">
      <c r="A47" s="142" t="s">
        <v>193</v>
      </c>
      <c r="B47" s="148" t="s">
        <v>194</v>
      </c>
      <c r="C47" s="62">
        <f>D44</f>
        <v>45154</v>
      </c>
      <c r="D47" s="62">
        <f>C47+30</f>
        <v>45184</v>
      </c>
      <c r="E47" s="191"/>
      <c r="F47" s="191"/>
      <c r="G47" s="62">
        <f>H44</f>
        <v>45154</v>
      </c>
      <c r="H47" s="62">
        <f>G47+30</f>
        <v>45184</v>
      </c>
      <c r="I47" s="195">
        <v>1</v>
      </c>
      <c r="J47" s="196">
        <v>1</v>
      </c>
      <c r="K47" s="64"/>
      <c r="L47" s="64"/>
    </row>
    <row r="48" spans="1:12" ht="37.5" customHeight="1" x14ac:dyDescent="0.25">
      <c r="A48" s="142" t="s">
        <v>350</v>
      </c>
      <c r="B48" s="144" t="s">
        <v>192</v>
      </c>
      <c r="C48" s="198"/>
      <c r="D48" s="199"/>
      <c r="E48" s="191"/>
      <c r="F48" s="191"/>
      <c r="G48" s="198"/>
      <c r="H48" s="199"/>
      <c r="I48" s="192"/>
      <c r="J48" s="193"/>
      <c r="K48" s="64"/>
      <c r="L48" s="64"/>
    </row>
    <row r="49" spans="1:12" ht="35.25" customHeight="1" x14ac:dyDescent="0.25">
      <c r="A49" s="142">
        <v>4</v>
      </c>
      <c r="B49" s="148" t="s">
        <v>190</v>
      </c>
      <c r="C49" s="62">
        <f>D47+30</f>
        <v>45214</v>
      </c>
      <c r="D49" s="62">
        <f>C49+3</f>
        <v>45217</v>
      </c>
      <c r="E49" s="191"/>
      <c r="F49" s="191"/>
      <c r="G49" s="62">
        <v>45366</v>
      </c>
      <c r="H49" s="62">
        <f>G49+3</f>
        <v>45369</v>
      </c>
      <c r="I49" s="195"/>
      <c r="J49" s="196"/>
      <c r="K49" s="64"/>
      <c r="L49" s="64"/>
    </row>
    <row r="50" spans="1:12" ht="86.25" customHeight="1" x14ac:dyDescent="0.25">
      <c r="A50" s="142" t="s">
        <v>191</v>
      </c>
      <c r="B50" s="148" t="s">
        <v>340</v>
      </c>
      <c r="C50" s="62">
        <f>D49+30</f>
        <v>45247</v>
      </c>
      <c r="D50" s="200">
        <f>C50+30</f>
        <v>45277</v>
      </c>
      <c r="E50" s="191"/>
      <c r="F50" s="191"/>
      <c r="G50" s="62">
        <v>45369</v>
      </c>
      <c r="H50" s="200">
        <v>45376</v>
      </c>
      <c r="I50" s="195"/>
      <c r="J50" s="196"/>
      <c r="K50" s="64"/>
      <c r="L50" s="64"/>
    </row>
    <row r="51" spans="1:12" ht="77.25" customHeight="1" x14ac:dyDescent="0.25">
      <c r="A51" s="142" t="s">
        <v>189</v>
      </c>
      <c r="B51" s="148" t="s">
        <v>342</v>
      </c>
      <c r="C51" s="197" t="s">
        <v>419</v>
      </c>
      <c r="D51" s="194"/>
      <c r="E51" s="191"/>
      <c r="F51" s="191"/>
      <c r="G51" s="197" t="s">
        <v>419</v>
      </c>
      <c r="H51" s="194"/>
      <c r="I51" s="192"/>
      <c r="J51" s="193"/>
      <c r="K51" s="64"/>
      <c r="L51" s="64"/>
    </row>
    <row r="52" spans="1:12" ht="71.25" customHeight="1" x14ac:dyDescent="0.25">
      <c r="A52" s="142" t="s">
        <v>187</v>
      </c>
      <c r="B52" s="148" t="s">
        <v>188</v>
      </c>
      <c r="C52" s="200">
        <f>D49+30</f>
        <v>45247</v>
      </c>
      <c r="D52" s="194">
        <f>C52+30</f>
        <v>45277</v>
      </c>
      <c r="E52" s="191"/>
      <c r="F52" s="191"/>
      <c r="G52" s="62">
        <v>45369</v>
      </c>
      <c r="H52" s="200">
        <v>45376</v>
      </c>
      <c r="I52" s="195"/>
      <c r="J52" s="196"/>
      <c r="K52" s="64"/>
      <c r="L52" s="64"/>
    </row>
    <row r="53" spans="1:12" ht="48" customHeight="1" x14ac:dyDescent="0.25">
      <c r="A53" s="142" t="s">
        <v>185</v>
      </c>
      <c r="B53" s="150" t="s">
        <v>343</v>
      </c>
      <c r="C53" s="200">
        <f>D52</f>
        <v>45277</v>
      </c>
      <c r="D53" s="194">
        <v>45290</v>
      </c>
      <c r="E53" s="191"/>
      <c r="F53" s="191"/>
      <c r="G53" s="200">
        <f>H52</f>
        <v>45376</v>
      </c>
      <c r="H53" s="200">
        <v>45381</v>
      </c>
      <c r="I53" s="195"/>
      <c r="J53" s="196"/>
      <c r="K53" s="64"/>
      <c r="L53" s="64"/>
    </row>
    <row r="54" spans="1:12" ht="46.5" customHeight="1" x14ac:dyDescent="0.25">
      <c r="A54" s="142" t="s">
        <v>344</v>
      </c>
      <c r="B54" s="148" t="s">
        <v>186</v>
      </c>
      <c r="C54" s="194" t="s">
        <v>419</v>
      </c>
      <c r="D54" s="194"/>
      <c r="E54" s="194" t="s">
        <v>419</v>
      </c>
      <c r="F54" s="194" t="s">
        <v>419</v>
      </c>
      <c r="G54" s="194" t="s">
        <v>419</v>
      </c>
      <c r="H54" s="194"/>
      <c r="I54" s="192"/>
      <c r="J54" s="19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J24" sqref="J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4"/>
      <c r="B5" s="34"/>
      <c r="C5" s="34"/>
      <c r="D5" s="34"/>
      <c r="E5" s="34"/>
      <c r="F5" s="34"/>
      <c r="L5" s="34"/>
      <c r="M5" s="34"/>
      <c r="U5" s="13"/>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39" t="str">
        <f>'1. паспорт местоположение'!A12:C12</f>
        <v>N_NS3300.VL.0083</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1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5" x14ac:dyDescent="0.25">
      <c r="A17" s="34"/>
      <c r="L17" s="34"/>
      <c r="M17" s="34"/>
      <c r="N17" s="34"/>
      <c r="O17" s="34"/>
      <c r="P17" s="34"/>
      <c r="Q17" s="34"/>
      <c r="R17" s="34"/>
      <c r="S17" s="34"/>
      <c r="T17" s="182"/>
    </row>
    <row r="18" spans="1:35" x14ac:dyDescent="0.25">
      <c r="A18" s="411" t="s">
        <v>386</v>
      </c>
      <c r="B18" s="411"/>
      <c r="C18" s="411"/>
      <c r="D18" s="411"/>
      <c r="E18" s="411"/>
      <c r="F18" s="411"/>
      <c r="G18" s="411"/>
      <c r="H18" s="411"/>
      <c r="I18" s="411"/>
      <c r="J18" s="411"/>
      <c r="K18" s="411"/>
      <c r="L18" s="411"/>
      <c r="M18" s="411"/>
      <c r="N18" s="411"/>
      <c r="O18" s="411"/>
      <c r="P18" s="411"/>
      <c r="Q18" s="411"/>
      <c r="R18" s="411"/>
      <c r="S18" s="411"/>
      <c r="T18" s="411"/>
      <c r="U18" s="411"/>
    </row>
    <row r="19" spans="1:35"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35" s="290" customFormat="1" ht="33" customHeight="1" x14ac:dyDescent="0.25">
      <c r="A20" s="413" t="s">
        <v>184</v>
      </c>
      <c r="B20" s="413" t="s">
        <v>183</v>
      </c>
      <c r="C20" s="416" t="s">
        <v>182</v>
      </c>
      <c r="D20" s="416"/>
      <c r="E20" s="417" t="s">
        <v>181</v>
      </c>
      <c r="F20" s="417"/>
      <c r="G20" s="418" t="s">
        <v>571</v>
      </c>
      <c r="H20" s="423" t="s">
        <v>448</v>
      </c>
      <c r="I20" s="424"/>
      <c r="J20" s="424"/>
      <c r="K20" s="424"/>
      <c r="L20" s="423" t="s">
        <v>449</v>
      </c>
      <c r="M20" s="424"/>
      <c r="N20" s="424"/>
      <c r="O20" s="424"/>
      <c r="P20" s="423" t="s">
        <v>450</v>
      </c>
      <c r="Q20" s="424"/>
      <c r="R20" s="424"/>
      <c r="S20" s="424"/>
      <c r="T20" s="423" t="s">
        <v>451</v>
      </c>
      <c r="U20" s="424"/>
      <c r="V20" s="424"/>
      <c r="W20" s="424"/>
      <c r="X20" s="423" t="s">
        <v>572</v>
      </c>
      <c r="Y20" s="424"/>
      <c r="Z20" s="424"/>
      <c r="AA20" s="424"/>
      <c r="AB20" s="421" t="s">
        <v>180</v>
      </c>
      <c r="AC20" s="421"/>
    </row>
    <row r="21" spans="1:35" s="290" customFormat="1" ht="81.75" customHeight="1" x14ac:dyDescent="0.25">
      <c r="A21" s="414"/>
      <c r="B21" s="414"/>
      <c r="C21" s="416"/>
      <c r="D21" s="416"/>
      <c r="E21" s="417"/>
      <c r="F21" s="417"/>
      <c r="G21" s="419"/>
      <c r="H21" s="422" t="s">
        <v>2</v>
      </c>
      <c r="I21" s="422"/>
      <c r="J21" s="422" t="s">
        <v>178</v>
      </c>
      <c r="K21" s="422"/>
      <c r="L21" s="422" t="s">
        <v>2</v>
      </c>
      <c r="M21" s="422"/>
      <c r="N21" s="422" t="s">
        <v>178</v>
      </c>
      <c r="O21" s="422"/>
      <c r="P21" s="422" t="s">
        <v>2</v>
      </c>
      <c r="Q21" s="422"/>
      <c r="R21" s="422" t="s">
        <v>178</v>
      </c>
      <c r="S21" s="422"/>
      <c r="T21" s="422" t="s">
        <v>2</v>
      </c>
      <c r="U21" s="422"/>
      <c r="V21" s="422" t="s">
        <v>178</v>
      </c>
      <c r="W21" s="422"/>
      <c r="X21" s="422" t="s">
        <v>2</v>
      </c>
      <c r="Y21" s="422"/>
      <c r="Z21" s="422" t="s">
        <v>178</v>
      </c>
      <c r="AA21" s="422"/>
      <c r="AB21" s="421"/>
      <c r="AC21" s="421"/>
    </row>
    <row r="22" spans="1:35" s="290" customFormat="1" ht="89.25" customHeight="1" x14ac:dyDescent="0.3">
      <c r="A22" s="415"/>
      <c r="B22" s="415"/>
      <c r="C22" s="316" t="s">
        <v>2</v>
      </c>
      <c r="D22" s="316" t="s">
        <v>178</v>
      </c>
      <c r="E22" s="291" t="s">
        <v>573</v>
      </c>
      <c r="F22" s="291" t="s">
        <v>574</v>
      </c>
      <c r="G22" s="420"/>
      <c r="H22" s="292" t="s">
        <v>368</v>
      </c>
      <c r="I22" s="292" t="s">
        <v>369</v>
      </c>
      <c r="J22" s="292" t="s">
        <v>368</v>
      </c>
      <c r="K22" s="292" t="s">
        <v>369</v>
      </c>
      <c r="L22" s="292" t="s">
        <v>368</v>
      </c>
      <c r="M22" s="292" t="s">
        <v>369</v>
      </c>
      <c r="N22" s="292" t="s">
        <v>368</v>
      </c>
      <c r="O22" s="292" t="s">
        <v>369</v>
      </c>
      <c r="P22" s="292" t="s">
        <v>368</v>
      </c>
      <c r="Q22" s="292" t="s">
        <v>369</v>
      </c>
      <c r="R22" s="292" t="s">
        <v>368</v>
      </c>
      <c r="S22" s="292" t="s">
        <v>369</v>
      </c>
      <c r="T22" s="292" t="s">
        <v>368</v>
      </c>
      <c r="U22" s="292" t="s">
        <v>369</v>
      </c>
      <c r="V22" s="292" t="s">
        <v>368</v>
      </c>
      <c r="W22" s="292" t="s">
        <v>369</v>
      </c>
      <c r="X22" s="292" t="s">
        <v>368</v>
      </c>
      <c r="Y22" s="292" t="s">
        <v>369</v>
      </c>
      <c r="Z22" s="292" t="s">
        <v>368</v>
      </c>
      <c r="AA22" s="292" t="s">
        <v>369</v>
      </c>
      <c r="AB22" s="316" t="s">
        <v>179</v>
      </c>
      <c r="AC22" s="316" t="s">
        <v>178</v>
      </c>
      <c r="AE22" s="293"/>
      <c r="AF22" s="293"/>
      <c r="AG22" s="293"/>
      <c r="AH22" s="293"/>
      <c r="AI22" s="294"/>
    </row>
    <row r="23" spans="1:35" s="290" customFormat="1"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E23" s="294"/>
      <c r="AF23" s="294"/>
      <c r="AG23" s="294"/>
      <c r="AH23" s="294"/>
      <c r="AI23" s="294"/>
    </row>
    <row r="24" spans="1:35" s="295" customFormat="1" ht="47.25" customHeight="1" x14ac:dyDescent="0.25">
      <c r="A24" s="318">
        <v>1</v>
      </c>
      <c r="B24" s="319" t="s">
        <v>177</v>
      </c>
      <c r="C24" s="327">
        <v>3.1138712000000002</v>
      </c>
      <c r="D24" s="327">
        <v>3.1138712020000003</v>
      </c>
      <c r="E24" s="327">
        <v>3.1138712020000003</v>
      </c>
      <c r="F24" s="327">
        <v>1.5478202020000005</v>
      </c>
      <c r="G24" s="327">
        <v>1.5660509999999999</v>
      </c>
      <c r="H24" s="327">
        <v>0</v>
      </c>
      <c r="I24" s="327"/>
      <c r="J24" s="327">
        <v>1.5478202020000003</v>
      </c>
      <c r="K24" s="327"/>
      <c r="L24" s="327">
        <v>0</v>
      </c>
      <c r="M24" s="327"/>
      <c r="N24" s="327">
        <v>0</v>
      </c>
      <c r="O24" s="327"/>
      <c r="P24" s="327">
        <v>0</v>
      </c>
      <c r="Q24" s="327"/>
      <c r="R24" s="327">
        <v>0</v>
      </c>
      <c r="S24" s="327"/>
      <c r="T24" s="327">
        <v>0</v>
      </c>
      <c r="U24" s="327"/>
      <c r="V24" s="327">
        <v>0</v>
      </c>
      <c r="W24" s="327"/>
      <c r="X24" s="327">
        <v>0</v>
      </c>
      <c r="Y24" s="327"/>
      <c r="Z24" s="327" t="s">
        <v>428</v>
      </c>
      <c r="AA24" s="327"/>
      <c r="AB24" s="327">
        <v>0</v>
      </c>
      <c r="AC24" s="327">
        <v>1.5478202020000003</v>
      </c>
    </row>
    <row r="25" spans="1:35" s="295" customFormat="1" ht="24" customHeight="1" x14ac:dyDescent="0.25">
      <c r="A25" s="320" t="s">
        <v>176</v>
      </c>
      <c r="B25" s="321" t="s">
        <v>175</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428</v>
      </c>
      <c r="AA25" s="327"/>
      <c r="AB25" s="327">
        <v>0</v>
      </c>
      <c r="AC25" s="327">
        <v>0</v>
      </c>
    </row>
    <row r="26" spans="1:35" s="295" customFormat="1" x14ac:dyDescent="0.25">
      <c r="A26" s="320" t="s">
        <v>174</v>
      </c>
      <c r="B26" s="321" t="s">
        <v>173</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428</v>
      </c>
      <c r="AA26" s="327"/>
      <c r="AB26" s="327">
        <v>0</v>
      </c>
      <c r="AC26" s="327">
        <v>0</v>
      </c>
    </row>
    <row r="27" spans="1:35" s="295" customFormat="1" ht="31.5" x14ac:dyDescent="0.25">
      <c r="A27" s="320" t="s">
        <v>172</v>
      </c>
      <c r="B27" s="321" t="s">
        <v>325</v>
      </c>
      <c r="C27" s="327"/>
      <c r="D27" s="327"/>
      <c r="E27" s="327"/>
      <c r="F27" s="327"/>
      <c r="G27" s="327">
        <v>0</v>
      </c>
      <c r="H27" s="327">
        <v>0</v>
      </c>
      <c r="I27" s="327"/>
      <c r="J27" s="327">
        <v>0</v>
      </c>
      <c r="K27" s="327"/>
      <c r="L27" s="327">
        <v>0</v>
      </c>
      <c r="M27" s="327"/>
      <c r="N27" s="327">
        <v>0</v>
      </c>
      <c r="O27" s="327"/>
      <c r="P27" s="327">
        <v>0</v>
      </c>
      <c r="Q27" s="327"/>
      <c r="R27" s="327">
        <v>0</v>
      </c>
      <c r="S27" s="327"/>
      <c r="T27" s="327">
        <v>0</v>
      </c>
      <c r="U27" s="327"/>
      <c r="V27" s="327">
        <v>0</v>
      </c>
      <c r="W27" s="327"/>
      <c r="X27" s="327">
        <v>0</v>
      </c>
      <c r="Y27" s="327"/>
      <c r="Z27" s="327" t="s">
        <v>428</v>
      </c>
      <c r="AA27" s="327"/>
      <c r="AB27" s="327">
        <v>0</v>
      </c>
      <c r="AC27" s="327">
        <v>0</v>
      </c>
    </row>
    <row r="28" spans="1:35" s="295" customFormat="1" x14ac:dyDescent="0.25">
      <c r="A28" s="320" t="s">
        <v>171</v>
      </c>
      <c r="B28" s="321" t="s">
        <v>170</v>
      </c>
      <c r="C28" s="327"/>
      <c r="D28" s="327"/>
      <c r="E28" s="327"/>
      <c r="F28" s="327"/>
      <c r="G28" s="327">
        <v>1.5660510000000001</v>
      </c>
      <c r="H28" s="327">
        <v>0</v>
      </c>
      <c r="I28" s="327"/>
      <c r="J28" s="327">
        <v>1.5478202020000003</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1.5478202020000003</v>
      </c>
    </row>
    <row r="29" spans="1:35" s="295" customFormat="1" x14ac:dyDescent="0.25">
      <c r="A29" s="320" t="s">
        <v>169</v>
      </c>
      <c r="B29" s="322" t="s">
        <v>168</v>
      </c>
      <c r="C29" s="327"/>
      <c r="D29" s="327"/>
      <c r="E29" s="327"/>
      <c r="F29" s="327"/>
      <c r="G29" s="327">
        <v>0</v>
      </c>
      <c r="H29" s="327">
        <v>0</v>
      </c>
      <c r="I29" s="327"/>
      <c r="J29" s="327">
        <v>0</v>
      </c>
      <c r="K29" s="327"/>
      <c r="L29" s="327">
        <v>0</v>
      </c>
      <c r="M29" s="327"/>
      <c r="N29" s="327">
        <v>0</v>
      </c>
      <c r="O29" s="327"/>
      <c r="P29" s="327">
        <v>0</v>
      </c>
      <c r="Q29" s="327"/>
      <c r="R29" s="327">
        <v>0</v>
      </c>
      <c r="S29" s="327"/>
      <c r="T29" s="327">
        <v>0</v>
      </c>
      <c r="U29" s="327"/>
      <c r="V29" s="327">
        <v>0</v>
      </c>
      <c r="W29" s="327"/>
      <c r="X29" s="327">
        <v>0</v>
      </c>
      <c r="Y29" s="327"/>
      <c r="Z29" s="327" t="s">
        <v>428</v>
      </c>
      <c r="AA29" s="327"/>
      <c r="AB29" s="327">
        <v>0</v>
      </c>
      <c r="AC29" s="327">
        <v>0</v>
      </c>
    </row>
    <row r="30" spans="1:35" s="295" customFormat="1" ht="47.25" x14ac:dyDescent="0.25">
      <c r="A30" s="318" t="s">
        <v>63</v>
      </c>
      <c r="B30" s="319" t="s">
        <v>167</v>
      </c>
      <c r="C30" s="327">
        <v>2.6115460000000001</v>
      </c>
      <c r="D30" s="327">
        <v>2.6115460000000001</v>
      </c>
      <c r="E30" s="327">
        <v>2.6115460000000001</v>
      </c>
      <c r="F30" s="327">
        <v>1.0102278100000002</v>
      </c>
      <c r="G30" s="327">
        <v>1.60131819</v>
      </c>
      <c r="H30" s="327">
        <v>0</v>
      </c>
      <c r="I30" s="327"/>
      <c r="J30" s="327">
        <v>1.0102278100000004</v>
      </c>
      <c r="K30" s="327"/>
      <c r="L30" s="327">
        <v>0</v>
      </c>
      <c r="M30" s="327"/>
      <c r="N30" s="327">
        <v>0</v>
      </c>
      <c r="O30" s="327"/>
      <c r="P30" s="327">
        <v>0</v>
      </c>
      <c r="Q30" s="327"/>
      <c r="R30" s="327">
        <v>0</v>
      </c>
      <c r="S30" s="327"/>
      <c r="T30" s="327">
        <v>0</v>
      </c>
      <c r="U30" s="327"/>
      <c r="V30" s="327">
        <v>0</v>
      </c>
      <c r="W30" s="327"/>
      <c r="X30" s="327">
        <v>0</v>
      </c>
      <c r="Y30" s="327"/>
      <c r="Z30" s="327" t="s">
        <v>428</v>
      </c>
      <c r="AA30" s="327"/>
      <c r="AB30" s="327">
        <v>0</v>
      </c>
      <c r="AC30" s="327">
        <v>1.0102278100000004</v>
      </c>
    </row>
    <row r="31" spans="1:35" s="295" customFormat="1" x14ac:dyDescent="0.25">
      <c r="A31" s="318" t="s">
        <v>166</v>
      </c>
      <c r="B31" s="321" t="s">
        <v>165</v>
      </c>
      <c r="C31" s="327">
        <v>8.8217000000000004E-2</v>
      </c>
      <c r="D31" s="327">
        <v>8.8217000000000004E-2</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35" s="295" customFormat="1" ht="31.5" x14ac:dyDescent="0.25">
      <c r="A32" s="318" t="s">
        <v>164</v>
      </c>
      <c r="B32" s="321" t="s">
        <v>163</v>
      </c>
      <c r="C32" s="327">
        <v>0.54741700000000004</v>
      </c>
      <c r="D32" s="327">
        <v>0.54741700000000004</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s="295" customFormat="1" x14ac:dyDescent="0.25">
      <c r="A33" s="318" t="s">
        <v>162</v>
      </c>
      <c r="B33" s="321" t="s">
        <v>161</v>
      </c>
      <c r="C33" s="327">
        <v>1.6024580000000002</v>
      </c>
      <c r="D33" s="327">
        <v>1.6024580000000002</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s="295" customFormat="1" x14ac:dyDescent="0.25">
      <c r="A34" s="318" t="s">
        <v>160</v>
      </c>
      <c r="B34" s="321" t="s">
        <v>159</v>
      </c>
      <c r="C34" s="327">
        <v>0.37345400000000001</v>
      </c>
      <c r="D34" s="327">
        <v>0.37345400000000001</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s="295" customFormat="1" ht="31.5" x14ac:dyDescent="0.25">
      <c r="A35" s="318" t="s">
        <v>62</v>
      </c>
      <c r="B35" s="319" t="s">
        <v>158</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s="295" customFormat="1" x14ac:dyDescent="0.25">
      <c r="A36" s="320" t="s">
        <v>157</v>
      </c>
      <c r="B36" s="321" t="s">
        <v>510</v>
      </c>
      <c r="C36" s="327"/>
      <c r="D36" s="327"/>
      <c r="E36" s="327"/>
      <c r="F36" s="327"/>
      <c r="G36" s="327">
        <v>0</v>
      </c>
      <c r="H36" s="327">
        <v>0</v>
      </c>
      <c r="I36" s="328" t="s">
        <v>457</v>
      </c>
      <c r="J36" s="327">
        <v>0</v>
      </c>
      <c r="K36" s="328" t="s">
        <v>457</v>
      </c>
      <c r="L36" s="327">
        <v>0</v>
      </c>
      <c r="M36" s="328" t="s">
        <v>457</v>
      </c>
      <c r="N36" s="327">
        <v>0</v>
      </c>
      <c r="O36" s="328" t="s">
        <v>457</v>
      </c>
      <c r="P36" s="327">
        <v>0</v>
      </c>
      <c r="Q36" s="328" t="s">
        <v>457</v>
      </c>
      <c r="R36" s="327">
        <v>0</v>
      </c>
      <c r="S36" s="328" t="s">
        <v>457</v>
      </c>
      <c r="T36" s="327">
        <v>0</v>
      </c>
      <c r="U36" s="328" t="s">
        <v>457</v>
      </c>
      <c r="V36" s="327">
        <v>0</v>
      </c>
      <c r="W36" s="328" t="s">
        <v>457</v>
      </c>
      <c r="X36" s="327">
        <v>0</v>
      </c>
      <c r="Y36" s="328" t="s">
        <v>457</v>
      </c>
      <c r="Z36" s="327" t="s">
        <v>428</v>
      </c>
      <c r="AA36" s="328" t="s">
        <v>428</v>
      </c>
      <c r="AB36" s="327">
        <v>0</v>
      </c>
      <c r="AC36" s="327">
        <v>0</v>
      </c>
    </row>
    <row r="37" spans="1:29" s="295" customFormat="1" ht="31.5" x14ac:dyDescent="0.25">
      <c r="A37" s="320" t="s">
        <v>156</v>
      </c>
      <c r="B37" s="323" t="s">
        <v>511</v>
      </c>
      <c r="C37" s="327"/>
      <c r="D37" s="327"/>
      <c r="E37" s="327"/>
      <c r="F37" s="327"/>
      <c r="G37" s="327">
        <v>0</v>
      </c>
      <c r="H37" s="327">
        <v>0</v>
      </c>
      <c r="I37" s="328" t="s">
        <v>457</v>
      </c>
      <c r="J37" s="327">
        <v>0</v>
      </c>
      <c r="K37" s="328" t="s">
        <v>457</v>
      </c>
      <c r="L37" s="327">
        <v>0</v>
      </c>
      <c r="M37" s="328" t="s">
        <v>457</v>
      </c>
      <c r="N37" s="327">
        <v>0</v>
      </c>
      <c r="O37" s="328" t="s">
        <v>457</v>
      </c>
      <c r="P37" s="327">
        <v>0</v>
      </c>
      <c r="Q37" s="328" t="s">
        <v>457</v>
      </c>
      <c r="R37" s="327">
        <v>0</v>
      </c>
      <c r="S37" s="328" t="s">
        <v>457</v>
      </c>
      <c r="T37" s="327">
        <v>0</v>
      </c>
      <c r="U37" s="328" t="s">
        <v>457</v>
      </c>
      <c r="V37" s="327">
        <v>0</v>
      </c>
      <c r="W37" s="328" t="s">
        <v>457</v>
      </c>
      <c r="X37" s="327">
        <v>0</v>
      </c>
      <c r="Y37" s="328" t="s">
        <v>457</v>
      </c>
      <c r="Z37" s="327" t="s">
        <v>428</v>
      </c>
      <c r="AA37" s="328" t="s">
        <v>428</v>
      </c>
      <c r="AB37" s="327">
        <v>0</v>
      </c>
      <c r="AC37" s="327">
        <v>0</v>
      </c>
    </row>
    <row r="38" spans="1:29" s="295" customFormat="1" x14ac:dyDescent="0.25">
      <c r="A38" s="320" t="s">
        <v>155</v>
      </c>
      <c r="B38" s="323" t="s">
        <v>146</v>
      </c>
      <c r="C38" s="327"/>
      <c r="D38" s="327"/>
      <c r="E38" s="327"/>
      <c r="F38" s="327"/>
      <c r="G38" s="327">
        <v>0</v>
      </c>
      <c r="H38" s="327">
        <v>0</v>
      </c>
      <c r="I38" s="328" t="s">
        <v>457</v>
      </c>
      <c r="J38" s="327">
        <v>0</v>
      </c>
      <c r="K38" s="328" t="s">
        <v>457</v>
      </c>
      <c r="L38" s="327">
        <v>0</v>
      </c>
      <c r="M38" s="328" t="s">
        <v>457</v>
      </c>
      <c r="N38" s="327">
        <v>0</v>
      </c>
      <c r="O38" s="328" t="s">
        <v>457</v>
      </c>
      <c r="P38" s="327">
        <v>0</v>
      </c>
      <c r="Q38" s="328" t="s">
        <v>457</v>
      </c>
      <c r="R38" s="327">
        <v>0</v>
      </c>
      <c r="S38" s="328" t="s">
        <v>457</v>
      </c>
      <c r="T38" s="327">
        <v>0</v>
      </c>
      <c r="U38" s="328" t="s">
        <v>457</v>
      </c>
      <c r="V38" s="327">
        <v>0</v>
      </c>
      <c r="W38" s="328" t="s">
        <v>457</v>
      </c>
      <c r="X38" s="327">
        <v>0</v>
      </c>
      <c r="Y38" s="328" t="s">
        <v>457</v>
      </c>
      <c r="Z38" s="327" t="s">
        <v>428</v>
      </c>
      <c r="AA38" s="328" t="s">
        <v>428</v>
      </c>
      <c r="AB38" s="327">
        <v>0</v>
      </c>
      <c r="AC38" s="327">
        <v>0</v>
      </c>
    </row>
    <row r="39" spans="1:29" s="295" customFormat="1" x14ac:dyDescent="0.25">
      <c r="A39" s="320" t="s">
        <v>154</v>
      </c>
      <c r="B39" s="321" t="s">
        <v>512</v>
      </c>
      <c r="C39" s="327"/>
      <c r="D39" s="327"/>
      <c r="E39" s="327"/>
      <c r="F39" s="327"/>
      <c r="G39" s="327">
        <v>0</v>
      </c>
      <c r="H39" s="327">
        <v>0</v>
      </c>
      <c r="I39" s="328" t="s">
        <v>457</v>
      </c>
      <c r="J39" s="327">
        <v>0.05</v>
      </c>
      <c r="K39" s="328">
        <v>1</v>
      </c>
      <c r="L39" s="327">
        <v>0</v>
      </c>
      <c r="M39" s="328" t="s">
        <v>457</v>
      </c>
      <c r="N39" s="327">
        <v>0</v>
      </c>
      <c r="O39" s="328" t="s">
        <v>457</v>
      </c>
      <c r="P39" s="327">
        <v>0</v>
      </c>
      <c r="Q39" s="328" t="s">
        <v>457</v>
      </c>
      <c r="R39" s="327">
        <v>0</v>
      </c>
      <c r="S39" s="328" t="s">
        <v>457</v>
      </c>
      <c r="T39" s="327">
        <v>0</v>
      </c>
      <c r="U39" s="328" t="s">
        <v>457</v>
      </c>
      <c r="V39" s="327">
        <v>0</v>
      </c>
      <c r="W39" s="328" t="s">
        <v>457</v>
      </c>
      <c r="X39" s="327">
        <v>0</v>
      </c>
      <c r="Y39" s="328" t="s">
        <v>457</v>
      </c>
      <c r="Z39" s="327" t="s">
        <v>428</v>
      </c>
      <c r="AA39" s="328" t="s">
        <v>428</v>
      </c>
      <c r="AB39" s="327">
        <v>0</v>
      </c>
      <c r="AC39" s="327">
        <v>0.05</v>
      </c>
    </row>
    <row r="40" spans="1:29" s="295" customFormat="1" x14ac:dyDescent="0.25">
      <c r="A40" s="320" t="s">
        <v>153</v>
      </c>
      <c r="B40" s="321" t="s">
        <v>513</v>
      </c>
      <c r="C40" s="327"/>
      <c r="D40" s="327"/>
      <c r="E40" s="327"/>
      <c r="F40" s="327"/>
      <c r="G40" s="327">
        <v>0</v>
      </c>
      <c r="H40" s="327">
        <v>0</v>
      </c>
      <c r="I40" s="328" t="s">
        <v>457</v>
      </c>
      <c r="J40" s="327">
        <v>0</v>
      </c>
      <c r="K40" s="328" t="s">
        <v>457</v>
      </c>
      <c r="L40" s="327">
        <v>0</v>
      </c>
      <c r="M40" s="328" t="s">
        <v>457</v>
      </c>
      <c r="N40" s="327">
        <v>0</v>
      </c>
      <c r="O40" s="328" t="s">
        <v>457</v>
      </c>
      <c r="P40" s="327">
        <v>0</v>
      </c>
      <c r="Q40" s="328" t="s">
        <v>457</v>
      </c>
      <c r="R40" s="327">
        <v>0</v>
      </c>
      <c r="S40" s="328" t="s">
        <v>457</v>
      </c>
      <c r="T40" s="327">
        <v>0</v>
      </c>
      <c r="U40" s="328" t="s">
        <v>457</v>
      </c>
      <c r="V40" s="327">
        <v>0</v>
      </c>
      <c r="W40" s="328" t="s">
        <v>457</v>
      </c>
      <c r="X40" s="327">
        <v>0</v>
      </c>
      <c r="Y40" s="328" t="s">
        <v>457</v>
      </c>
      <c r="Z40" s="327" t="s">
        <v>428</v>
      </c>
      <c r="AA40" s="328" t="s">
        <v>428</v>
      </c>
      <c r="AB40" s="327">
        <v>0</v>
      </c>
      <c r="AC40" s="327">
        <v>0</v>
      </c>
    </row>
    <row r="41" spans="1:29" s="295" customFormat="1" x14ac:dyDescent="0.25">
      <c r="A41" s="320" t="s">
        <v>152</v>
      </c>
      <c r="B41" s="321" t="s">
        <v>514</v>
      </c>
      <c r="C41" s="327"/>
      <c r="D41" s="327"/>
      <c r="E41" s="327"/>
      <c r="F41" s="327"/>
      <c r="G41" s="327">
        <v>0</v>
      </c>
      <c r="H41" s="327">
        <v>0</v>
      </c>
      <c r="I41" s="328" t="s">
        <v>457</v>
      </c>
      <c r="J41" s="327">
        <v>0</v>
      </c>
      <c r="K41" s="328" t="s">
        <v>457</v>
      </c>
      <c r="L41" s="327">
        <v>0</v>
      </c>
      <c r="M41" s="328" t="s">
        <v>457</v>
      </c>
      <c r="N41" s="327">
        <v>0</v>
      </c>
      <c r="O41" s="328" t="s">
        <v>457</v>
      </c>
      <c r="P41" s="327">
        <v>0</v>
      </c>
      <c r="Q41" s="328" t="s">
        <v>457</v>
      </c>
      <c r="R41" s="327">
        <v>0</v>
      </c>
      <c r="S41" s="328" t="s">
        <v>457</v>
      </c>
      <c r="T41" s="327">
        <v>0</v>
      </c>
      <c r="U41" s="328" t="s">
        <v>457</v>
      </c>
      <c r="V41" s="327">
        <v>0</v>
      </c>
      <c r="W41" s="328" t="s">
        <v>457</v>
      </c>
      <c r="X41" s="327">
        <v>0</v>
      </c>
      <c r="Y41" s="328" t="s">
        <v>457</v>
      </c>
      <c r="Z41" s="327" t="s">
        <v>428</v>
      </c>
      <c r="AA41" s="328" t="s">
        <v>428</v>
      </c>
      <c r="AB41" s="327">
        <v>0</v>
      </c>
      <c r="AC41" s="327">
        <v>0</v>
      </c>
    </row>
    <row r="42" spans="1:29" s="295" customFormat="1" x14ac:dyDescent="0.25">
      <c r="A42" s="320" t="s">
        <v>151</v>
      </c>
      <c r="B42" s="321" t="s">
        <v>515</v>
      </c>
      <c r="C42" s="327"/>
      <c r="D42" s="327"/>
      <c r="E42" s="327"/>
      <c r="F42" s="327"/>
      <c r="G42" s="327">
        <v>0</v>
      </c>
      <c r="H42" s="327">
        <v>0</v>
      </c>
      <c r="I42" s="328" t="s">
        <v>457</v>
      </c>
      <c r="J42" s="327">
        <v>0</v>
      </c>
      <c r="K42" s="328" t="s">
        <v>457</v>
      </c>
      <c r="L42" s="327">
        <v>0</v>
      </c>
      <c r="M42" s="328" t="s">
        <v>457</v>
      </c>
      <c r="N42" s="327">
        <v>0</v>
      </c>
      <c r="O42" s="328" t="s">
        <v>457</v>
      </c>
      <c r="P42" s="327">
        <v>0</v>
      </c>
      <c r="Q42" s="328" t="s">
        <v>457</v>
      </c>
      <c r="R42" s="327">
        <v>0</v>
      </c>
      <c r="S42" s="328" t="s">
        <v>457</v>
      </c>
      <c r="T42" s="327">
        <v>0</v>
      </c>
      <c r="U42" s="328" t="s">
        <v>457</v>
      </c>
      <c r="V42" s="327">
        <v>0</v>
      </c>
      <c r="W42" s="328" t="s">
        <v>457</v>
      </c>
      <c r="X42" s="327">
        <v>0</v>
      </c>
      <c r="Y42" s="328" t="s">
        <v>457</v>
      </c>
      <c r="Z42" s="327" t="s">
        <v>428</v>
      </c>
      <c r="AA42" s="328" t="s">
        <v>428</v>
      </c>
      <c r="AB42" s="327">
        <v>0</v>
      </c>
      <c r="AC42" s="327">
        <v>0</v>
      </c>
    </row>
    <row r="43" spans="1:29" s="295" customFormat="1" x14ac:dyDescent="0.25">
      <c r="A43" s="320" t="s">
        <v>516</v>
      </c>
      <c r="B43" s="321" t="s">
        <v>517</v>
      </c>
      <c r="C43" s="327"/>
      <c r="D43" s="327"/>
      <c r="E43" s="327"/>
      <c r="F43" s="327"/>
      <c r="G43" s="327">
        <v>0</v>
      </c>
      <c r="H43" s="327">
        <v>0</v>
      </c>
      <c r="I43" s="328" t="s">
        <v>457</v>
      </c>
      <c r="J43" s="327">
        <v>0</v>
      </c>
      <c r="K43" s="328" t="s">
        <v>457</v>
      </c>
      <c r="L43" s="327">
        <v>0</v>
      </c>
      <c r="M43" s="328" t="s">
        <v>457</v>
      </c>
      <c r="N43" s="327">
        <v>0</v>
      </c>
      <c r="O43" s="328" t="s">
        <v>457</v>
      </c>
      <c r="P43" s="327">
        <v>0</v>
      </c>
      <c r="Q43" s="328" t="s">
        <v>457</v>
      </c>
      <c r="R43" s="327">
        <v>0</v>
      </c>
      <c r="S43" s="328" t="s">
        <v>457</v>
      </c>
      <c r="T43" s="327">
        <v>0</v>
      </c>
      <c r="U43" s="328" t="s">
        <v>457</v>
      </c>
      <c r="V43" s="327">
        <v>0</v>
      </c>
      <c r="W43" s="328" t="s">
        <v>457</v>
      </c>
      <c r="X43" s="327">
        <v>0</v>
      </c>
      <c r="Y43" s="328" t="s">
        <v>457</v>
      </c>
      <c r="Z43" s="327" t="s">
        <v>428</v>
      </c>
      <c r="AA43" s="328" t="s">
        <v>428</v>
      </c>
      <c r="AB43" s="327">
        <v>0</v>
      </c>
      <c r="AC43" s="327">
        <v>0</v>
      </c>
    </row>
    <row r="44" spans="1:29" s="295" customFormat="1" x14ac:dyDescent="0.25">
      <c r="A44" s="320" t="s">
        <v>518</v>
      </c>
      <c r="B44" s="321" t="s">
        <v>519</v>
      </c>
      <c r="C44" s="327"/>
      <c r="D44" s="327"/>
      <c r="E44" s="327"/>
      <c r="F44" s="327"/>
      <c r="G44" s="327">
        <v>0</v>
      </c>
      <c r="H44" s="327">
        <v>0</v>
      </c>
      <c r="I44" s="328" t="s">
        <v>457</v>
      </c>
      <c r="J44" s="327">
        <v>1</v>
      </c>
      <c r="K44" s="328">
        <v>1</v>
      </c>
      <c r="L44" s="327">
        <v>0</v>
      </c>
      <c r="M44" s="328" t="s">
        <v>457</v>
      </c>
      <c r="N44" s="327">
        <v>0</v>
      </c>
      <c r="O44" s="328" t="s">
        <v>457</v>
      </c>
      <c r="P44" s="327">
        <v>0</v>
      </c>
      <c r="Q44" s="328" t="s">
        <v>457</v>
      </c>
      <c r="R44" s="327">
        <v>0</v>
      </c>
      <c r="S44" s="328" t="s">
        <v>457</v>
      </c>
      <c r="T44" s="327">
        <v>0</v>
      </c>
      <c r="U44" s="328" t="s">
        <v>457</v>
      </c>
      <c r="V44" s="327">
        <v>0</v>
      </c>
      <c r="W44" s="328" t="s">
        <v>457</v>
      </c>
      <c r="X44" s="327">
        <v>0</v>
      </c>
      <c r="Y44" s="328" t="s">
        <v>457</v>
      </c>
      <c r="Z44" s="327" t="s">
        <v>428</v>
      </c>
      <c r="AA44" s="328" t="s">
        <v>428</v>
      </c>
      <c r="AB44" s="327">
        <v>0</v>
      </c>
      <c r="AC44" s="327">
        <v>1</v>
      </c>
    </row>
    <row r="45" spans="1:29" s="295" customFormat="1" x14ac:dyDescent="0.25">
      <c r="A45" s="320" t="s">
        <v>520</v>
      </c>
      <c r="B45" s="321" t="s">
        <v>521</v>
      </c>
      <c r="C45" s="327"/>
      <c r="D45" s="327"/>
      <c r="E45" s="327"/>
      <c r="F45" s="327"/>
      <c r="G45" s="327">
        <v>0</v>
      </c>
      <c r="H45" s="327">
        <v>0</v>
      </c>
      <c r="I45" s="328" t="s">
        <v>457</v>
      </c>
      <c r="J45" s="327">
        <v>0</v>
      </c>
      <c r="K45" s="328" t="s">
        <v>457</v>
      </c>
      <c r="L45" s="327">
        <v>0</v>
      </c>
      <c r="M45" s="328" t="s">
        <v>457</v>
      </c>
      <c r="N45" s="327">
        <v>0</v>
      </c>
      <c r="O45" s="328" t="s">
        <v>457</v>
      </c>
      <c r="P45" s="327">
        <v>0</v>
      </c>
      <c r="Q45" s="328" t="s">
        <v>457</v>
      </c>
      <c r="R45" s="327">
        <v>0</v>
      </c>
      <c r="S45" s="328" t="s">
        <v>457</v>
      </c>
      <c r="T45" s="327">
        <v>0</v>
      </c>
      <c r="U45" s="328" t="s">
        <v>457</v>
      </c>
      <c r="V45" s="327">
        <v>0</v>
      </c>
      <c r="W45" s="328" t="s">
        <v>457</v>
      </c>
      <c r="X45" s="327">
        <v>0</v>
      </c>
      <c r="Y45" s="328" t="s">
        <v>457</v>
      </c>
      <c r="Z45" s="327" t="s">
        <v>428</v>
      </c>
      <c r="AA45" s="328" t="s">
        <v>428</v>
      </c>
      <c r="AB45" s="327">
        <v>0</v>
      </c>
      <c r="AC45" s="327">
        <v>0</v>
      </c>
    </row>
    <row r="46" spans="1:29" s="295" customFormat="1" x14ac:dyDescent="0.25">
      <c r="A46" s="320" t="s">
        <v>522</v>
      </c>
      <c r="B46" s="321" t="s">
        <v>523</v>
      </c>
      <c r="C46" s="327"/>
      <c r="D46" s="327"/>
      <c r="E46" s="327"/>
      <c r="F46" s="327"/>
      <c r="G46" s="327">
        <v>0</v>
      </c>
      <c r="H46" s="327">
        <v>0</v>
      </c>
      <c r="I46" s="328" t="s">
        <v>457</v>
      </c>
      <c r="J46" s="327">
        <v>0</v>
      </c>
      <c r="K46" s="328" t="s">
        <v>457</v>
      </c>
      <c r="L46" s="327">
        <v>0</v>
      </c>
      <c r="M46" s="328" t="s">
        <v>457</v>
      </c>
      <c r="N46" s="327">
        <v>0</v>
      </c>
      <c r="O46" s="328" t="s">
        <v>457</v>
      </c>
      <c r="P46" s="327">
        <v>0</v>
      </c>
      <c r="Q46" s="328" t="s">
        <v>457</v>
      </c>
      <c r="R46" s="327">
        <v>0</v>
      </c>
      <c r="S46" s="328" t="s">
        <v>457</v>
      </c>
      <c r="T46" s="327">
        <v>0</v>
      </c>
      <c r="U46" s="328" t="s">
        <v>457</v>
      </c>
      <c r="V46" s="327">
        <v>0</v>
      </c>
      <c r="W46" s="328" t="s">
        <v>457</v>
      </c>
      <c r="X46" s="327">
        <v>0</v>
      </c>
      <c r="Y46" s="328" t="s">
        <v>457</v>
      </c>
      <c r="Z46" s="327" t="s">
        <v>428</v>
      </c>
      <c r="AA46" s="328" t="s">
        <v>428</v>
      </c>
      <c r="AB46" s="327">
        <v>0</v>
      </c>
      <c r="AC46" s="327">
        <v>0</v>
      </c>
    </row>
    <row r="47" spans="1:29" s="295" customFormat="1" x14ac:dyDescent="0.25">
      <c r="A47" s="318" t="s">
        <v>61</v>
      </c>
      <c r="B47" s="319" t="s">
        <v>150</v>
      </c>
      <c r="C47" s="327"/>
      <c r="D47" s="327"/>
      <c r="E47" s="327"/>
      <c r="F47" s="327"/>
      <c r="G47" s="327"/>
      <c r="H47" s="327"/>
      <c r="I47" s="327"/>
      <c r="J47" s="327"/>
      <c r="K47" s="327"/>
      <c r="L47" s="327"/>
      <c r="M47" s="327"/>
      <c r="N47" s="327"/>
      <c r="O47" s="327"/>
      <c r="P47" s="327"/>
      <c r="Q47" s="327"/>
      <c r="R47" s="327"/>
      <c r="S47" s="328"/>
      <c r="T47" s="327"/>
      <c r="U47" s="327"/>
      <c r="V47" s="327"/>
      <c r="W47" s="327"/>
      <c r="X47" s="327"/>
      <c r="Y47" s="327"/>
      <c r="Z47" s="327"/>
      <c r="AA47" s="327"/>
      <c r="AB47" s="327"/>
      <c r="AC47" s="327"/>
    </row>
    <row r="48" spans="1:29" s="295" customFormat="1" x14ac:dyDescent="0.25">
      <c r="A48" s="320" t="s">
        <v>149</v>
      </c>
      <c r="B48" s="321" t="s">
        <v>510</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428</v>
      </c>
      <c r="AA48" s="327"/>
      <c r="AB48" s="327">
        <v>0</v>
      </c>
      <c r="AC48" s="327">
        <v>0</v>
      </c>
    </row>
    <row r="49" spans="1:29" s="295" customFormat="1" ht="31.5" x14ac:dyDescent="0.25">
      <c r="A49" s="320" t="s">
        <v>148</v>
      </c>
      <c r="B49" s="323" t="s">
        <v>511</v>
      </c>
      <c r="C49" s="327">
        <v>0</v>
      </c>
      <c r="D49" s="327">
        <v>0</v>
      </c>
      <c r="E49" s="327"/>
      <c r="F49" s="327"/>
      <c r="G49" s="327">
        <v>0</v>
      </c>
      <c r="H49" s="327">
        <v>0</v>
      </c>
      <c r="I49" s="327"/>
      <c r="J49" s="327">
        <v>0</v>
      </c>
      <c r="K49" s="327"/>
      <c r="L49" s="327">
        <v>0</v>
      </c>
      <c r="M49" s="327"/>
      <c r="N49" s="327">
        <v>0</v>
      </c>
      <c r="O49" s="327"/>
      <c r="P49" s="327">
        <v>0</v>
      </c>
      <c r="Q49" s="327"/>
      <c r="R49" s="327">
        <v>0</v>
      </c>
      <c r="S49" s="327"/>
      <c r="T49" s="327">
        <v>0</v>
      </c>
      <c r="U49" s="327"/>
      <c r="V49" s="327">
        <v>0</v>
      </c>
      <c r="W49" s="327"/>
      <c r="X49" s="327">
        <v>0</v>
      </c>
      <c r="Y49" s="327"/>
      <c r="Z49" s="327" t="s">
        <v>428</v>
      </c>
      <c r="AA49" s="327"/>
      <c r="AB49" s="327">
        <v>0</v>
      </c>
      <c r="AC49" s="327">
        <v>0</v>
      </c>
    </row>
    <row r="50" spans="1:29" s="295" customFormat="1" x14ac:dyDescent="0.25">
      <c r="A50" s="320" t="s">
        <v>147</v>
      </c>
      <c r="B50" s="323" t="s">
        <v>146</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428</v>
      </c>
      <c r="AA50" s="327"/>
      <c r="AB50" s="327">
        <v>0</v>
      </c>
      <c r="AC50" s="327">
        <v>0</v>
      </c>
    </row>
    <row r="51" spans="1:29" s="295" customFormat="1" ht="31.5" x14ac:dyDescent="0.25">
      <c r="A51" s="320" t="s">
        <v>145</v>
      </c>
      <c r="B51" s="321" t="s">
        <v>144</v>
      </c>
      <c r="C51" s="327">
        <v>0.05</v>
      </c>
      <c r="D51" s="327">
        <v>0.05</v>
      </c>
      <c r="E51" s="327"/>
      <c r="F51" s="327"/>
      <c r="G51" s="327">
        <v>0</v>
      </c>
      <c r="H51" s="327">
        <v>0</v>
      </c>
      <c r="I51" s="327"/>
      <c r="J51" s="327">
        <v>0.05</v>
      </c>
      <c r="K51" s="327"/>
      <c r="L51" s="327">
        <v>0</v>
      </c>
      <c r="M51" s="327"/>
      <c r="N51" s="327">
        <v>0</v>
      </c>
      <c r="O51" s="327"/>
      <c r="P51" s="327">
        <v>0</v>
      </c>
      <c r="Q51" s="327"/>
      <c r="R51" s="327">
        <v>0</v>
      </c>
      <c r="S51" s="327"/>
      <c r="T51" s="327">
        <v>0</v>
      </c>
      <c r="U51" s="327"/>
      <c r="V51" s="327">
        <v>0</v>
      </c>
      <c r="W51" s="327"/>
      <c r="X51" s="327">
        <v>0</v>
      </c>
      <c r="Y51" s="327"/>
      <c r="Z51" s="327" t="s">
        <v>428</v>
      </c>
      <c r="AA51" s="327"/>
      <c r="AB51" s="327">
        <v>0</v>
      </c>
      <c r="AC51" s="327">
        <v>0.05</v>
      </c>
    </row>
    <row r="52" spans="1:29" s="295" customFormat="1" ht="31.5" x14ac:dyDescent="0.25">
      <c r="A52" s="320" t="s">
        <v>143</v>
      </c>
      <c r="B52" s="321" t="s">
        <v>142</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428</v>
      </c>
      <c r="AA52" s="327"/>
      <c r="AB52" s="327">
        <v>0</v>
      </c>
      <c r="AC52" s="327">
        <v>0</v>
      </c>
    </row>
    <row r="53" spans="1:29" s="295" customFormat="1" x14ac:dyDescent="0.25">
      <c r="A53" s="320" t="s">
        <v>141</v>
      </c>
      <c r="B53" s="321" t="s">
        <v>140</v>
      </c>
      <c r="C53" s="327">
        <v>0</v>
      </c>
      <c r="D53" s="327">
        <v>0</v>
      </c>
      <c r="E53" s="327"/>
      <c r="F53" s="327"/>
      <c r="G53" s="327">
        <v>0</v>
      </c>
      <c r="H53" s="327">
        <v>0</v>
      </c>
      <c r="I53" s="327"/>
      <c r="J53" s="327">
        <v>0</v>
      </c>
      <c r="K53" s="327"/>
      <c r="L53" s="327">
        <v>0</v>
      </c>
      <c r="M53" s="327"/>
      <c r="N53" s="327">
        <v>0</v>
      </c>
      <c r="O53" s="327"/>
      <c r="P53" s="327">
        <v>0</v>
      </c>
      <c r="Q53" s="327"/>
      <c r="R53" s="327">
        <v>0</v>
      </c>
      <c r="S53" s="327"/>
      <c r="T53" s="327">
        <v>0</v>
      </c>
      <c r="U53" s="327"/>
      <c r="V53" s="327">
        <v>0</v>
      </c>
      <c r="W53" s="327"/>
      <c r="X53" s="327">
        <v>0</v>
      </c>
      <c r="Y53" s="327"/>
      <c r="Z53" s="327" t="s">
        <v>428</v>
      </c>
      <c r="AA53" s="327"/>
      <c r="AB53" s="327">
        <v>0</v>
      </c>
      <c r="AC53" s="327">
        <v>0</v>
      </c>
    </row>
    <row r="54" spans="1:29" s="295" customFormat="1" x14ac:dyDescent="0.25">
      <c r="A54" s="320" t="s">
        <v>139</v>
      </c>
      <c r="B54" s="321" t="s">
        <v>513</v>
      </c>
      <c r="C54" s="327">
        <v>0</v>
      </c>
      <c r="D54" s="327">
        <v>0</v>
      </c>
      <c r="E54" s="327"/>
      <c r="F54" s="327"/>
      <c r="G54" s="327">
        <v>0</v>
      </c>
      <c r="H54" s="327">
        <v>0</v>
      </c>
      <c r="I54" s="327"/>
      <c r="J54" s="327">
        <v>0</v>
      </c>
      <c r="K54" s="327"/>
      <c r="L54" s="327">
        <v>0</v>
      </c>
      <c r="M54" s="327"/>
      <c r="N54" s="327">
        <v>0</v>
      </c>
      <c r="O54" s="327"/>
      <c r="P54" s="327">
        <v>0</v>
      </c>
      <c r="Q54" s="327"/>
      <c r="R54" s="327">
        <v>0</v>
      </c>
      <c r="S54" s="327"/>
      <c r="T54" s="327">
        <v>0</v>
      </c>
      <c r="U54" s="327"/>
      <c r="V54" s="327">
        <v>0</v>
      </c>
      <c r="W54" s="327"/>
      <c r="X54" s="327">
        <v>0</v>
      </c>
      <c r="Y54" s="327"/>
      <c r="Z54" s="327" t="s">
        <v>428</v>
      </c>
      <c r="AA54" s="327"/>
      <c r="AB54" s="327">
        <v>0</v>
      </c>
      <c r="AC54" s="327">
        <v>0</v>
      </c>
    </row>
    <row r="55" spans="1:29" s="295" customFormat="1" x14ac:dyDescent="0.25">
      <c r="A55" s="320" t="s">
        <v>524</v>
      </c>
      <c r="B55" s="321" t="s">
        <v>514</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428</v>
      </c>
      <c r="AA55" s="327"/>
      <c r="AB55" s="327">
        <v>0</v>
      </c>
      <c r="AC55" s="327">
        <v>0</v>
      </c>
    </row>
    <row r="56" spans="1:29" s="295" customFormat="1" x14ac:dyDescent="0.25">
      <c r="A56" s="320" t="s">
        <v>525</v>
      </c>
      <c r="B56" s="321" t="s">
        <v>515</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428</v>
      </c>
      <c r="AA56" s="327"/>
      <c r="AB56" s="327">
        <v>0</v>
      </c>
      <c r="AC56" s="327">
        <v>0</v>
      </c>
    </row>
    <row r="57" spans="1:29" s="295" customFormat="1" x14ac:dyDescent="0.25">
      <c r="A57" s="320" t="s">
        <v>526</v>
      </c>
      <c r="B57" s="321" t="s">
        <v>517</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428</v>
      </c>
      <c r="AA57" s="327"/>
      <c r="AB57" s="327">
        <v>0</v>
      </c>
      <c r="AC57" s="327">
        <v>0</v>
      </c>
    </row>
    <row r="58" spans="1:29" s="295" customFormat="1" x14ac:dyDescent="0.25">
      <c r="A58" s="320" t="s">
        <v>527</v>
      </c>
      <c r="B58" s="321" t="s">
        <v>519</v>
      </c>
      <c r="C58" s="327">
        <v>1</v>
      </c>
      <c r="D58" s="327">
        <v>1</v>
      </c>
      <c r="E58" s="327"/>
      <c r="F58" s="327"/>
      <c r="G58" s="327">
        <v>0</v>
      </c>
      <c r="H58" s="327">
        <v>0</v>
      </c>
      <c r="I58" s="327"/>
      <c r="J58" s="327">
        <v>1</v>
      </c>
      <c r="K58" s="327"/>
      <c r="L58" s="327">
        <v>0</v>
      </c>
      <c r="M58" s="327"/>
      <c r="N58" s="327">
        <v>0</v>
      </c>
      <c r="O58" s="327"/>
      <c r="P58" s="327">
        <v>0</v>
      </c>
      <c r="Q58" s="327"/>
      <c r="R58" s="327">
        <v>0</v>
      </c>
      <c r="S58" s="327"/>
      <c r="T58" s="327">
        <v>0</v>
      </c>
      <c r="U58" s="327"/>
      <c r="V58" s="327">
        <v>0</v>
      </c>
      <c r="W58" s="327"/>
      <c r="X58" s="327">
        <v>0</v>
      </c>
      <c r="Y58" s="327"/>
      <c r="Z58" s="327" t="s">
        <v>428</v>
      </c>
      <c r="AA58" s="327"/>
      <c r="AB58" s="327">
        <v>0</v>
      </c>
      <c r="AC58" s="327">
        <v>1</v>
      </c>
    </row>
    <row r="59" spans="1:29" s="295" customFormat="1" x14ac:dyDescent="0.25">
      <c r="A59" s="320" t="s">
        <v>528</v>
      </c>
      <c r="B59" s="321" t="s">
        <v>521</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428</v>
      </c>
      <c r="AA59" s="327"/>
      <c r="AB59" s="327">
        <v>0</v>
      </c>
      <c r="AC59" s="327">
        <v>0</v>
      </c>
    </row>
    <row r="60" spans="1:29" s="295" customFormat="1" x14ac:dyDescent="0.25">
      <c r="A60" s="320" t="s">
        <v>529</v>
      </c>
      <c r="B60" s="321" t="s">
        <v>523</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428</v>
      </c>
      <c r="AA60" s="327"/>
      <c r="AB60" s="327">
        <v>0</v>
      </c>
      <c r="AC60" s="327">
        <v>0</v>
      </c>
    </row>
    <row r="61" spans="1:29" s="295" customFormat="1" ht="35.25" customHeight="1" x14ac:dyDescent="0.25">
      <c r="A61" s="318" t="s">
        <v>59</v>
      </c>
      <c r="B61" s="319" t="s">
        <v>138</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s="295" customFormat="1" x14ac:dyDescent="0.25">
      <c r="A62" s="320" t="s">
        <v>137</v>
      </c>
      <c r="B62" s="321" t="s">
        <v>136</v>
      </c>
      <c r="C62" s="327">
        <v>2.6115460000000001</v>
      </c>
      <c r="D62" s="327">
        <v>2.6115460000000001</v>
      </c>
      <c r="E62" s="327"/>
      <c r="F62" s="327"/>
      <c r="G62" s="327">
        <v>0</v>
      </c>
      <c r="H62" s="327">
        <v>0</v>
      </c>
      <c r="I62" s="327"/>
      <c r="J62" s="327">
        <v>2.6115460000000001</v>
      </c>
      <c r="K62" s="327"/>
      <c r="L62" s="327">
        <v>0</v>
      </c>
      <c r="M62" s="327"/>
      <c r="N62" s="327">
        <v>0</v>
      </c>
      <c r="O62" s="327"/>
      <c r="P62" s="327">
        <v>0</v>
      </c>
      <c r="Q62" s="327"/>
      <c r="R62" s="327">
        <v>0</v>
      </c>
      <c r="S62" s="327"/>
      <c r="T62" s="327">
        <v>0</v>
      </c>
      <c r="U62" s="327"/>
      <c r="V62" s="327">
        <v>0</v>
      </c>
      <c r="W62" s="327"/>
      <c r="X62" s="327">
        <v>0</v>
      </c>
      <c r="Y62" s="327"/>
      <c r="Z62" s="327" t="s">
        <v>428</v>
      </c>
      <c r="AA62" s="327"/>
      <c r="AB62" s="327">
        <v>0</v>
      </c>
      <c r="AC62" s="327">
        <v>2.6115460000000001</v>
      </c>
    </row>
    <row r="63" spans="1:29" s="295" customFormat="1" x14ac:dyDescent="0.25">
      <c r="A63" s="320" t="s">
        <v>135</v>
      </c>
      <c r="B63" s="323" t="s">
        <v>129</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428</v>
      </c>
      <c r="AA63" s="327"/>
      <c r="AB63" s="327">
        <v>0</v>
      </c>
      <c r="AC63" s="327">
        <v>0</v>
      </c>
    </row>
    <row r="64" spans="1:29" s="295" customFormat="1" x14ac:dyDescent="0.25">
      <c r="A64" s="320" t="s">
        <v>134</v>
      </c>
      <c r="B64" s="321" t="s">
        <v>128</v>
      </c>
      <c r="C64" s="327"/>
      <c r="D64" s="327"/>
      <c r="E64" s="327"/>
      <c r="F64" s="327"/>
      <c r="G64" s="327">
        <v>0</v>
      </c>
      <c r="H64" s="327">
        <v>0</v>
      </c>
      <c r="I64" s="327"/>
      <c r="J64" s="327">
        <v>0</v>
      </c>
      <c r="K64" s="327"/>
      <c r="L64" s="327">
        <v>0</v>
      </c>
      <c r="M64" s="327"/>
      <c r="N64" s="327">
        <v>0</v>
      </c>
      <c r="O64" s="327"/>
      <c r="P64" s="327">
        <v>0</v>
      </c>
      <c r="Q64" s="327"/>
      <c r="R64" s="327">
        <v>0</v>
      </c>
      <c r="S64" s="327"/>
      <c r="T64" s="327">
        <v>0</v>
      </c>
      <c r="U64" s="327"/>
      <c r="V64" s="327">
        <v>0</v>
      </c>
      <c r="W64" s="327"/>
      <c r="X64" s="327">
        <v>0</v>
      </c>
      <c r="Y64" s="327"/>
      <c r="Z64" s="327" t="s">
        <v>428</v>
      </c>
      <c r="AA64" s="327"/>
      <c r="AB64" s="327">
        <v>0</v>
      </c>
      <c r="AC64" s="327">
        <v>0</v>
      </c>
    </row>
    <row r="65" spans="1:29" s="295" customFormat="1" x14ac:dyDescent="0.25">
      <c r="A65" s="320" t="s">
        <v>133</v>
      </c>
      <c r="B65" s="323" t="s">
        <v>127</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428</v>
      </c>
      <c r="AA65" s="327"/>
      <c r="AB65" s="327">
        <v>0</v>
      </c>
      <c r="AC65" s="327">
        <v>0</v>
      </c>
    </row>
    <row r="66" spans="1:29" s="295" customFormat="1" x14ac:dyDescent="0.25">
      <c r="A66" s="320" t="s">
        <v>132</v>
      </c>
      <c r="B66" s="323" t="s">
        <v>126</v>
      </c>
      <c r="C66" s="327"/>
      <c r="D66" s="327"/>
      <c r="E66" s="327"/>
      <c r="F66" s="327"/>
      <c r="G66" s="327">
        <v>0</v>
      </c>
      <c r="H66" s="327">
        <v>0</v>
      </c>
      <c r="I66" s="327"/>
      <c r="J66" s="327">
        <v>0.05</v>
      </c>
      <c r="K66" s="327"/>
      <c r="L66" s="327">
        <v>0</v>
      </c>
      <c r="M66" s="327"/>
      <c r="N66" s="327">
        <v>0</v>
      </c>
      <c r="O66" s="327"/>
      <c r="P66" s="327">
        <v>0</v>
      </c>
      <c r="Q66" s="327"/>
      <c r="R66" s="327">
        <v>0</v>
      </c>
      <c r="S66" s="327"/>
      <c r="T66" s="327">
        <v>0</v>
      </c>
      <c r="U66" s="327"/>
      <c r="V66" s="327">
        <v>0</v>
      </c>
      <c r="W66" s="327"/>
      <c r="X66" s="327">
        <v>0</v>
      </c>
      <c r="Y66" s="327"/>
      <c r="Z66" s="327" t="s">
        <v>428</v>
      </c>
      <c r="AA66" s="327"/>
      <c r="AB66" s="327">
        <v>0</v>
      </c>
      <c r="AC66" s="327">
        <v>0.05</v>
      </c>
    </row>
    <row r="67" spans="1:29" s="295" customFormat="1" x14ac:dyDescent="0.25">
      <c r="A67" s="320" t="s">
        <v>131</v>
      </c>
      <c r="B67" s="321" t="s">
        <v>513</v>
      </c>
      <c r="C67" s="327"/>
      <c r="D67" s="327"/>
      <c r="E67" s="327"/>
      <c r="F67" s="327"/>
      <c r="G67" s="327">
        <v>0</v>
      </c>
      <c r="H67" s="327">
        <v>0</v>
      </c>
      <c r="I67" s="327"/>
      <c r="J67" s="327">
        <v>0</v>
      </c>
      <c r="K67" s="327"/>
      <c r="L67" s="327">
        <v>0</v>
      </c>
      <c r="M67" s="327"/>
      <c r="N67" s="327">
        <v>0</v>
      </c>
      <c r="O67" s="327"/>
      <c r="P67" s="327">
        <v>0</v>
      </c>
      <c r="Q67" s="327"/>
      <c r="R67" s="327">
        <v>0</v>
      </c>
      <c r="S67" s="327"/>
      <c r="T67" s="327">
        <v>0</v>
      </c>
      <c r="U67" s="327"/>
      <c r="V67" s="327">
        <v>0</v>
      </c>
      <c r="W67" s="327"/>
      <c r="X67" s="327">
        <v>0</v>
      </c>
      <c r="Y67" s="327"/>
      <c r="Z67" s="327" t="s">
        <v>428</v>
      </c>
      <c r="AA67" s="327"/>
      <c r="AB67" s="327">
        <v>0</v>
      </c>
      <c r="AC67" s="327">
        <v>0</v>
      </c>
    </row>
    <row r="68" spans="1:29" s="295" customFormat="1" x14ac:dyDescent="0.25">
      <c r="A68" s="320" t="s">
        <v>530</v>
      </c>
      <c r="B68" s="321" t="s">
        <v>514</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428</v>
      </c>
      <c r="AA68" s="327"/>
      <c r="AB68" s="327">
        <v>0</v>
      </c>
      <c r="AC68" s="327">
        <v>0</v>
      </c>
    </row>
    <row r="69" spans="1:29" s="295" customFormat="1" x14ac:dyDescent="0.25">
      <c r="A69" s="320" t="s">
        <v>531</v>
      </c>
      <c r="B69" s="321" t="s">
        <v>515</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428</v>
      </c>
      <c r="AA69" s="327"/>
      <c r="AB69" s="327">
        <v>0</v>
      </c>
      <c r="AC69" s="327">
        <v>0</v>
      </c>
    </row>
    <row r="70" spans="1:29" s="295" customFormat="1" x14ac:dyDescent="0.25">
      <c r="A70" s="320" t="s">
        <v>532</v>
      </c>
      <c r="B70" s="321" t="s">
        <v>517</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428</v>
      </c>
      <c r="AA70" s="327"/>
      <c r="AB70" s="327">
        <v>0</v>
      </c>
      <c r="AC70" s="327">
        <v>0</v>
      </c>
    </row>
    <row r="71" spans="1:29" s="295" customFormat="1" x14ac:dyDescent="0.25">
      <c r="A71" s="320" t="s">
        <v>533</v>
      </c>
      <c r="B71" s="321" t="s">
        <v>519</v>
      </c>
      <c r="C71" s="327"/>
      <c r="D71" s="327"/>
      <c r="E71" s="327"/>
      <c r="F71" s="327"/>
      <c r="G71" s="327">
        <v>0</v>
      </c>
      <c r="H71" s="327">
        <v>0</v>
      </c>
      <c r="I71" s="327"/>
      <c r="J71" s="327">
        <v>1</v>
      </c>
      <c r="K71" s="327"/>
      <c r="L71" s="327">
        <v>0</v>
      </c>
      <c r="M71" s="327"/>
      <c r="N71" s="327">
        <v>0</v>
      </c>
      <c r="O71" s="327"/>
      <c r="P71" s="327">
        <v>0</v>
      </c>
      <c r="Q71" s="327"/>
      <c r="R71" s="327">
        <v>0</v>
      </c>
      <c r="S71" s="327"/>
      <c r="T71" s="327">
        <v>0</v>
      </c>
      <c r="U71" s="327"/>
      <c r="V71" s="327">
        <v>0</v>
      </c>
      <c r="W71" s="327"/>
      <c r="X71" s="327">
        <v>0</v>
      </c>
      <c r="Y71" s="327"/>
      <c r="Z71" s="327" t="s">
        <v>428</v>
      </c>
      <c r="AA71" s="327"/>
      <c r="AB71" s="327">
        <v>0</v>
      </c>
      <c r="AC71" s="327">
        <v>1</v>
      </c>
    </row>
    <row r="72" spans="1:29" s="295" customFormat="1" x14ac:dyDescent="0.25">
      <c r="A72" s="320" t="s">
        <v>534</v>
      </c>
      <c r="B72" s="321" t="s">
        <v>521</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428</v>
      </c>
      <c r="AA72" s="327"/>
      <c r="AB72" s="327">
        <v>0</v>
      </c>
      <c r="AC72" s="327">
        <v>0</v>
      </c>
    </row>
    <row r="73" spans="1:29" s="295" customFormat="1" x14ac:dyDescent="0.25">
      <c r="A73" s="320" t="s">
        <v>535</v>
      </c>
      <c r="B73" s="321" t="s">
        <v>523</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428</v>
      </c>
      <c r="AA73" s="327"/>
      <c r="AB73" s="327">
        <v>0</v>
      </c>
      <c r="AC73" s="327">
        <v>0</v>
      </c>
    </row>
    <row r="74" spans="1:29" s="295" customFormat="1" ht="36.75" customHeight="1" x14ac:dyDescent="0.25">
      <c r="A74" s="318" t="s">
        <v>58</v>
      </c>
      <c r="B74" s="324" t="s">
        <v>225</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428</v>
      </c>
      <c r="AA74" s="327"/>
      <c r="AB74" s="327">
        <v>0</v>
      </c>
      <c r="AC74" s="327">
        <v>0</v>
      </c>
    </row>
    <row r="75" spans="1:29" s="295" customFormat="1" x14ac:dyDescent="0.25">
      <c r="A75" s="318" t="s">
        <v>56</v>
      </c>
      <c r="B75" s="319" t="s">
        <v>130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s="295" customFormat="1" x14ac:dyDescent="0.25">
      <c r="A76" s="320" t="s">
        <v>220</v>
      </c>
      <c r="B76" s="321" t="s">
        <v>510</v>
      </c>
      <c r="C76" s="329"/>
      <c r="D76" s="325"/>
      <c r="E76" s="325"/>
      <c r="F76" s="325"/>
      <c r="G76" s="327">
        <v>0</v>
      </c>
      <c r="H76" s="327">
        <v>0</v>
      </c>
      <c r="I76" s="325"/>
      <c r="J76" s="327">
        <v>0</v>
      </c>
      <c r="K76" s="325"/>
      <c r="L76" s="327">
        <v>0</v>
      </c>
      <c r="M76" s="325"/>
      <c r="N76" s="327">
        <v>0</v>
      </c>
      <c r="O76" s="325"/>
      <c r="P76" s="327">
        <v>0</v>
      </c>
      <c r="Q76" s="325"/>
      <c r="R76" s="327">
        <v>0</v>
      </c>
      <c r="S76" s="325"/>
      <c r="T76" s="327">
        <v>0</v>
      </c>
      <c r="U76" s="325"/>
      <c r="V76" s="327">
        <v>0</v>
      </c>
      <c r="W76" s="325"/>
      <c r="X76" s="327">
        <v>0</v>
      </c>
      <c r="Y76" s="325"/>
      <c r="Z76" s="327" t="s">
        <v>428</v>
      </c>
      <c r="AA76" s="325"/>
      <c r="AB76" s="327">
        <v>0</v>
      </c>
      <c r="AC76" s="327">
        <v>0</v>
      </c>
    </row>
    <row r="77" spans="1:29" s="295" customFormat="1" ht="31.5" x14ac:dyDescent="0.25">
      <c r="A77" s="320" t="s">
        <v>221</v>
      </c>
      <c r="B77" s="323" t="s">
        <v>511</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428</v>
      </c>
      <c r="AA77" s="327"/>
      <c r="AB77" s="327">
        <v>0</v>
      </c>
      <c r="AC77" s="327">
        <v>0</v>
      </c>
    </row>
    <row r="78" spans="1:29" s="295" customFormat="1" x14ac:dyDescent="0.25">
      <c r="A78" s="320" t="s">
        <v>222</v>
      </c>
      <c r="B78" s="323" t="s">
        <v>146</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428</v>
      </c>
      <c r="AA78" s="327"/>
      <c r="AB78" s="327">
        <v>0</v>
      </c>
      <c r="AC78" s="327">
        <v>0</v>
      </c>
    </row>
    <row r="79" spans="1:29" s="295" customFormat="1" x14ac:dyDescent="0.25">
      <c r="A79" s="320" t="s">
        <v>223</v>
      </c>
      <c r="B79" s="321" t="s">
        <v>536</v>
      </c>
      <c r="C79" s="327"/>
      <c r="D79" s="327"/>
      <c r="E79" s="327"/>
      <c r="F79" s="327"/>
      <c r="G79" s="327">
        <v>0</v>
      </c>
      <c r="H79" s="327">
        <v>0</v>
      </c>
      <c r="I79" s="327"/>
      <c r="J79" s="327">
        <v>0</v>
      </c>
      <c r="K79" s="327"/>
      <c r="L79" s="327">
        <v>0</v>
      </c>
      <c r="M79" s="327"/>
      <c r="N79" s="327">
        <v>0</v>
      </c>
      <c r="O79" s="327"/>
      <c r="P79" s="327">
        <v>0</v>
      </c>
      <c r="Q79" s="327"/>
      <c r="R79" s="327">
        <v>0</v>
      </c>
      <c r="S79" s="327"/>
      <c r="T79" s="327">
        <v>0</v>
      </c>
      <c r="U79" s="327"/>
      <c r="V79" s="327">
        <v>0</v>
      </c>
      <c r="W79" s="327"/>
      <c r="X79" s="327">
        <v>0</v>
      </c>
      <c r="Y79" s="327"/>
      <c r="Z79" s="327" t="s">
        <v>428</v>
      </c>
      <c r="AA79" s="327"/>
      <c r="AB79" s="327">
        <v>0</v>
      </c>
      <c r="AC79" s="327">
        <v>0</v>
      </c>
    </row>
    <row r="80" spans="1:29" s="295" customFormat="1" x14ac:dyDescent="0.25">
      <c r="A80" s="320" t="s">
        <v>224</v>
      </c>
      <c r="B80" s="321" t="s">
        <v>513</v>
      </c>
      <c r="C80" s="329"/>
      <c r="D80" s="325"/>
      <c r="E80" s="325"/>
      <c r="F80" s="325"/>
      <c r="G80" s="327">
        <v>0</v>
      </c>
      <c r="H80" s="327">
        <v>0</v>
      </c>
      <c r="I80" s="325"/>
      <c r="J80" s="327">
        <v>0</v>
      </c>
      <c r="K80" s="325"/>
      <c r="L80" s="327">
        <v>0</v>
      </c>
      <c r="M80" s="325"/>
      <c r="N80" s="327">
        <v>0</v>
      </c>
      <c r="O80" s="325"/>
      <c r="P80" s="327">
        <v>0</v>
      </c>
      <c r="Q80" s="325"/>
      <c r="R80" s="327">
        <v>0</v>
      </c>
      <c r="S80" s="325"/>
      <c r="T80" s="327">
        <v>0</v>
      </c>
      <c r="U80" s="325"/>
      <c r="V80" s="327">
        <v>0</v>
      </c>
      <c r="W80" s="325"/>
      <c r="X80" s="327">
        <v>0</v>
      </c>
      <c r="Y80" s="325"/>
      <c r="Z80" s="327" t="s">
        <v>428</v>
      </c>
      <c r="AA80" s="325"/>
      <c r="AB80" s="327">
        <v>0</v>
      </c>
      <c r="AC80" s="327">
        <v>0</v>
      </c>
    </row>
    <row r="81" spans="1:29" s="295" customFormat="1" x14ac:dyDescent="0.25">
      <c r="A81" s="320" t="s">
        <v>537</v>
      </c>
      <c r="B81" s="321" t="s">
        <v>514</v>
      </c>
      <c r="C81" s="329"/>
      <c r="D81" s="325"/>
      <c r="E81" s="325"/>
      <c r="F81" s="325"/>
      <c r="G81" s="327">
        <v>0</v>
      </c>
      <c r="H81" s="327">
        <v>0</v>
      </c>
      <c r="I81" s="325"/>
      <c r="J81" s="327">
        <v>0</v>
      </c>
      <c r="K81" s="325"/>
      <c r="L81" s="327">
        <v>0</v>
      </c>
      <c r="M81" s="325"/>
      <c r="N81" s="327">
        <v>0</v>
      </c>
      <c r="O81" s="325"/>
      <c r="P81" s="327">
        <v>0</v>
      </c>
      <c r="Q81" s="325"/>
      <c r="R81" s="327">
        <v>0</v>
      </c>
      <c r="S81" s="325"/>
      <c r="T81" s="327">
        <v>0</v>
      </c>
      <c r="U81" s="325"/>
      <c r="V81" s="327">
        <v>0</v>
      </c>
      <c r="W81" s="325"/>
      <c r="X81" s="327">
        <v>0</v>
      </c>
      <c r="Y81" s="325"/>
      <c r="Z81" s="327" t="s">
        <v>428</v>
      </c>
      <c r="AA81" s="325"/>
      <c r="AB81" s="327">
        <v>0</v>
      </c>
      <c r="AC81" s="327">
        <v>0</v>
      </c>
    </row>
    <row r="82" spans="1:29" s="295" customFormat="1" x14ac:dyDescent="0.25">
      <c r="A82" s="320" t="s">
        <v>538</v>
      </c>
      <c r="B82" s="321" t="s">
        <v>515</v>
      </c>
      <c r="C82" s="329"/>
      <c r="D82" s="325"/>
      <c r="E82" s="325"/>
      <c r="F82" s="325"/>
      <c r="G82" s="327">
        <v>0</v>
      </c>
      <c r="H82" s="327">
        <v>0</v>
      </c>
      <c r="I82" s="325"/>
      <c r="J82" s="327">
        <v>0</v>
      </c>
      <c r="K82" s="325"/>
      <c r="L82" s="327">
        <v>0</v>
      </c>
      <c r="M82" s="325"/>
      <c r="N82" s="327">
        <v>0</v>
      </c>
      <c r="O82" s="325"/>
      <c r="P82" s="327">
        <v>0</v>
      </c>
      <c r="Q82" s="325"/>
      <c r="R82" s="327">
        <v>0</v>
      </c>
      <c r="S82" s="325"/>
      <c r="T82" s="327">
        <v>0</v>
      </c>
      <c r="U82" s="325"/>
      <c r="V82" s="327">
        <v>0</v>
      </c>
      <c r="W82" s="325"/>
      <c r="X82" s="327">
        <v>0</v>
      </c>
      <c r="Y82" s="325"/>
      <c r="Z82" s="327" t="s">
        <v>428</v>
      </c>
      <c r="AA82" s="325"/>
      <c r="AB82" s="327">
        <v>0</v>
      </c>
      <c r="AC82" s="327">
        <v>0</v>
      </c>
    </row>
    <row r="83" spans="1:29" s="295" customFormat="1" x14ac:dyDescent="0.25">
      <c r="A83" s="320" t="s">
        <v>539</v>
      </c>
      <c r="B83" s="321" t="s">
        <v>517</v>
      </c>
      <c r="C83" s="329"/>
      <c r="D83" s="325"/>
      <c r="E83" s="325"/>
      <c r="F83" s="325"/>
      <c r="G83" s="327">
        <v>0</v>
      </c>
      <c r="H83" s="327">
        <v>0</v>
      </c>
      <c r="I83" s="325"/>
      <c r="J83" s="327">
        <v>0</v>
      </c>
      <c r="K83" s="325"/>
      <c r="L83" s="327">
        <v>0</v>
      </c>
      <c r="M83" s="325"/>
      <c r="N83" s="327">
        <v>0</v>
      </c>
      <c r="O83" s="325"/>
      <c r="P83" s="327">
        <v>0</v>
      </c>
      <c r="Q83" s="325"/>
      <c r="R83" s="327">
        <v>0</v>
      </c>
      <c r="S83" s="325"/>
      <c r="T83" s="327">
        <v>0</v>
      </c>
      <c r="U83" s="325"/>
      <c r="V83" s="327">
        <v>0</v>
      </c>
      <c r="W83" s="325"/>
      <c r="X83" s="327">
        <v>0</v>
      </c>
      <c r="Y83" s="325"/>
      <c r="Z83" s="327" t="s">
        <v>428</v>
      </c>
      <c r="AA83" s="325"/>
      <c r="AB83" s="327">
        <v>0</v>
      </c>
      <c r="AC83" s="327">
        <v>0</v>
      </c>
    </row>
    <row r="84" spans="1:29" s="295" customFormat="1" x14ac:dyDescent="0.25">
      <c r="A84" s="320" t="s">
        <v>540</v>
      </c>
      <c r="B84" s="321" t="s">
        <v>519</v>
      </c>
      <c r="C84" s="329"/>
      <c r="D84" s="325"/>
      <c r="E84" s="325"/>
      <c r="F84" s="325"/>
      <c r="G84" s="327">
        <v>0</v>
      </c>
      <c r="H84" s="327">
        <v>0</v>
      </c>
      <c r="I84" s="325"/>
      <c r="J84" s="327">
        <v>0</v>
      </c>
      <c r="K84" s="325"/>
      <c r="L84" s="327">
        <v>0</v>
      </c>
      <c r="M84" s="325"/>
      <c r="N84" s="327">
        <v>0</v>
      </c>
      <c r="O84" s="325"/>
      <c r="P84" s="327">
        <v>0</v>
      </c>
      <c r="Q84" s="325"/>
      <c r="R84" s="327">
        <v>0</v>
      </c>
      <c r="S84" s="325"/>
      <c r="T84" s="327">
        <v>0</v>
      </c>
      <c r="U84" s="325"/>
      <c r="V84" s="327">
        <v>0</v>
      </c>
      <c r="W84" s="325"/>
      <c r="X84" s="327">
        <v>0</v>
      </c>
      <c r="Y84" s="325"/>
      <c r="Z84" s="327" t="s">
        <v>428</v>
      </c>
      <c r="AA84" s="325"/>
      <c r="AB84" s="327">
        <v>0</v>
      </c>
      <c r="AC84" s="327">
        <v>0</v>
      </c>
    </row>
    <row r="85" spans="1:29" s="295" customFormat="1" x14ac:dyDescent="0.25">
      <c r="A85" s="320" t="s">
        <v>541</v>
      </c>
      <c r="B85" s="321" t="s">
        <v>521</v>
      </c>
      <c r="C85" s="329"/>
      <c r="D85" s="325"/>
      <c r="E85" s="325"/>
      <c r="F85" s="325"/>
      <c r="G85" s="327">
        <v>0</v>
      </c>
      <c r="H85" s="327">
        <v>0</v>
      </c>
      <c r="I85" s="325"/>
      <c r="J85" s="327">
        <v>0</v>
      </c>
      <c r="K85" s="325"/>
      <c r="L85" s="327">
        <v>0</v>
      </c>
      <c r="M85" s="325"/>
      <c r="N85" s="327">
        <v>0</v>
      </c>
      <c r="O85" s="325"/>
      <c r="P85" s="327">
        <v>0</v>
      </c>
      <c r="Q85" s="325"/>
      <c r="R85" s="327">
        <v>0</v>
      </c>
      <c r="S85" s="325"/>
      <c r="T85" s="327">
        <v>0</v>
      </c>
      <c r="U85" s="325"/>
      <c r="V85" s="327">
        <v>0</v>
      </c>
      <c r="W85" s="325"/>
      <c r="X85" s="327">
        <v>0</v>
      </c>
      <c r="Y85" s="325"/>
      <c r="Z85" s="327" t="s">
        <v>428</v>
      </c>
      <c r="AA85" s="325"/>
      <c r="AB85" s="327">
        <v>0</v>
      </c>
      <c r="AC85" s="327">
        <v>0</v>
      </c>
    </row>
    <row r="86" spans="1:29" s="295" customFormat="1" x14ac:dyDescent="0.25">
      <c r="A86" s="320" t="s">
        <v>542</v>
      </c>
      <c r="B86" s="321" t="s">
        <v>523</v>
      </c>
      <c r="C86" s="330"/>
      <c r="D86" s="325"/>
      <c r="E86" s="325"/>
      <c r="F86" s="325"/>
      <c r="G86" s="327">
        <v>0</v>
      </c>
      <c r="H86" s="327">
        <v>0</v>
      </c>
      <c r="I86" s="325"/>
      <c r="J86" s="327">
        <v>0</v>
      </c>
      <c r="K86" s="325"/>
      <c r="L86" s="327">
        <v>0</v>
      </c>
      <c r="M86" s="325"/>
      <c r="N86" s="327">
        <v>0</v>
      </c>
      <c r="O86" s="325"/>
      <c r="P86" s="327">
        <v>0</v>
      </c>
      <c r="Q86" s="325"/>
      <c r="R86" s="327">
        <v>0</v>
      </c>
      <c r="S86" s="325"/>
      <c r="T86" s="327">
        <v>0</v>
      </c>
      <c r="U86" s="325"/>
      <c r="V86" s="327">
        <v>0</v>
      </c>
      <c r="W86" s="325"/>
      <c r="X86" s="327">
        <v>0</v>
      </c>
      <c r="Y86" s="325"/>
      <c r="Z86" s="327" t="s">
        <v>428</v>
      </c>
      <c r="AA86" s="325"/>
      <c r="AB86" s="327">
        <v>0</v>
      </c>
      <c r="AC86" s="327">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8:AC8"/>
    <mergeCell ref="A6:AC6"/>
    <mergeCell ref="A4:AC4"/>
    <mergeCell ref="A16:U16"/>
    <mergeCell ref="A18:U18"/>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55" zoomScaleSheetLayoutView="55" workbookViewId="0">
      <selection activeCell="AI26" sqref="AI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10.28515625" style="16" customWidth="1"/>
    <col min="10"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1.4257812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6.140625" style="16" customWidth="1"/>
    <col min="39" max="39" width="17.28515625" style="16" customWidth="1"/>
    <col min="40" max="40" width="12.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9" t="str">
        <f>'1. паспорт местоположение'!A5:C5</f>
        <v>Год раскрытия информации: 2024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77" t="str">
        <f>'1. паспорт местоположение'!A12:C12</f>
        <v>N_NS3300.VL.0083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7"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399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410</v>
      </c>
      <c r="F22" s="435"/>
      <c r="G22" s="435"/>
      <c r="H22" s="435"/>
      <c r="I22" s="435"/>
      <c r="J22" s="435"/>
      <c r="K22" s="435"/>
      <c r="L22" s="436"/>
      <c r="M22" s="430" t="s">
        <v>49</v>
      </c>
      <c r="N22" s="430" t="s">
        <v>48</v>
      </c>
      <c r="O22" s="430" t="s">
        <v>47</v>
      </c>
      <c r="P22" s="437" t="s">
        <v>233</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129</v>
      </c>
      <c r="G23" s="449" t="s">
        <v>128</v>
      </c>
      <c r="H23" s="449" t="s">
        <v>127</v>
      </c>
      <c r="I23" s="453" t="s">
        <v>322</v>
      </c>
      <c r="J23" s="453" t="s">
        <v>323</v>
      </c>
      <c r="K23" s="453" t="s">
        <v>324</v>
      </c>
      <c r="L23" s="449" t="s">
        <v>78</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59" t="s">
        <v>13</v>
      </c>
      <c r="AG24" s="59" t="s">
        <v>12</v>
      </c>
      <c r="AH24" s="60" t="s">
        <v>2</v>
      </c>
      <c r="AI24" s="60" t="s">
        <v>11</v>
      </c>
      <c r="AJ24" s="431"/>
      <c r="AK24" s="431"/>
      <c r="AL24" s="431"/>
      <c r="AM24" s="431"/>
      <c r="AN24" s="431"/>
      <c r="AO24" s="431"/>
      <c r="AP24" s="431"/>
      <c r="AQ24" s="444"/>
      <c r="AR24" s="439"/>
      <c r="AS24" s="439"/>
      <c r="AT24" s="439"/>
      <c r="AU24" s="439"/>
      <c r="AV24" s="447"/>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296" t="s">
        <v>545</v>
      </c>
      <c r="B26" s="297" t="s">
        <v>552</v>
      </c>
      <c r="C26" s="298" t="s">
        <v>544</v>
      </c>
      <c r="D26" s="299" t="s">
        <v>546</v>
      </c>
      <c r="E26" s="297" t="s">
        <v>422</v>
      </c>
      <c r="F26" s="298" t="s">
        <v>547</v>
      </c>
      <c r="G26" s="298" t="s">
        <v>548</v>
      </c>
      <c r="H26" s="297" t="s">
        <v>422</v>
      </c>
      <c r="I26" s="298" t="s">
        <v>549</v>
      </c>
      <c r="J26" s="297" t="s">
        <v>422</v>
      </c>
      <c r="K26" s="297" t="s">
        <v>422</v>
      </c>
      <c r="L26" s="297" t="s">
        <v>422</v>
      </c>
      <c r="M26" s="297" t="s">
        <v>550</v>
      </c>
      <c r="N26" s="300" t="s">
        <v>551</v>
      </c>
      <c r="O26" s="298" t="s">
        <v>426</v>
      </c>
      <c r="P26" s="301">
        <v>41667</v>
      </c>
      <c r="Q26" s="298" t="s">
        <v>553</v>
      </c>
      <c r="R26" s="301">
        <v>41667</v>
      </c>
      <c r="S26" s="298" t="s">
        <v>554</v>
      </c>
      <c r="T26" s="298" t="s">
        <v>555</v>
      </c>
      <c r="U26" s="298">
        <v>1</v>
      </c>
      <c r="V26" s="298">
        <v>1</v>
      </c>
      <c r="W26" s="298" t="s">
        <v>556</v>
      </c>
      <c r="X26" s="301">
        <v>41667</v>
      </c>
      <c r="Y26" s="298"/>
      <c r="Z26" s="298">
        <v>1</v>
      </c>
      <c r="AA26" s="301">
        <v>41667</v>
      </c>
      <c r="AB26" s="301">
        <v>41667</v>
      </c>
      <c r="AC26" s="298" t="s">
        <v>556</v>
      </c>
      <c r="AD26" s="301">
        <v>50000</v>
      </c>
      <c r="AE26" s="301">
        <v>0</v>
      </c>
      <c r="AF26" s="299" t="s">
        <v>557</v>
      </c>
      <c r="AG26" s="298" t="s">
        <v>558</v>
      </c>
      <c r="AH26" s="298" t="s">
        <v>559</v>
      </c>
      <c r="AI26" s="298" t="s">
        <v>560</v>
      </c>
      <c r="AJ26" s="298" t="s">
        <v>561</v>
      </c>
      <c r="AK26" s="298" t="s">
        <v>562</v>
      </c>
      <c r="AL26" s="298" t="s">
        <v>563</v>
      </c>
      <c r="AM26" s="298" t="s">
        <v>564</v>
      </c>
      <c r="AN26" s="298" t="s">
        <v>562</v>
      </c>
      <c r="AO26" s="299" t="s">
        <v>565</v>
      </c>
      <c r="AP26" s="298" t="s">
        <v>566</v>
      </c>
      <c r="AQ26" s="298" t="s">
        <v>567</v>
      </c>
      <c r="AR26" s="298" t="s">
        <v>566</v>
      </c>
      <c r="AS26" s="298" t="s">
        <v>567</v>
      </c>
      <c r="AT26" s="298" t="s">
        <v>568</v>
      </c>
      <c r="AU26" s="297"/>
      <c r="AV26" s="297" t="s">
        <v>569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90" zoomScaleNormal="90" zoomScaleSheetLayoutView="90" workbookViewId="0">
      <selection activeCell="B28" sqref="B28"/>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442</v>
      </c>
    </row>
    <row r="4" spans="1:7" x14ac:dyDescent="0.25">
      <c r="B4" s="27"/>
    </row>
    <row r="5" spans="1:7" ht="18.75" x14ac:dyDescent="0.3">
      <c r="A5" s="457" t="str">
        <f>'1. паспорт местоположение'!A5:C5</f>
        <v>Год раскрытия информации: 2024 год</v>
      </c>
      <c r="B5" s="457"/>
      <c r="C5" s="37"/>
      <c r="D5" s="37"/>
      <c r="E5" s="37"/>
      <c r="F5" s="37"/>
      <c r="G5" s="37"/>
    </row>
    <row r="6" spans="1:7" ht="14.25" customHeight="1" x14ac:dyDescent="0.3">
      <c r="A6" s="56"/>
      <c r="B6" s="56"/>
      <c r="C6" s="56"/>
      <c r="D6" s="56"/>
      <c r="E6" s="56"/>
      <c r="F6" s="56"/>
      <c r="G6" s="56"/>
    </row>
    <row r="7" spans="1:7" ht="18.75" x14ac:dyDescent="0.25">
      <c r="A7" s="384" t="s">
        <v>9</v>
      </c>
      <c r="B7" s="384"/>
      <c r="C7" s="55"/>
      <c r="D7" s="55"/>
      <c r="E7" s="55"/>
      <c r="F7" s="55"/>
      <c r="G7" s="55"/>
    </row>
    <row r="8" spans="1:7" ht="13.5" customHeight="1" x14ac:dyDescent="0.25">
      <c r="A8" s="55"/>
      <c r="B8" s="55"/>
      <c r="C8" s="55"/>
      <c r="D8" s="55"/>
      <c r="E8" s="55"/>
      <c r="F8" s="55"/>
      <c r="G8" s="55"/>
    </row>
    <row r="9" spans="1:7" x14ac:dyDescent="0.25">
      <c r="A9" s="409" t="str">
        <f>'1. паспорт местоположение'!A9:C9</f>
        <v>АО "Россети Тюмень"</v>
      </c>
      <c r="B9" s="409"/>
      <c r="C9" s="53"/>
      <c r="D9" s="53"/>
      <c r="E9" s="53"/>
      <c r="F9" s="53"/>
      <c r="G9" s="53"/>
    </row>
    <row r="10" spans="1:7" x14ac:dyDescent="0.25">
      <c r="A10" s="378" t="s">
        <v>8</v>
      </c>
      <c r="B10" s="378"/>
      <c r="C10" s="54"/>
      <c r="D10" s="54"/>
      <c r="E10" s="54"/>
      <c r="F10" s="54"/>
      <c r="G10" s="54"/>
    </row>
    <row r="11" spans="1:7" ht="15" customHeight="1" x14ac:dyDescent="0.25">
      <c r="A11" s="55"/>
      <c r="B11" s="55"/>
      <c r="C11" s="55"/>
      <c r="D11" s="55"/>
      <c r="E11" s="55"/>
      <c r="F11" s="55"/>
      <c r="G11" s="55"/>
    </row>
    <row r="12" spans="1:7" x14ac:dyDescent="0.25">
      <c r="A12" s="409" t="str">
        <f>'1. паспорт местоположение'!A12:C12</f>
        <v>N_NS3300.VL.0083</v>
      </c>
      <c r="B12" s="409"/>
      <c r="C12" s="53"/>
      <c r="D12" s="53"/>
      <c r="E12" s="53"/>
      <c r="F12" s="53"/>
      <c r="G12" s="53"/>
    </row>
    <row r="13" spans="1:7" x14ac:dyDescent="0.25">
      <c r="A13" s="378" t="s">
        <v>7</v>
      </c>
      <c r="B13" s="378"/>
      <c r="C13" s="54"/>
      <c r="D13" s="54"/>
      <c r="E13" s="54"/>
      <c r="F13" s="54"/>
      <c r="G13" s="54"/>
    </row>
    <row r="14" spans="1:7" ht="13.5" customHeight="1" x14ac:dyDescent="0.25">
      <c r="A14" s="10"/>
      <c r="B14" s="10"/>
      <c r="C14" s="10"/>
      <c r="D14" s="10"/>
      <c r="E14" s="10"/>
      <c r="F14" s="10"/>
      <c r="G14" s="10"/>
    </row>
    <row r="15" spans="1:7" ht="46.5" customHeight="1" x14ac:dyDescent="0.25">
      <c r="A15" s="41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12"/>
      <c r="C15" s="53"/>
      <c r="D15" s="53"/>
      <c r="E15" s="53"/>
      <c r="F15" s="53"/>
      <c r="G15" s="53"/>
    </row>
    <row r="16" spans="1:7" x14ac:dyDescent="0.25">
      <c r="A16" s="378" t="s">
        <v>6</v>
      </c>
      <c r="B16" s="378"/>
      <c r="C16" s="54"/>
      <c r="D16" s="54"/>
      <c r="E16" s="54"/>
      <c r="F16" s="54"/>
      <c r="G16" s="54"/>
    </row>
    <row r="17" spans="1:2" x14ac:dyDescent="0.25">
      <c r="B17" s="40"/>
    </row>
    <row r="18" spans="1:2" x14ac:dyDescent="0.25">
      <c r="A18" s="456" t="s">
        <v>400</v>
      </c>
      <c r="B18" s="411"/>
    </row>
    <row r="19" spans="1:2" x14ac:dyDescent="0.25">
      <c r="A19" s="286"/>
      <c r="B19" s="285"/>
    </row>
    <row r="20" spans="1:2" ht="16.5" thickBot="1" x14ac:dyDescent="0.3">
      <c r="B20" s="27"/>
    </row>
    <row r="21" spans="1:2" ht="63" customHeight="1" thickBot="1" x14ac:dyDescent="0.3">
      <c r="A21" s="41" t="s">
        <v>290</v>
      </c>
      <c r="B21" s="178" t="str">
        <f>A15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425</v>
      </c>
    </row>
    <row r="24" spans="1:2" ht="16.5" thickBot="1" x14ac:dyDescent="0.3">
      <c r="A24" s="41" t="s">
        <v>292</v>
      </c>
      <c r="B24" s="97" t="s">
        <v>484</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9">
        <f>'6.2. Паспорт фин осв ввод'!D24</f>
        <v>3.1138712020000003</v>
      </c>
    </row>
    <row r="28" spans="1:2" ht="16.5" thickBot="1" x14ac:dyDescent="0.3">
      <c r="A28" s="47" t="s">
        <v>295</v>
      </c>
      <c r="B28" s="47" t="s">
        <v>444</v>
      </c>
    </row>
    <row r="29" spans="1:2" ht="28.5" x14ac:dyDescent="0.25">
      <c r="A29" s="304" t="s">
        <v>296</v>
      </c>
      <c r="B29" s="308">
        <v>1.9219999999999999</v>
      </c>
    </row>
    <row r="30" spans="1:2" ht="28.5" x14ac:dyDescent="0.25">
      <c r="A30" s="305" t="s">
        <v>297</v>
      </c>
      <c r="B30" s="307">
        <v>1.9219999999999999</v>
      </c>
    </row>
    <row r="31" spans="1:2" x14ac:dyDescent="0.25">
      <c r="A31" s="302" t="s">
        <v>298</v>
      </c>
      <c r="B31" s="303"/>
    </row>
    <row r="32" spans="1:2" ht="29.25" thickBot="1" x14ac:dyDescent="0.3">
      <c r="A32" s="311" t="s">
        <v>489</v>
      </c>
      <c r="B32" s="312">
        <v>1.9219999999999999</v>
      </c>
    </row>
    <row r="33" spans="1:2" ht="30" x14ac:dyDescent="0.25">
      <c r="A33" s="314" t="s">
        <v>490</v>
      </c>
      <c r="B33" s="315">
        <v>1.9219999999999999</v>
      </c>
    </row>
    <row r="34" spans="1:2" x14ac:dyDescent="0.25">
      <c r="A34" s="310" t="s">
        <v>299</v>
      </c>
      <c r="B34" s="309">
        <v>61.72</v>
      </c>
    </row>
    <row r="35" spans="1:2" x14ac:dyDescent="0.25">
      <c r="A35" s="310" t="s">
        <v>300</v>
      </c>
      <c r="B35" s="313">
        <v>1.5660000000000001</v>
      </c>
    </row>
    <row r="36" spans="1:2" x14ac:dyDescent="0.25">
      <c r="A36" s="310" t="s">
        <v>301</v>
      </c>
      <c r="B36" s="313">
        <v>1.601</v>
      </c>
    </row>
    <row r="37" spans="1:2" ht="29.25" thickBot="1" x14ac:dyDescent="0.3">
      <c r="A37" s="311" t="s">
        <v>491</v>
      </c>
      <c r="B37" s="312">
        <v>0</v>
      </c>
    </row>
    <row r="38" spans="1:2" x14ac:dyDescent="0.25">
      <c r="A38" s="310" t="s">
        <v>492</v>
      </c>
      <c r="B38" s="309" t="s">
        <v>457</v>
      </c>
    </row>
    <row r="39" spans="1:2" x14ac:dyDescent="0.25">
      <c r="A39" s="310" t="s">
        <v>299</v>
      </c>
      <c r="B39" s="309" t="s">
        <v>457</v>
      </c>
    </row>
    <row r="40" spans="1:2" x14ac:dyDescent="0.25">
      <c r="A40" s="310" t="s">
        <v>300</v>
      </c>
      <c r="B40" s="309" t="s">
        <v>457</v>
      </c>
    </row>
    <row r="41" spans="1:2" x14ac:dyDescent="0.25">
      <c r="A41" s="310" t="s">
        <v>301</v>
      </c>
      <c r="B41" s="309" t="s">
        <v>457</v>
      </c>
    </row>
    <row r="42" spans="1:2" ht="29.25" thickBot="1" x14ac:dyDescent="0.3">
      <c r="A42" s="311" t="s">
        <v>493</v>
      </c>
      <c r="B42" s="312">
        <v>0</v>
      </c>
    </row>
    <row r="43" spans="1:2" x14ac:dyDescent="0.25">
      <c r="A43" s="310" t="s">
        <v>492</v>
      </c>
      <c r="B43" s="309" t="s">
        <v>457</v>
      </c>
    </row>
    <row r="44" spans="1:2" x14ac:dyDescent="0.25">
      <c r="A44" s="310" t="s">
        <v>299</v>
      </c>
      <c r="B44" s="309" t="s">
        <v>457</v>
      </c>
    </row>
    <row r="45" spans="1:2" x14ac:dyDescent="0.25">
      <c r="A45" s="310" t="s">
        <v>300</v>
      </c>
      <c r="B45" s="309" t="s">
        <v>457</v>
      </c>
    </row>
    <row r="46" spans="1:2" x14ac:dyDescent="0.25">
      <c r="A46" s="310" t="s">
        <v>301</v>
      </c>
      <c r="B46" s="309" t="s">
        <v>457</v>
      </c>
    </row>
    <row r="47" spans="1:2" ht="29.25" thickBot="1" x14ac:dyDescent="0.3">
      <c r="A47" s="311" t="s">
        <v>302</v>
      </c>
      <c r="B47" s="306" t="s">
        <v>457</v>
      </c>
    </row>
    <row r="48" spans="1:2" x14ac:dyDescent="0.25">
      <c r="A48" s="310" t="s">
        <v>298</v>
      </c>
      <c r="B48" s="309" t="s">
        <v>457</v>
      </c>
    </row>
    <row r="49" spans="1:2" x14ac:dyDescent="0.25">
      <c r="A49" s="310" t="s">
        <v>494</v>
      </c>
      <c r="B49" s="309" t="s">
        <v>457</v>
      </c>
    </row>
    <row r="50" spans="1:2" x14ac:dyDescent="0.25">
      <c r="A50" s="310" t="s">
        <v>495</v>
      </c>
      <c r="B50" s="309" t="s">
        <v>457</v>
      </c>
    </row>
    <row r="51" spans="1:2" x14ac:dyDescent="0.25">
      <c r="A51" s="310" t="s">
        <v>496</v>
      </c>
      <c r="B51" s="309" t="s">
        <v>457</v>
      </c>
    </row>
    <row r="52" spans="1:2" ht="16.5" thickBot="1" x14ac:dyDescent="0.3">
      <c r="A52" s="311" t="s">
        <v>303</v>
      </c>
      <c r="B52" s="306">
        <v>50.29</v>
      </c>
    </row>
    <row r="53" spans="1:2" ht="16.5" thickBot="1" x14ac:dyDescent="0.3">
      <c r="A53" s="311" t="s">
        <v>304</v>
      </c>
      <c r="B53" s="312">
        <v>1.5660000000000001</v>
      </c>
    </row>
    <row r="54" spans="1:2" ht="16.5" thickBot="1" x14ac:dyDescent="0.3">
      <c r="A54" s="311" t="s">
        <v>305</v>
      </c>
      <c r="B54" s="306">
        <v>61.7</v>
      </c>
    </row>
    <row r="55" spans="1:2" ht="16.5" thickBot="1" x14ac:dyDescent="0.3">
      <c r="A55" s="311" t="s">
        <v>306</v>
      </c>
      <c r="B55" s="312">
        <v>1.601</v>
      </c>
    </row>
    <row r="56" spans="1:2" ht="16.5" thickBot="1" x14ac:dyDescent="0.3">
      <c r="A56" s="311" t="s">
        <v>307</v>
      </c>
      <c r="B56" s="306" t="s">
        <v>457</v>
      </c>
    </row>
    <row r="57" spans="1:2" x14ac:dyDescent="0.25">
      <c r="A57" s="310" t="s">
        <v>308</v>
      </c>
      <c r="B57" s="309" t="s">
        <v>497</v>
      </c>
    </row>
    <row r="58" spans="1:2" x14ac:dyDescent="0.25">
      <c r="A58" s="310" t="s">
        <v>309</v>
      </c>
      <c r="B58" s="309" t="s">
        <v>457</v>
      </c>
    </row>
    <row r="59" spans="1:2" x14ac:dyDescent="0.25">
      <c r="A59" s="310" t="s">
        <v>310</v>
      </c>
      <c r="B59" s="309" t="s">
        <v>457</v>
      </c>
    </row>
    <row r="60" spans="1:2" x14ac:dyDescent="0.25">
      <c r="A60" s="310" t="s">
        <v>311</v>
      </c>
      <c r="B60" s="309" t="s">
        <v>498</v>
      </c>
    </row>
    <row r="61" spans="1:2" x14ac:dyDescent="0.25">
      <c r="A61" s="310" t="s">
        <v>312</v>
      </c>
      <c r="B61" s="309" t="s">
        <v>457</v>
      </c>
    </row>
    <row r="62" spans="1:2" ht="29.25" thickBot="1" x14ac:dyDescent="0.3">
      <c r="A62" s="311" t="s">
        <v>313</v>
      </c>
      <c r="B62" s="306" t="s">
        <v>457</v>
      </c>
    </row>
    <row r="63" spans="1:2" ht="29.25" thickBot="1" x14ac:dyDescent="0.3">
      <c r="A63" s="311" t="s">
        <v>314</v>
      </c>
      <c r="B63" s="306" t="s">
        <v>457</v>
      </c>
    </row>
    <row r="64" spans="1:2" x14ac:dyDescent="0.25">
      <c r="A64" s="310" t="s">
        <v>298</v>
      </c>
      <c r="B64" s="309" t="s">
        <v>457</v>
      </c>
    </row>
    <row r="65" spans="1:2" x14ac:dyDescent="0.25">
      <c r="A65" s="310" t="s">
        <v>499</v>
      </c>
      <c r="B65" s="309" t="s">
        <v>457</v>
      </c>
    </row>
    <row r="66" spans="1:2" x14ac:dyDescent="0.25">
      <c r="A66" s="310" t="s">
        <v>500</v>
      </c>
      <c r="B66" s="309" t="s">
        <v>457</v>
      </c>
    </row>
    <row r="67" spans="1:2" ht="35.25" customHeight="1" thickBot="1" x14ac:dyDescent="0.3">
      <c r="A67" s="311" t="s">
        <v>315</v>
      </c>
      <c r="B67" s="39" t="s">
        <v>509</v>
      </c>
    </row>
    <row r="68" spans="1:2" ht="39" customHeight="1" thickBot="1" x14ac:dyDescent="0.3">
      <c r="A68" s="311" t="s">
        <v>316</v>
      </c>
      <c r="B68" s="306" t="s">
        <v>457</v>
      </c>
    </row>
    <row r="69" spans="1:2" x14ac:dyDescent="0.25">
      <c r="A69" s="310" t="s">
        <v>501</v>
      </c>
      <c r="B69" s="289">
        <f>'6.1. Паспорт сетевой график'!H43</f>
        <v>45094</v>
      </c>
    </row>
    <row r="70" spans="1:2" x14ac:dyDescent="0.25">
      <c r="A70" s="310" t="s">
        <v>502</v>
      </c>
      <c r="B70" s="309" t="s">
        <v>457</v>
      </c>
    </row>
    <row r="71" spans="1:2" x14ac:dyDescent="0.25">
      <c r="A71" s="310" t="s">
        <v>503</v>
      </c>
      <c r="B71" s="309" t="s">
        <v>457</v>
      </c>
    </row>
    <row r="72" spans="1:2" ht="29.25" thickBot="1" x14ac:dyDescent="0.3">
      <c r="A72" s="311" t="s">
        <v>317</v>
      </c>
      <c r="B72" s="306" t="s">
        <v>457</v>
      </c>
    </row>
    <row r="73" spans="1:2" ht="28.5" customHeight="1" thickBot="1" x14ac:dyDescent="0.3">
      <c r="A73" s="311" t="s">
        <v>318</v>
      </c>
      <c r="B73" s="306" t="s">
        <v>457</v>
      </c>
    </row>
    <row r="74" spans="1:2" x14ac:dyDescent="0.25">
      <c r="A74" s="310" t="s">
        <v>504</v>
      </c>
      <c r="B74" s="309" t="s">
        <v>457</v>
      </c>
    </row>
    <row r="75" spans="1:2" x14ac:dyDescent="0.25">
      <c r="A75" s="310" t="s">
        <v>505</v>
      </c>
      <c r="B75" s="309" t="s">
        <v>457</v>
      </c>
    </row>
    <row r="76" spans="1:2" x14ac:dyDescent="0.25">
      <c r="A76" s="310" t="s">
        <v>506</v>
      </c>
      <c r="B76" s="309" t="s">
        <v>457</v>
      </c>
    </row>
    <row r="77" spans="1:2" x14ac:dyDescent="0.25">
      <c r="A77" s="310" t="s">
        <v>507</v>
      </c>
      <c r="B77" s="309" t="s">
        <v>457</v>
      </c>
    </row>
    <row r="78" spans="1:2" x14ac:dyDescent="0.25">
      <c r="A78" s="310" t="s">
        <v>508</v>
      </c>
      <c r="B78" s="309" t="s">
        <v>457</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2024-11-05T04:58:31Z</dcterms:modified>
</cp:coreProperties>
</file>