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9\"/>
    </mc:Choice>
  </mc:AlternateContent>
  <bookViews>
    <workbookView xWindow="0" yWindow="0" windowWidth="28800" windowHeight="102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C49" i="7" l="1"/>
  <c r="C48" i="7"/>
  <c r="B25" i="46"/>
  <c r="C32" i="16" l="1"/>
  <c r="D32" i="16" s="1"/>
  <c r="C30" i="16"/>
  <c r="C35" i="16" l="1"/>
  <c r="D35" i="16" s="1"/>
  <c r="D37" i="16"/>
  <c r="C37" i="16"/>
  <c r="C42" i="16" l="1"/>
  <c r="D42" i="16" s="1"/>
  <c r="C40" i="16"/>
  <c r="D40" i="16" s="1"/>
  <c r="C43" i="16" s="1"/>
  <c r="D43" i="16" l="1"/>
  <c r="C44" i="16"/>
  <c r="D44" i="16" s="1"/>
  <c r="C47" i="16" s="1"/>
  <c r="D47" i="16" s="1"/>
  <c r="C49" i="16" s="1"/>
  <c r="D49" i="16" s="1"/>
  <c r="B69" i="22"/>
  <c r="A15" i="46"/>
  <c r="A12" i="46"/>
  <c r="A5" i="46"/>
  <c r="A9" i="46"/>
  <c r="C50" i="16" l="1"/>
  <c r="D50" i="16" s="1"/>
  <c r="C53" i="16" s="1"/>
  <c r="D53" i="16" s="1"/>
  <c r="C52" i="16"/>
  <c r="D52" i="16" s="1"/>
  <c r="A67" i="46"/>
  <c r="F28" i="46" l="1"/>
  <c r="F29" i="46" s="1"/>
  <c r="F26" i="46" l="1"/>
  <c r="F27" i="46"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<sst xmlns="http://schemas.openxmlformats.org/spreadsheetml/2006/main" count="1070" uniqueCount="576">
  <si>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</si>
  <si>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</si>
  <si>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</si>
  <si>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</si>
  <si>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</si>
  <si>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</si>
  <si>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</si>
  <si>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</si>
  <si>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</si>
  <si>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</si>
  <si>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</si>
  <si>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</si>
  <si>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</si>
  <si>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</si>
  <si>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</si>
  <si>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</si>
  <si>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</si>
  <si>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</si>
  <si>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</si>
  <si>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</si>
  <si>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</si>
  <si>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</si>
  <si>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</si>
  <si>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</si>
  <si>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</si>
  <si>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</si>
  <si>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</si>
  <si>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</si>
  <si>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</si>
  <si>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</si>
  <si>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</si>
  <si>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</si>
  <si>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</si>
  <si>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</si>
  <si>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</si>
  <si>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</si>
  <si>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</si>
  <si>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</si>
  <si>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</si>
  <si>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</si>
  <si>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</si>
  <si>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</si>
  <si>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</si>
  <si>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</si>
  <si>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</si>
  <si>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</si>
  <si>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</si>
  <si>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</si>
  <si>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</si>
  <si>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</si>
  <si>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</si>
  <si>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</si>
  <si>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</si>
  <si>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</si>
  <si>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</si>
  <si>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</si>
  <si>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</si>
  <si>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</si>
  <si>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</si>
  <si>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</si>
  <si>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</si>
  <si>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</si>
  <si>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</si>
  <si>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</si>
  <si>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</si>
  <si>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</si>
  <si>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</si>
  <si>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</si>
  <si>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</si>
  <si>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</si>
  <si>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</si>
  <si>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</si>
  <si>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</si>
  <si>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</si>
  <si>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</si>
  <si>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</si>
  <si>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</si>
  <si>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</si>
  <si>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</si>
  <si>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</si>
  <si>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</si>
  <si>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</si>
  <si>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</si>
  <si>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</si>
  <si>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</si>
  <si>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</si>
  <si>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</si>
  <si>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</si>
  <si>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</si>
  <si>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</si>
  <si>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</si>
  <si>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</si>
  <si>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</si>
  <si>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</si>
  <si>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</si>
  <si>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</si>
  <si>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</si>
  <si>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</si>
  <si>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</si>
  <si>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</si>
  <si>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</si>
  <si>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</si>
  <si>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</si>
  <si>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</si>
  <si>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</si>
  <si>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</si>
  <si>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</si>
  <si>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</si>
  <si>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</si>
  <si>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</si>
  <si>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</si>
  <si>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</si>
  <si>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</si>
  <si>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</si>
  <si>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</si>
  <si>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</si>
  <si>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</si>
  <si>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</si>
  <si>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</si>
  <si>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</si>
  <si>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</si>
  <si>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</si>
  <si>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</si>
  <si>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</si>
  <si>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</si>
  <si>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</si>
  <si>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</si>
  <si>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</si>
  <si>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</si>
  <si>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</si>
  <si>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</si>
  <si>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</si>
  <si>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</si>
  <si>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</si>
  <si>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</si>
  <si>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</si>
  <si>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</si>
  <si>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</si>
  <si>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</si>
  <si>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</si>
  <si>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</si>
  <si>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</si>
  <si>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</si>
  <si>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</si>
  <si>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</si>
  <si>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</si>
  <si>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</si>
  <si>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</si>
  <si>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</si>
  <si>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</si>
  <si>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</si>
  <si>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</si>
  <si>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</si>
  <si>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</si>
  <si>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</si>
  <si>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</si>
  <si>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</si>
  <si>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</si>
  <si>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</si>
  <si>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</si>
  <si>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</si>
  <si>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</si>
  <si>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</si>
  <si>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</si>
  <si>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</si>
  <si>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</si>
  <si>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</si>
  <si>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</si>
  <si>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</si>
  <si>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</si>
  <si>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</si>
  <si>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</si>
  <si>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</si>
  <si>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</si>
  <si>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</si>
  <si>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</si>
  <si>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</si>
  <si>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</si>
  <si>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</si>
  <si>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</si>
  <si>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</si>
  <si>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</si>
  <si>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</si>
  <si>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</si>
  <si>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</si>
  <si>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</si>
  <si>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</si>
  <si>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</si>
  <si>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</si>
  <si>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</si>
  <si>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</si>
  <si>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</si>
  <si>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</si>
  <si>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</si>
  <si>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</si>
  <si>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</si>
  <si>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</si>
  <si>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</si>
  <si>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</si>
  <si>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</si>
  <si>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</si>
  <si>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</si>
  <si>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</si>
  <si>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</si>
  <si>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</si>
  <si>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</si>
  <si>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</si>
  <si>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</si>
  <si>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</si>
  <si>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</si>
  <si>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</si>
  <si>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</si>
  <si>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</si>
  <si>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</si>
  <si>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</si>
  <si>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</si>
  <si>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</si>
  <si>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</si>
  <si>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</si>
  <si>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</si>
  <si>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</si>
  <si>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</si>
  <si>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</si>
  <si>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</si>
  <si>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</si>
  <si>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</si>
  <si>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</si>
  <si>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</si>
  <si>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</si>
  <si>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</si>
  <si>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</si>
  <si>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</si>
  <si>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</si>
  <si>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</si>
  <si>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</si>
  <si>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</si>
  <si>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</si>
  <si>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</si>
  <si>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</si>
  <si>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</si>
  <si>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</si>
  <si>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</si>
  <si>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</si>
  <si>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</si>
  <si>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</si>
  <si>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</si>
  <si>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</si>
  <si>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</si>
  <si>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</si>
  <si>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</si>
  <si>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</si>
  <si>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</si>
  <si>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</si>
  <si>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</si>
  <si>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</si>
  <si>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</si>
  <si>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</si>
  <si>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</si>
  <si>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</si>
  <si>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</si>
  <si>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</si>
  <si>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</si>
  <si>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</si>
  <si>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</si>
  <si>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</si>
  <si>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</si>
  <si>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</si>
  <si>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</si>
  <si>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</si>
  <si>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</si>
  <si>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</si>
  <si>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</si>
  <si>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</si>
  <si>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</si>
  <si>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</si>
  <si>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</si>
  <si>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</si>
  <si>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</si>
  <si>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</si>
  <si>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</si>
  <si>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</si>
  <si>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</si>
  <si>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</si>
  <si>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</si>
  <si>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</si>
  <si>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</si>
  <si>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</si>
  <si>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</si>
  <si>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</si>
  <si>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</si>
  <si>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</si>
  <si>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</si>
  <si>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</si>
  <si>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</si>
  <si>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</si>
  <si>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</si>
  <si>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</si>
  <si>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</si>
  <si>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</si>
  <si>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</si>
  <si>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</si>
  <si>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</si>
  <si>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</si>
  <si>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</si>
  <si>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</si>
  <si>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</si>
  <si>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</si>
  <si>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</si>
  <si>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</si>
  <si>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</si>
  <si>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</si>
  <si>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</si>
  <si>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</si>
  <si>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</si>
  <si>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</si>
  <si>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</si>
  <si>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</si>
  <si>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</si>
  <si>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</si>
  <si>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</si>
  <si>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</si>
  <si>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</si>
  <si>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</si>
  <si>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</si>
  <si>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</si>
  <si>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</si>
  <si>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</si>
  <si>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</si>
  <si>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</si>
  <si>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</si>
  <si>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</si>
  <si>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</si>
  <si>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</si>
  <si>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</si>
  <si>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</si>
  <si>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</si>
  <si>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</si>
  <si>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</si>
  <si>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</si>
  <si>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</si>
  <si>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</si>
  <si>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</si>
  <si>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</si>
  <si>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</si>
  <si>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</si>
  <si>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</si>
  <si>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</si>
  <si>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</si>
  <si>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</si>
  <si>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</si>
  <si>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</si>
  <si>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</si>
  <si>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</si>
  <si>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</si>
  <si>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</si>
  <si>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</si>
  <si>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</si>
  <si>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</si>
  <si>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</si>
  <si>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</si>
  <si>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</si>
  <si>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</si>
  <si>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</si>
  <si>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</si>
  <si>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</si>
  <si>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</si>
  <si>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</si>
  <si>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</si>
  <si>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</si>
  <si>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</si>
  <si>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</si>
  <si>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</si>
  <si>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</si>
  <si>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</si>
  <si>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</si>
  <si>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</si>
  <si>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</si>
  <si>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</si>
  <si>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</si>
  <si>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</si>
  <si>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</si>
  <si>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</si>
  <si>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</si>
  <si>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</si>
  <si>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</si>
  <si>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</si>
  <si>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</si>
  <si>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</si>
  <si>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</si>
  <si>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</si>
  <si>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</si>
  <si>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</si>
  <si>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</si>
  <si>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</si>
  <si>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</si>
  <si>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</si>
  <si>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</si>
  <si>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</si>
  <si>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</si>
  <si>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</si>
  <si>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</si>
  <si>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</si>
  <si>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</si>
  <si>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</si>
  <si>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</si>
  <si>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</si>
  <si>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</si>
  <si>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</si>
  <si>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</si>
  <si>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</si>
  <si>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</si>
  <si>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</si>
  <si>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</si>
  <si>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</si>
  <si>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</si>
  <si>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</si>
  <si>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</si>
  <si>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</si>
  <si>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</si>
  <si>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</si>
  <si>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</si>
  <si>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</si>
  <si>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</si>
  <si>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</si>
  <si>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</si>
  <si>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</si>
  <si>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</si>
  <si>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</si>
  <si>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</si>
  <si>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</si>
  <si>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</si>
  <si>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</si>
  <si>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</si>
  <si>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</si>
  <si>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</si>
  <si>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</si>
  <si>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</si>
  <si>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</si>
  <si>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</si>
  <si>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</si>
  <si>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</si>
  <si>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</si>
  <si>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</si>
  <si>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</si>
  <si>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</si>
  <si>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</si>
  <si>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</si>
  <si>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</si>
  <si>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</si>
  <si>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</si>
  <si>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</si>
  <si>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</si>
  <si>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</si>
  <si>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</si>
  <si>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</si>
  <si>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</si>
  <si>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</si>
  <si>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</si>
  <si>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</si>
  <si>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</si>
  <si>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</si>
  <si>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</si>
  <si>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</si>
  <si>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</si>
  <si>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</si>
  <si>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</si>
  <si>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</si>
  <si>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</si>
  <si>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</si>
  <si>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</si>
  <si>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</si>
  <si>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реклоузер 10 кВ</t>
  </si>
  <si>
    <t>г. Тюмень</t>
  </si>
  <si>
    <t>№Т13/22/6119-ДТП от 19.10.2022 АО "СУЭНКО"</t>
  </si>
  <si>
    <t>Тюменская область, г. Тюмень, Велижанский тракт (в границах квартала 72:23:0101003)</t>
  </si>
  <si>
    <t>2ЛЭП 10 кВ с ТП 10/0,4 кВ</t>
  </si>
  <si>
    <t>- концевая опора вновь сооружаемой АО "Россети Тюмень" ЛЭП-10 кВ от опоры № 2 ВЛ 10 кВ Металлобаза-1 ПС 110 кВ Химфарм;
- концевая опора вновь сооружаемой АО "Россети Тюмень" ЛЭП-10 кВ от опоры 3 3 ВЛ 10 кВ Металлобаза-2 ПС 110 кВ Химфарм</t>
  </si>
  <si>
    <t>II</t>
  </si>
  <si>
    <t>1. Проектирование и строительство ВЛЗ 10 кВ от опоры № 2 ВЛ 10 кВ Металлобаза-1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2. Проектирование и строительство ВЛЗ 10 кВ от опоры № 3 ВЛ 10 кВ Металлобаза-2 ПС 110 кВ Химфарм на железобетонных опорах изолированным сталеалюминиевым проводом сечением до 50 мм2 включительно одноцепные (50 мм2) протяженностью 0,01 км с установкой реклоузера 10 кВ номинальным током от 100 до 250 А включительно с функцией коммерческого учета электрической энергии (мощности);
3. Мероприятия по реконструкции объектов электросетевого хозяйства, необходимые для присоединения электросетевых объектов, указанны выше.</t>
  </si>
  <si>
    <t>ВЛ 10 кВ - 0,02 км., реклоузер 10 кВ - 2 шт.</t>
  </si>
  <si>
    <t>Мероприятие направлено на реализацию договора на технологическое присоединение от 19.10.2022 №Т13/22/6119-ДТП, заявителя АО "СУЭНКО"</t>
  </si>
  <si>
    <t>14,467 млн.руб./км. (ВЛ 10 кВ); 2,160935 млн.руб./шт.</t>
  </si>
  <si>
    <t>0,02 км., 2 шт. (в том числе прирост 0,02 км.,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</si>
  <si>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</si>
  <si>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строительство ВЛ 10 кВ - 0,02 км, установка 2 реклоузеров</t>
  </si>
  <si>
    <t>показатель увеличения протяженности линий электропередачи в рамках
осуществления технологического присоединения к электрическим сетям (10 (6) кВ) = 0,02  км
показатель объема финансовых потребностей, необходимых для реализации
мероприятий, направленных на выполнение требований законодательства (Фтз ) = 5,56032 млн руб.</t>
  </si>
  <si>
    <t>от «__» _____ 2015 г. №___</t>
  </si>
  <si>
    <t>Раздел 5. Показатели инвестиционного проекта</t>
  </si>
  <si>
    <t>N_NS3300.VL.0089</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</si>
  <si>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</si>
  <si>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</si>
  <si>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</si>
  <si>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</si>
  <si>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</si>
  <si>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</si>
  <si>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</si>
  <si>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</si>
  <si>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</si>
  <si>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</si>
  <si>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</si>
  <si>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</si>
  <si>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</si>
  <si>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</si>
  <si>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</si>
  <si>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</si>
  <si>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</si>
  <si>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</si>
  <si>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</si>
  <si>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</si>
  <si>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</si>
  <si>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</si>
  <si>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</si>
  <si>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</si>
  <si>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</si>
  <si>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</si>
  <si>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</si>
  <si>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</si>
  <si>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</si>
  <si>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</si>
  <si>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</si>
  <si>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</si>
  <si>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</si>
  <si>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АО "СУЭНКО" в соответствии с договором ТП</t>
  </si>
  <si>
    <t>2023.0373</t>
  </si>
  <si>
    <t>Филиал АО "Россети Тюмень" ТюмЭС</t>
  </si>
  <si>
    <t>Новое строительство и расширение электросетевых объектов</t>
  </si>
  <si>
    <t>Комплекс</t>
  </si>
  <si>
    <t>Выполнение работ по строительству РС 0,4 – 10 кВ филиала АО "Россети Тюмень" Тюменские электрические сети длятехнологического присоединения заявителей свыше 150 кВт</t>
  </si>
  <si>
    <t>Предварительный расчет стоимости работ</t>
  </si>
  <si>
    <t>ВЗ</t>
  </si>
  <si>
    <t>ОК ЕП</t>
  </si>
  <si>
    <t>ООО "Таврида Электрик Омск"</t>
  </si>
  <si>
    <t>32312468157</t>
  </si>
  <si>
    <t>www.roseltorg.ru</t>
  </si>
  <si>
    <t>05.06.2023</t>
  </si>
  <si>
    <t>07.06.2023</t>
  </si>
  <si>
    <t>23.06.2023</t>
  </si>
  <si>
    <t>05.07.2023</t>
  </si>
  <si>
    <t>п.7.5.3.</t>
  </si>
  <si>
    <t>Закупочная комиссия</t>
  </si>
  <si>
    <t>32312468157/2023.0373-3</t>
  </si>
  <si>
    <t>17.07.2023</t>
  </si>
  <si>
    <t>18.07.2023</t>
  </si>
  <si>
    <t>31.07.2023</t>
  </si>
  <si>
    <t>20.07.2023</t>
  </si>
  <si>
    <t>31.12.2023</t>
  </si>
  <si>
    <t>Закупка проводилась для нескольких инвестпроектов Общества. Объем договора на данный объект составляет  5 644 465.44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</si>
  <si>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</si>
  <si>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</si>
  <si>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PD01.3000.2023.1609 от 18.07.2023 . ООО "Таврида Электрик Омск"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</si>
  <si>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</si>
  <si>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</si>
  <si>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</si>
  <si>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</si>
  <si>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</si>
  <si>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</si>
  <si>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</si>
  <si>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</si>
  <si>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</si>
  <si>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</si>
  <si>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</si>
  <si>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</si>
  <si>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</si>
  <si>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</si>
  <si>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</si>
  <si>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</si>
  <si>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</si>
  <si>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</si>
  <si>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</si>
  <si>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</si>
  <si>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</si>
  <si>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</si>
  <si>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t>
  </si>
  <si>
    <t>С</t>
  </si>
  <si>
    <t xml:space="preserve">Развитие электрической сети/усиление существующей электрической сети, связанное с подключением новых потребителей. </t>
  </si>
  <si>
    <t>Цели (указать укрупненные цели в соответствии с приложением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</si>
</sst>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
    <numFmt numFmtId="172" formatCode="0.0%"/>
    <numFmt numFmtId="173" formatCode="_(* #,##0_);_(* \(#,##0\);_(* &quot;-&quot;_);_(@_)"/>
    <numFmt numFmtId="174" formatCode="_(* #,##0.00_);_(* \(#,##0.00\);_(* &quot;-&quot;_);_(@_)"/>
    <numFmt numFmtId="175"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14"/>
      <color theme="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5"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168"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108" applyFont="1" applyAlignment="1">
      <alignment vertical="center"/>
    </xf>
    <xf numFmtId="0" fontId="73"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1" fillId="0" borderId="0" xfId="108" applyFont="1" applyAlignment="1">
      <alignment vertical="center"/>
    </xf>
    <xf numFmtId="173" fontId="11" fillId="0" borderId="0" xfId="108" applyNumberFormat="1" applyFont="1" applyAlignment="1">
      <alignment vertical="center"/>
    </xf>
    <xf numFmtId="175" fontId="11" fillId="0" borderId="0" xfId="108" applyNumberFormat="1" applyFont="1" applyAlignment="1">
      <alignment vertical="center"/>
    </xf>
    <xf numFmtId="0" fontId="11" fillId="0" borderId="43" xfId="0" applyFont="1" applyBorder="1" applyAlignment="1">
      <alignment vertical="center"/>
    </xf>
    <xf numFmtId="171" fontId="29" fillId="0" borderId="43"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4" xfId="0" applyFont="1" applyBorder="1" applyAlignment="1">
      <alignment vertical="center"/>
    </xf>
    <xf numFmtId="3" fontId="41" fillId="0" borderId="44"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45" xfId="0" applyFont="1" applyBorder="1" applyAlignment="1">
      <alignment vertical="center"/>
    </xf>
    <xf numFmtId="3" fontId="41" fillId="0" borderId="45"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6" xfId="0" applyNumberFormat="1" applyFont="1" applyBorder="1" applyAlignment="1">
      <alignment vertical="center"/>
    </xf>
    <xf numFmtId="0" fontId="41" fillId="0" borderId="1" xfId="0" applyFont="1" applyFill="1" applyBorder="1" applyAlignment="1">
      <alignment horizontal="center" vertical="center"/>
    </xf>
    <xf numFmtId="3" fontId="41" fillId="0" borderId="47" xfId="0" applyNumberFormat="1" applyFont="1" applyBorder="1" applyAlignment="1">
      <alignment vertical="center"/>
    </xf>
    <xf numFmtId="0" fontId="11" fillId="0" borderId="48" xfId="0" applyFont="1" applyBorder="1" applyAlignment="1">
      <alignment vertical="center"/>
    </xf>
    <xf numFmtId="172" fontId="41" fillId="0" borderId="49" xfId="0" applyNumberFormat="1" applyFont="1" applyBorder="1" applyAlignment="1">
      <alignment vertical="center"/>
    </xf>
    <xf numFmtId="10" fontId="41" fillId="0" borderId="50" xfId="0" applyNumberFormat="1" applyFont="1" applyBorder="1" applyAlignment="1">
      <alignment vertical="center"/>
    </xf>
    <xf numFmtId="3" fontId="41" fillId="0" borderId="47" xfId="0" applyNumberFormat="1" applyFont="1" applyFill="1" applyBorder="1" applyAlignment="1">
      <alignment vertical="center"/>
    </xf>
    <xf numFmtId="9" fontId="41" fillId="0" borderId="49"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1" xfId="0" applyFont="1" applyBorder="1" applyAlignment="1">
      <alignment vertical="center"/>
    </xf>
    <xf numFmtId="10" fontId="41" fillId="0" borderId="48"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6" fillId="0" borderId="0" xfId="108" applyFont="1" applyAlignment="1" applyProtection="1">
      <alignment vertical="center" wrapText="1"/>
    </xf>
    <xf numFmtId="0" fontId="15" fillId="0" borderId="0" xfId="1" applyFont="1" applyProtection="1">
      <protection hidden="1"/>
    </xf>
    <xf numFmtId="0" fontId="10" fillId="0" borderId="0" xfId="1" applyFont="1" applyProtection="1">
      <protection hidden="1"/>
    </xf>
    <xf numFmtId="0" fontId="77"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5"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7" fillId="0" borderId="0" xfId="1" applyFont="1" applyAlignment="1" applyProtection="1">
      <alignment horizontal="center" vertical="center"/>
      <protection hidden="1"/>
    </xf>
    <xf numFmtId="0" fontId="41" fillId="0" borderId="0" xfId="108" applyFont="1" applyFill="1" applyBorder="1" applyAlignment="1">
      <alignment horizontal="left"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1"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эфф'!$A$92</c:f>
              <c:strCache>
                <c:ptCount val="1"/>
                <c:pt idx="0">
                  <c:v>PV</c:v>
                </c:pt>
              </c:strCache>
            </c:strRef>
          </c:tx>
          <c:marker>
            <c:symbol val="none"/>
          </c:marker>
          <c:val>
            <c:numRef>
              <c:f>'5.анализ эконом эфф'!$C$92:$M$92</c:f>
              <c:numCache>
                <c:formatCode>_(* #\ ##0_);_(* \(#\ ##0\);_(* "-"_);_(@_)</c:formatCode>
                <c:ptCount val="11"/>
                <c:pt idx="0">
                  <c:v>9538170.4137880374</c:v>
                </c:pt>
                <c:pt idx="1">
                  <c:v>8321100.5872368123</c:v>
                </c:pt>
                <c:pt idx="2">
                  <c:v>7553134.2823030436</c:v>
                </c:pt>
                <c:pt idx="3">
                  <c:v>6855982.8006729363</c:v>
                </c:pt>
                <c:pt idx="4">
                  <c:v>6223122.5189567991</c:v>
                </c:pt>
                <c:pt idx="5">
                  <c:v>5648631.5117734084</c:v>
                </c:pt>
                <c:pt idx="6">
                  <c:v>5127132.4286589837</c:v>
                </c:pt>
                <c:pt idx="7">
                  <c:v>4653742.5460428689</c:v>
                </c:pt>
                <c:pt idx="8">
                  <c:v>4224028.3865077598</c:v>
                </c:pt>
                <c:pt idx="9">
                  <c:v>3833964.438573332</c:v>
                </c:pt>
                <c:pt idx="10">
                  <c:v>3471919.8960341099</c:v>
                </c:pt>
              </c:numCache>
            </c:numRef>
          </c:val>
          <c:smooth val="0"/>
          <c:extLst>
            <c:ext xmlns:c16="http://schemas.microsoft.com/office/drawing/2014/chart" uri="{C3380CC4-5D6E-409C-BE32-E72D297353CC}">
              <c16:uniqueId val="{00000000-143F-4050-AA07-3A2759C9EF92}"/>
            </c:ext>
          </c:extLst>
        </c:ser>
        <c:ser>
          <c:idx val="1"/>
          <c:order val="1"/>
          <c:tx>
            <c:strRef>
              <c:f>'5.анализ эконом эфф'!$A$93</c:f>
              <c:strCache>
                <c:ptCount val="1"/>
                <c:pt idx="0">
                  <c:v>NPV (без учета продажи)</c:v>
                </c:pt>
              </c:strCache>
            </c:strRef>
          </c:tx>
          <c:marker>
            <c:symbol val="none"/>
          </c:marker>
          <c:val>
            <c:numRef>
              <c:f>'5.анализ эконом эфф'!$C$93:$M$93</c:f>
              <c:numCache>
                <c:formatCode>_(* #\ ##0_);_(* \(#\ ##0\);_(* "-"_);_(@_)</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Cache>
            </c:numRef>
          </c:val>
          <c:smooth val="0"/>
          <c:extLst>
            <c:ext xmlns:c16="http://schemas.microsoft.com/office/drawing/2014/chart" uri="{C3380CC4-5D6E-409C-BE32-E72D297353CC}">
              <c16:uniqueId val="{00000001-143F-4050-AA07-3A2759C9EF9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6499394.763788037</c:v>
              </c:pt>
              <c:pt idx="1">
                <c:v>14820495.351024849</c:v>
              </c:pt>
              <c:pt idx="2">
                <c:v>22373629.633327894</c:v>
              </c:pt>
              <c:pt idx="3">
                <c:v>29229612.434000831</c:v>
              </c:pt>
              <c:pt idx="4">
                <c:v>35452734.95295763</c:v>
              </c:pt>
              <c:pt idx="5">
                <c:v>41101366.464731038</c:v>
              </c:pt>
              <c:pt idx="6">
                <c:v>46228498.893390022</c:v>
              </c:pt>
              <c:pt idx="7">
                <c:v>50882241.439432889</c:v>
              </c:pt>
              <c:pt idx="8">
                <c:v>55106269.825940646</c:v>
              </c:pt>
              <c:pt idx="9">
                <c:v>58940234.264513977</c:v>
              </c:pt>
              <c:pt idx="10">
                <c:v>62412154.160548083</c:v>
              </c:pt>
            </c:numLit>
          </c:val>
          <c:smooth val="0"/>
          <c:extLst>
            <c:ext xmlns:c16="http://schemas.microsoft.com/office/drawing/2014/chart" uri="{C3380CC4-5D6E-409C-BE32-E72D297353CC}">
              <c16:uniqueId val="{00000001-A462-49B5-9983-6C18463695D7}"/>
            </c:ext>
          </c:extLst>
        </c:ser>
        <c:ser>
          <c:idx val="0"/>
          <c:order val="1"/>
          <c:tx>
            <c:strRef>
              <c:f>'5.анализ эконом эфф'!$A$90</c:f>
              <c:strCache>
                <c:ptCount val="1"/>
                <c:pt idx="0">
                  <c:v>Накопленный ЧДП</c:v>
                </c:pt>
              </c:strCache>
            </c:strRef>
          </c:tx>
          <c:marker>
            <c:symbol val="none"/>
          </c:marker>
          <c:val>
            <c:numRef>
              <c:f>'5.анализ эконом эфф'!$C$90:$M$90</c:f>
              <c:numCache>
                <c:formatCode>_(* #\ ##0_);_(* \(#\ ##0\);_(* "-"_);_(@_)</c:formatCode>
                <c:ptCount val="11"/>
                <c:pt idx="0">
                  <c:v>7787047.7696494218</c:v>
                </c:pt>
                <c:pt idx="1">
                  <c:v>18506497.573642567</c:v>
                </c:pt>
                <c:pt idx="2">
                  <c:v>29550202.399923082</c:v>
                </c:pt>
                <c:pt idx="3">
                  <c:v>40927868.005918041</c:v>
                </c:pt>
                <c:pt idx="4">
                  <c:v>52649488.571991563</c:v>
                </c:pt>
                <c:pt idx="5">
                  <c:v>64725358.143089004</c:v>
                </c:pt>
                <c:pt idx="6">
                  <c:v>77166079.576388597</c:v>
                </c:pt>
                <c:pt idx="7">
                  <c:v>89982573.791826442</c:v>
                </c:pt>
                <c:pt idx="8">
                  <c:v>103186089.3602318</c:v>
                </c:pt>
                <c:pt idx="9">
                  <c:v>116788212.29402876</c:v>
                </c:pt>
                <c:pt idx="10">
                  <c:v>130768759.60181433</c:v>
                </c:pt>
              </c:numCache>
            </c:numRef>
          </c:val>
          <c:smooth val="0"/>
          <c:extLst>
            <c:ext xmlns:c16="http://schemas.microsoft.com/office/drawing/2014/chart" uri="{C3380CC4-5D6E-409C-BE32-E72D297353CC}">
              <c16:uniqueId val="{00000000-2406-4143-8D1C-35865CB19E3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572549019607844"/>
          <c:h val="8.0125057725074708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5560.32</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6" sqref="C46"/>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6" customFormat="1" ht="18.75" customHeight="1" x14ac:dyDescent="0.2">
      <c r="A1" s="76"/>
      <c r="C1" s="77" t="s">
        <v>66</v>
      </c>
    </row>
    <row r="2" spans="1:22" s="66" customFormat="1" ht="18.75" customHeight="1" x14ac:dyDescent="0.3">
      <c r="A2" s="76"/>
      <c r="C2" s="78" t="s">
        <v>9</v>
      </c>
    </row>
    <row r="3" spans="1:22" s="66" customFormat="1" ht="18.75" x14ac:dyDescent="0.3">
      <c r="A3" s="79"/>
      <c r="C3" s="78" t="s">
        <v>441</v>
      </c>
    </row>
    <row r="4" spans="1:22" s="66" customFormat="1" ht="18.75" x14ac:dyDescent="0.3">
      <c r="A4" s="79"/>
      <c r="H4" s="78"/>
    </row>
    <row r="5" spans="1:22" s="66" customFormat="1" ht="15.75" x14ac:dyDescent="0.25">
      <c r="A5" s="339" t="s">
        <v>547</v>
      </c>
      <c r="B5" s="339"/>
      <c r="C5" s="339"/>
      <c r="D5" s="80"/>
      <c r="E5" s="80"/>
      <c r="F5" s="80"/>
      <c r="G5" s="80"/>
      <c r="H5" s="80"/>
      <c r="I5" s="80"/>
      <c r="J5" s="80"/>
    </row>
    <row r="6" spans="1:22" s="66" customFormat="1" ht="18.75" x14ac:dyDescent="0.3">
      <c r="A6" s="79"/>
      <c r="H6" s="78"/>
    </row>
    <row r="7" spans="1:22" s="66" customFormat="1" ht="18.75" x14ac:dyDescent="0.2">
      <c r="A7" s="343" t="s">
        <v>8</v>
      </c>
      <c r="B7" s="343"/>
      <c r="C7" s="343"/>
      <c r="D7" s="65"/>
      <c r="E7" s="65"/>
      <c r="F7" s="65"/>
      <c r="G7" s="65"/>
      <c r="H7" s="65"/>
      <c r="I7" s="65"/>
      <c r="J7" s="65"/>
      <c r="K7" s="65"/>
      <c r="L7" s="65"/>
      <c r="M7" s="65"/>
      <c r="N7" s="65"/>
      <c r="O7" s="65"/>
      <c r="P7" s="65"/>
      <c r="Q7" s="65"/>
      <c r="R7" s="65"/>
      <c r="S7" s="65"/>
      <c r="T7" s="65"/>
      <c r="U7" s="65"/>
      <c r="V7" s="65"/>
    </row>
    <row r="8" spans="1:22" s="66" customFormat="1" ht="18.75" x14ac:dyDescent="0.2">
      <c r="A8" s="96"/>
      <c r="B8" s="96"/>
      <c r="C8" s="96"/>
      <c r="D8" s="96"/>
      <c r="E8" s="96"/>
      <c r="F8" s="96"/>
      <c r="G8" s="96"/>
      <c r="H8" s="96"/>
      <c r="I8" s="65"/>
      <c r="J8" s="65"/>
      <c r="K8" s="65"/>
      <c r="L8" s="65"/>
      <c r="M8" s="65"/>
      <c r="N8" s="65"/>
      <c r="O8" s="65"/>
      <c r="P8" s="65"/>
      <c r="Q8" s="65"/>
      <c r="R8" s="65"/>
      <c r="S8" s="65"/>
      <c r="T8" s="65"/>
      <c r="U8" s="65"/>
      <c r="V8" s="65"/>
    </row>
    <row r="9" spans="1:22" s="66" customFormat="1" ht="18.75" x14ac:dyDescent="0.2">
      <c r="A9" s="344" t="s">
        <v>424</v>
      </c>
      <c r="B9" s="344"/>
      <c r="C9" s="344"/>
      <c r="D9" s="64"/>
      <c r="E9" s="64"/>
      <c r="F9" s="64"/>
      <c r="G9" s="64"/>
      <c r="H9" s="64"/>
      <c r="I9" s="65"/>
      <c r="J9" s="65"/>
      <c r="K9" s="65"/>
      <c r="L9" s="65"/>
      <c r="M9" s="65"/>
      <c r="N9" s="65"/>
      <c r="O9" s="65"/>
      <c r="P9" s="65"/>
      <c r="Q9" s="65"/>
      <c r="R9" s="65"/>
      <c r="S9" s="65"/>
      <c r="T9" s="65"/>
      <c r="U9" s="65"/>
      <c r="V9" s="65"/>
    </row>
    <row r="10" spans="1:22" s="66" customFormat="1" ht="18.75" x14ac:dyDescent="0.2">
      <c r="A10" s="345" t="s">
        <v>7</v>
      </c>
      <c r="B10" s="345"/>
      <c r="C10" s="345"/>
      <c r="D10" s="81"/>
      <c r="E10" s="81"/>
      <c r="F10" s="81"/>
      <c r="G10" s="81"/>
      <c r="H10" s="81"/>
      <c r="I10" s="65"/>
      <c r="J10" s="65"/>
      <c r="K10" s="65"/>
      <c r="L10" s="65"/>
      <c r="M10" s="65"/>
      <c r="N10" s="65"/>
      <c r="O10" s="65"/>
      <c r="P10" s="65"/>
      <c r="Q10" s="65"/>
      <c r="R10" s="65"/>
      <c r="S10" s="65"/>
      <c r="T10" s="65"/>
      <c r="U10" s="65"/>
      <c r="V10" s="65"/>
    </row>
    <row r="11" spans="1:22" s="66" customFormat="1" ht="18.75" x14ac:dyDescent="0.2">
      <c r="A11" s="96"/>
      <c r="B11" s="96"/>
      <c r="C11" s="96"/>
      <c r="D11" s="96"/>
      <c r="E11" s="96"/>
      <c r="F11" s="96"/>
      <c r="G11" s="96"/>
      <c r="H11" s="96"/>
      <c r="I11" s="65"/>
      <c r="J11" s="65"/>
      <c r="K11" s="65"/>
      <c r="L11" s="65"/>
      <c r="M11" s="65"/>
      <c r="N11" s="65"/>
      <c r="O11" s="65"/>
      <c r="P11" s="65"/>
      <c r="Q11" s="65"/>
      <c r="R11" s="65"/>
      <c r="S11" s="65"/>
      <c r="T11" s="65"/>
      <c r="U11" s="65"/>
      <c r="V11" s="65"/>
    </row>
    <row r="12" spans="1:22" s="66" customFormat="1" ht="18.75" x14ac:dyDescent="0.2">
      <c r="A12" s="346" t="s">
        <v>488</v>
      </c>
      <c r="B12" s="346"/>
      <c r="C12" s="346"/>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45" t="s">
        <v>6</v>
      </c>
      <c r="B13" s="345"/>
      <c r="C13" s="345"/>
      <c r="D13" s="81"/>
      <c r="E13" s="81"/>
      <c r="F13" s="81"/>
      <c r="G13" s="81"/>
      <c r="H13" s="81"/>
      <c r="I13" s="65"/>
      <c r="J13" s="65"/>
      <c r="K13" s="65"/>
      <c r="L13" s="65"/>
      <c r="M13" s="65"/>
      <c r="N13" s="65"/>
      <c r="O13" s="65"/>
      <c r="P13" s="65"/>
      <c r="Q13" s="65"/>
      <c r="R13" s="65"/>
      <c r="S13" s="65"/>
      <c r="T13" s="65"/>
      <c r="U13" s="65"/>
      <c r="V13" s="65"/>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82.5" customHeight="1" x14ac:dyDescent="0.2">
      <c r="A15" s="347" t="s">
        <v>483</v>
      </c>
      <c r="B15" s="347"/>
      <c r="C15" s="347"/>
      <c r="D15" s="64"/>
      <c r="E15" s="64"/>
      <c r="F15" s="64"/>
      <c r="G15" s="64"/>
      <c r="H15" s="64"/>
      <c r="I15" s="64"/>
      <c r="J15" s="64"/>
      <c r="K15" s="64"/>
      <c r="L15" s="64"/>
      <c r="M15" s="64"/>
      <c r="N15" s="64"/>
      <c r="O15" s="64"/>
      <c r="P15" s="64"/>
      <c r="Q15" s="64"/>
      <c r="R15" s="64"/>
      <c r="S15" s="64"/>
      <c r="T15" s="64"/>
      <c r="U15" s="64"/>
      <c r="V15" s="64"/>
    </row>
    <row r="16" spans="1:22" s="84" customFormat="1" ht="9" customHeight="1" x14ac:dyDescent="0.2">
      <c r="A16" s="340" t="s">
        <v>5</v>
      </c>
      <c r="B16" s="340"/>
      <c r="C16" s="340"/>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41" t="s">
        <v>400</v>
      </c>
      <c r="B18" s="342"/>
      <c r="C18" s="342"/>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4</v>
      </c>
      <c r="B20" s="88" t="s">
        <v>65</v>
      </c>
      <c r="C20" s="89" t="s">
        <v>64</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63</v>
      </c>
      <c r="B22" s="161" t="s">
        <v>273</v>
      </c>
      <c r="C22" s="159" t="s">
        <v>444</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62</v>
      </c>
      <c r="B23" s="170" t="s">
        <v>575</v>
      </c>
      <c r="C23" s="164" t="s">
        <v>574</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36"/>
      <c r="B24" s="337"/>
      <c r="C24" s="338"/>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61</v>
      </c>
      <c r="B25" s="162" t="s">
        <v>350</v>
      </c>
      <c r="C25" s="89" t="s">
        <v>422</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60</v>
      </c>
      <c r="B26" s="162" t="s">
        <v>72</v>
      </c>
      <c r="C26" s="89" t="s">
        <v>417</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58</v>
      </c>
      <c r="B27" s="162" t="s">
        <v>71</v>
      </c>
      <c r="C27" s="89" t="s">
        <v>472</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57</v>
      </c>
      <c r="B28" s="162" t="s">
        <v>351</v>
      </c>
      <c r="C28" s="89" t="s">
        <v>418</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55</v>
      </c>
      <c r="B29" s="162" t="s">
        <v>352</v>
      </c>
      <c r="C29" s="89" t="s">
        <v>418</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53</v>
      </c>
      <c r="B30" s="162" t="s">
        <v>353</v>
      </c>
      <c r="C30" s="89" t="s">
        <v>418</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70</v>
      </c>
      <c r="B31" s="162" t="s">
        <v>354</v>
      </c>
      <c r="C31" s="89" t="s">
        <v>572</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68</v>
      </c>
      <c r="B32" s="162" t="s">
        <v>355</v>
      </c>
      <c r="C32" s="89" t="s">
        <v>418</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67</v>
      </c>
      <c r="B33" s="162" t="s">
        <v>356</v>
      </c>
      <c r="C33" s="89" t="s">
        <v>421</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370</v>
      </c>
      <c r="B34" s="162" t="s">
        <v>357</v>
      </c>
      <c r="C34" s="89" t="s">
        <v>418</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360</v>
      </c>
      <c r="B35" s="162" t="s">
        <v>69</v>
      </c>
      <c r="C35" s="89" t="s">
        <v>418</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371</v>
      </c>
      <c r="B36" s="162" t="s">
        <v>358</v>
      </c>
      <c r="C36" s="89" t="s">
        <v>418</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361</v>
      </c>
      <c r="B37" s="162" t="s">
        <v>359</v>
      </c>
      <c r="C37" s="89" t="s">
        <v>420</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372</v>
      </c>
      <c r="B38" s="162" t="s">
        <v>227</v>
      </c>
      <c r="C38" s="89" t="s">
        <v>418</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36"/>
      <c r="B39" s="337"/>
      <c r="C39" s="338"/>
      <c r="D39" s="93"/>
      <c r="E39" s="93"/>
      <c r="F39" s="93"/>
      <c r="G39" s="93"/>
      <c r="H39" s="93"/>
      <c r="I39" s="93"/>
      <c r="J39" s="93"/>
      <c r="K39" s="93"/>
      <c r="L39" s="93"/>
      <c r="M39" s="93"/>
      <c r="N39" s="93"/>
      <c r="O39" s="93"/>
      <c r="P39" s="93"/>
      <c r="Q39" s="93"/>
      <c r="R39" s="93"/>
      <c r="S39" s="93"/>
      <c r="T39" s="93"/>
      <c r="U39" s="93"/>
      <c r="V39" s="93"/>
    </row>
    <row r="40" spans="1:22" ht="94.5" x14ac:dyDescent="0.25">
      <c r="A40" s="92" t="s">
        <v>362</v>
      </c>
      <c r="B40" s="162" t="s">
        <v>413</v>
      </c>
      <c r="C40" s="159" t="s">
        <v>485</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373</v>
      </c>
      <c r="B41" s="162" t="s">
        <v>395</v>
      </c>
      <c r="C41" s="163" t="s">
        <v>418</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363</v>
      </c>
      <c r="B42" s="162" t="s">
        <v>410</v>
      </c>
      <c r="C42" s="89" t="s">
        <v>418</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376</v>
      </c>
      <c r="B43" s="162" t="s">
        <v>377</v>
      </c>
      <c r="C43" s="89" t="s">
        <v>418</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364</v>
      </c>
      <c r="B44" s="162" t="s">
        <v>401</v>
      </c>
      <c r="C44" s="89" t="s">
        <v>426</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396</v>
      </c>
      <c r="B45" s="162" t="s">
        <v>402</v>
      </c>
      <c r="C45" s="89" t="s">
        <v>418</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365</v>
      </c>
      <c r="B46" s="162" t="s">
        <v>403</v>
      </c>
      <c r="C46" s="89" t="s">
        <v>426</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36"/>
      <c r="B47" s="337"/>
      <c r="C47" s="338"/>
      <c r="D47" s="93"/>
      <c r="E47" s="93"/>
      <c r="F47" s="93"/>
      <c r="G47" s="93"/>
      <c r="H47" s="93"/>
      <c r="I47" s="93"/>
      <c r="J47" s="93"/>
      <c r="K47" s="93"/>
      <c r="L47" s="93"/>
      <c r="M47" s="93"/>
      <c r="N47" s="93"/>
      <c r="O47" s="93"/>
      <c r="P47" s="93"/>
      <c r="Q47" s="93"/>
      <c r="R47" s="93"/>
      <c r="S47" s="93"/>
      <c r="T47" s="93"/>
      <c r="U47" s="93"/>
      <c r="V47" s="93"/>
    </row>
    <row r="48" spans="1:22" ht="60.75" customHeight="1" x14ac:dyDescent="0.25">
      <c r="A48" s="92" t="s">
        <v>397</v>
      </c>
      <c r="B48" s="162" t="s">
        <v>411</v>
      </c>
      <c r="C48" s="201">
        <f>'6.2. Паспорт фин осв ввод'!AC24</f>
        <v>1.1800098279999993</v>
      </c>
      <c r="D48" s="93"/>
      <c r="E48" s="93"/>
      <c r="F48" s="93"/>
      <c r="G48" s="93"/>
      <c r="H48" s="93"/>
      <c r="I48" s="93"/>
      <c r="J48" s="93"/>
      <c r="K48" s="93"/>
      <c r="L48" s="93"/>
      <c r="M48" s="93"/>
      <c r="N48" s="93"/>
      <c r="O48" s="93"/>
      <c r="P48" s="93"/>
      <c r="Q48" s="93"/>
      <c r="R48" s="93"/>
      <c r="S48" s="93"/>
      <c r="T48" s="93"/>
      <c r="U48" s="93"/>
      <c r="V48" s="93"/>
    </row>
    <row r="49" spans="1:22" ht="60.75" customHeight="1" x14ac:dyDescent="0.25">
      <c r="A49" s="92" t="s">
        <v>366</v>
      </c>
      <c r="B49" s="162" t="s">
        <v>412</v>
      </c>
      <c r="C49" s="201">
        <f>'6.2. Паспорт фин осв ввод'!AC30</f>
        <v>1.0299551399999995</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S23" sqref="S23"/>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6" customFormat="1" ht="18.75" customHeight="1" x14ac:dyDescent="0.2">
      <c r="A1" s="76"/>
      <c r="H1" s="98"/>
      <c r="J1" s="98"/>
      <c r="M1" s="98"/>
      <c r="S1" s="77" t="s">
        <v>66</v>
      </c>
    </row>
    <row r="2" spans="1:28" s="66" customFormat="1" ht="18.75" customHeight="1" x14ac:dyDescent="0.3">
      <c r="A2" s="76"/>
      <c r="H2" s="98"/>
      <c r="J2" s="98"/>
      <c r="M2" s="98"/>
      <c r="S2" s="78" t="s">
        <v>9</v>
      </c>
    </row>
    <row r="3" spans="1:28" s="66" customFormat="1" ht="18.75" x14ac:dyDescent="0.3">
      <c r="H3" s="98"/>
      <c r="J3" s="98"/>
      <c r="M3" s="98"/>
      <c r="S3" s="78" t="str">
        <f>'1. паспорт местоположение'!C3</f>
        <v>от «05» мая 2016 г. №380</v>
      </c>
    </row>
    <row r="4" spans="1:28" s="66" customFormat="1" ht="18.75" customHeight="1" x14ac:dyDescent="0.2">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row>
    <row r="5" spans="1:28" s="66" customFormat="1" ht="15.75" x14ac:dyDescent="0.2">
      <c r="A5" s="79"/>
      <c r="H5" s="98"/>
      <c r="J5" s="98"/>
      <c r="M5" s="98"/>
    </row>
    <row r="6" spans="1:28" s="66" customFormat="1" ht="18.75" x14ac:dyDescent="0.2">
      <c r="A6" s="343" t="s">
        <v>8</v>
      </c>
      <c r="B6" s="343"/>
      <c r="C6" s="343"/>
      <c r="D6" s="343"/>
      <c r="E6" s="343"/>
      <c r="F6" s="343"/>
      <c r="G6" s="343"/>
      <c r="H6" s="343"/>
      <c r="I6" s="343"/>
      <c r="J6" s="343"/>
      <c r="K6" s="343"/>
      <c r="L6" s="343"/>
      <c r="M6" s="343"/>
      <c r="N6" s="343"/>
      <c r="O6" s="343"/>
      <c r="P6" s="343"/>
      <c r="Q6" s="343"/>
      <c r="R6" s="343"/>
      <c r="S6" s="343"/>
      <c r="T6" s="65"/>
      <c r="U6" s="65"/>
      <c r="V6" s="65"/>
      <c r="W6" s="65"/>
      <c r="X6" s="65"/>
      <c r="Y6" s="65"/>
      <c r="Z6" s="65"/>
      <c r="AA6" s="65"/>
      <c r="AB6" s="65"/>
    </row>
    <row r="7" spans="1:28" s="66" customFormat="1" ht="18.75" x14ac:dyDescent="0.2">
      <c r="A7" s="343"/>
      <c r="B7" s="343"/>
      <c r="C7" s="343"/>
      <c r="D7" s="343"/>
      <c r="E7" s="343"/>
      <c r="F7" s="343"/>
      <c r="G7" s="343"/>
      <c r="H7" s="343"/>
      <c r="I7" s="343"/>
      <c r="J7" s="343"/>
      <c r="K7" s="343"/>
      <c r="L7" s="343"/>
      <c r="M7" s="343"/>
      <c r="N7" s="343"/>
      <c r="O7" s="343"/>
      <c r="P7" s="343"/>
      <c r="Q7" s="343"/>
      <c r="R7" s="343"/>
      <c r="S7" s="343"/>
      <c r="T7" s="65"/>
      <c r="U7" s="65"/>
      <c r="V7" s="65"/>
      <c r="W7" s="65"/>
      <c r="X7" s="65"/>
      <c r="Y7" s="65"/>
      <c r="Z7" s="65"/>
      <c r="AA7" s="65"/>
      <c r="AB7" s="65"/>
    </row>
    <row r="8" spans="1:28" s="66"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65"/>
      <c r="U8" s="65"/>
      <c r="V8" s="65"/>
      <c r="W8" s="65"/>
      <c r="X8" s="65"/>
      <c r="Y8" s="65"/>
      <c r="Z8" s="65"/>
      <c r="AA8" s="65"/>
      <c r="AB8" s="65"/>
    </row>
    <row r="9" spans="1:28" s="66" customFormat="1" ht="18.75" x14ac:dyDescent="0.2">
      <c r="A9" s="345" t="s">
        <v>7</v>
      </c>
      <c r="B9" s="345"/>
      <c r="C9" s="345"/>
      <c r="D9" s="345"/>
      <c r="E9" s="345"/>
      <c r="F9" s="345"/>
      <c r="G9" s="345"/>
      <c r="H9" s="345"/>
      <c r="I9" s="345"/>
      <c r="J9" s="345"/>
      <c r="K9" s="345"/>
      <c r="L9" s="345"/>
      <c r="M9" s="345"/>
      <c r="N9" s="345"/>
      <c r="O9" s="345"/>
      <c r="P9" s="345"/>
      <c r="Q9" s="345"/>
      <c r="R9" s="345"/>
      <c r="S9" s="345"/>
      <c r="T9" s="65"/>
      <c r="U9" s="65"/>
      <c r="V9" s="65"/>
      <c r="W9" s="65"/>
      <c r="X9" s="65"/>
      <c r="Y9" s="65"/>
      <c r="Z9" s="65"/>
      <c r="AA9" s="65"/>
      <c r="AB9" s="65"/>
    </row>
    <row r="10" spans="1:28" s="66" customFormat="1" ht="18.75" x14ac:dyDescent="0.2">
      <c r="A10" s="343"/>
      <c r="B10" s="343"/>
      <c r="C10" s="343"/>
      <c r="D10" s="343"/>
      <c r="E10" s="343"/>
      <c r="F10" s="343"/>
      <c r="G10" s="343"/>
      <c r="H10" s="343"/>
      <c r="I10" s="343"/>
      <c r="J10" s="343"/>
      <c r="K10" s="343"/>
      <c r="L10" s="343"/>
      <c r="M10" s="343"/>
      <c r="N10" s="343"/>
      <c r="O10" s="343"/>
      <c r="P10" s="343"/>
      <c r="Q10" s="343"/>
      <c r="R10" s="343"/>
      <c r="S10" s="343"/>
      <c r="T10" s="65"/>
      <c r="U10" s="65"/>
      <c r="V10" s="65"/>
      <c r="W10" s="65"/>
      <c r="X10" s="65"/>
      <c r="Y10" s="65"/>
      <c r="Z10" s="65"/>
      <c r="AA10" s="65"/>
      <c r="AB10" s="65"/>
    </row>
    <row r="11" spans="1:28" s="66" customFormat="1" ht="18.75" x14ac:dyDescent="0.2">
      <c r="A11" s="344" t="str">
        <f>'1. паспорт местоположение'!A12:C12</f>
        <v>N_NS3300.VL.0089</v>
      </c>
      <c r="B11" s="344"/>
      <c r="C11" s="344"/>
      <c r="D11" s="344"/>
      <c r="E11" s="344"/>
      <c r="F11" s="344"/>
      <c r="G11" s="344"/>
      <c r="H11" s="344"/>
      <c r="I11" s="344"/>
      <c r="J11" s="344"/>
      <c r="K11" s="344"/>
      <c r="L11" s="344"/>
      <c r="M11" s="344"/>
      <c r="N11" s="344"/>
      <c r="O11" s="344"/>
      <c r="P11" s="344"/>
      <c r="Q11" s="344"/>
      <c r="R11" s="344"/>
      <c r="S11" s="344"/>
      <c r="T11" s="65"/>
      <c r="U11" s="65"/>
      <c r="V11" s="65"/>
      <c r="W11" s="65"/>
      <c r="X11" s="65"/>
      <c r="Y11" s="65"/>
      <c r="Z11" s="65"/>
      <c r="AA11" s="65"/>
      <c r="AB11" s="65"/>
    </row>
    <row r="12" spans="1:28" s="66" customFormat="1" ht="18.75" x14ac:dyDescent="0.2">
      <c r="A12" s="345" t="s">
        <v>6</v>
      </c>
      <c r="B12" s="345"/>
      <c r="C12" s="345"/>
      <c r="D12" s="345"/>
      <c r="E12" s="345"/>
      <c r="F12" s="345"/>
      <c r="G12" s="345"/>
      <c r="H12" s="345"/>
      <c r="I12" s="345"/>
      <c r="J12" s="345"/>
      <c r="K12" s="345"/>
      <c r="L12" s="345"/>
      <c r="M12" s="345"/>
      <c r="N12" s="345"/>
      <c r="O12" s="345"/>
      <c r="P12" s="345"/>
      <c r="Q12" s="345"/>
      <c r="R12" s="345"/>
      <c r="S12" s="345"/>
      <c r="T12" s="65"/>
      <c r="U12" s="65"/>
      <c r="V12" s="65"/>
      <c r="W12" s="65"/>
      <c r="X12" s="65"/>
      <c r="Y12" s="65"/>
      <c r="Z12" s="65"/>
      <c r="AA12" s="65"/>
      <c r="AB12" s="65"/>
    </row>
    <row r="13" spans="1:28" s="83" customFormat="1" ht="9.75" customHeight="1" x14ac:dyDescent="0.2">
      <c r="A13" s="348"/>
      <c r="B13" s="348"/>
      <c r="C13" s="348"/>
      <c r="D13" s="348"/>
      <c r="E13" s="348"/>
      <c r="F13" s="348"/>
      <c r="G13" s="348"/>
      <c r="H13" s="348"/>
      <c r="I13" s="348"/>
      <c r="J13" s="348"/>
      <c r="K13" s="348"/>
      <c r="L13" s="348"/>
      <c r="M13" s="348"/>
      <c r="N13" s="348"/>
      <c r="O13" s="348"/>
      <c r="P13" s="348"/>
      <c r="Q13" s="348"/>
      <c r="R13" s="348"/>
      <c r="S13" s="348"/>
      <c r="T13" s="152"/>
      <c r="U13" s="152"/>
      <c r="V13" s="152"/>
      <c r="W13" s="152"/>
      <c r="X13" s="152"/>
      <c r="Y13" s="152"/>
      <c r="Z13" s="152"/>
      <c r="AA13" s="152"/>
      <c r="AB13" s="152"/>
    </row>
    <row r="14" spans="1:28" s="84" customFormat="1" ht="18" customHeight="1" x14ac:dyDescent="0.2">
      <c r="A14" s="344"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44"/>
      <c r="C14" s="344"/>
      <c r="D14" s="344"/>
      <c r="E14" s="344"/>
      <c r="F14" s="344"/>
      <c r="G14" s="344"/>
      <c r="H14" s="344"/>
      <c r="I14" s="344"/>
      <c r="J14" s="344"/>
      <c r="K14" s="344"/>
      <c r="L14" s="344"/>
      <c r="M14" s="344"/>
      <c r="N14" s="344"/>
      <c r="O14" s="344"/>
      <c r="P14" s="344"/>
      <c r="Q14" s="344"/>
      <c r="R14" s="344"/>
      <c r="S14" s="344"/>
      <c r="T14" s="64"/>
      <c r="U14" s="64"/>
      <c r="V14" s="64"/>
      <c r="W14" s="64"/>
      <c r="X14" s="64"/>
      <c r="Y14" s="64"/>
      <c r="Z14" s="64"/>
      <c r="AA14" s="64"/>
      <c r="AB14" s="64"/>
    </row>
    <row r="15" spans="1:28" s="84" customFormat="1" ht="15" customHeight="1" x14ac:dyDescent="0.2">
      <c r="A15" s="345" t="s">
        <v>5</v>
      </c>
      <c r="B15" s="345"/>
      <c r="C15" s="345"/>
      <c r="D15" s="345"/>
      <c r="E15" s="345"/>
      <c r="F15" s="345"/>
      <c r="G15" s="345"/>
      <c r="H15" s="345"/>
      <c r="I15" s="345"/>
      <c r="J15" s="345"/>
      <c r="K15" s="345"/>
      <c r="L15" s="345"/>
      <c r="M15" s="345"/>
      <c r="N15" s="345"/>
      <c r="O15" s="345"/>
      <c r="P15" s="345"/>
      <c r="Q15" s="345"/>
      <c r="R15" s="345"/>
      <c r="S15" s="345"/>
      <c r="T15" s="81"/>
      <c r="U15" s="81"/>
      <c r="V15" s="81"/>
      <c r="W15" s="81"/>
      <c r="X15" s="81"/>
      <c r="Y15" s="81"/>
      <c r="Z15" s="81"/>
      <c r="AA15" s="81"/>
      <c r="AB15" s="81"/>
    </row>
    <row r="16" spans="1:28" s="84"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53"/>
      <c r="U16" s="153"/>
      <c r="V16" s="153"/>
      <c r="W16" s="153"/>
      <c r="X16" s="153"/>
      <c r="Y16" s="153"/>
    </row>
    <row r="17" spans="1:28" s="84" customFormat="1" ht="45.75" customHeight="1" x14ac:dyDescent="0.2">
      <c r="A17" s="341" t="s">
        <v>375</v>
      </c>
      <c r="B17" s="341"/>
      <c r="C17" s="341"/>
      <c r="D17" s="341"/>
      <c r="E17" s="341"/>
      <c r="F17" s="341"/>
      <c r="G17" s="341"/>
      <c r="H17" s="341"/>
      <c r="I17" s="341"/>
      <c r="J17" s="341"/>
      <c r="K17" s="341"/>
      <c r="L17" s="341"/>
      <c r="M17" s="341"/>
      <c r="N17" s="341"/>
      <c r="O17" s="341"/>
      <c r="P17" s="341"/>
      <c r="Q17" s="341"/>
      <c r="R17" s="341"/>
      <c r="S17" s="341"/>
      <c r="T17" s="86"/>
      <c r="U17" s="86"/>
      <c r="V17" s="86"/>
      <c r="W17" s="86"/>
      <c r="X17" s="86"/>
      <c r="Y17" s="86"/>
      <c r="Z17" s="86"/>
      <c r="AA17" s="86"/>
      <c r="AB17" s="86"/>
    </row>
    <row r="18" spans="1:28" s="84"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53"/>
      <c r="U18" s="153"/>
      <c r="V18" s="153"/>
      <c r="W18" s="153"/>
      <c r="X18" s="153"/>
      <c r="Y18" s="153"/>
    </row>
    <row r="19" spans="1:28" s="84" customFormat="1" ht="30.75" customHeight="1" x14ac:dyDescent="0.2">
      <c r="A19" s="350" t="s">
        <v>4</v>
      </c>
      <c r="B19" s="350" t="s">
        <v>97</v>
      </c>
      <c r="C19" s="354" t="s">
        <v>288</v>
      </c>
      <c r="D19" s="350" t="s">
        <v>287</v>
      </c>
      <c r="E19" s="350" t="s">
        <v>96</v>
      </c>
      <c r="F19" s="350" t="s">
        <v>95</v>
      </c>
      <c r="G19" s="350" t="s">
        <v>283</v>
      </c>
      <c r="H19" s="351" t="s">
        <v>94</v>
      </c>
      <c r="I19" s="350" t="s">
        <v>93</v>
      </c>
      <c r="J19" s="351" t="s">
        <v>92</v>
      </c>
      <c r="K19" s="350" t="s">
        <v>91</v>
      </c>
      <c r="L19" s="350" t="s">
        <v>90</v>
      </c>
      <c r="M19" s="351" t="s">
        <v>89</v>
      </c>
      <c r="N19" s="350" t="s">
        <v>88</v>
      </c>
      <c r="O19" s="350" t="s">
        <v>87</v>
      </c>
      <c r="P19" s="350" t="s">
        <v>86</v>
      </c>
      <c r="Q19" s="350" t="s">
        <v>286</v>
      </c>
      <c r="R19" s="350"/>
      <c r="S19" s="350" t="s">
        <v>369</v>
      </c>
      <c r="T19" s="153"/>
      <c r="U19" s="153"/>
      <c r="V19" s="153"/>
      <c r="W19" s="153"/>
      <c r="X19" s="153"/>
      <c r="Y19" s="153"/>
    </row>
    <row r="20" spans="1:28" s="84" customFormat="1" ht="157.5" x14ac:dyDescent="0.2">
      <c r="A20" s="350"/>
      <c r="B20" s="350"/>
      <c r="C20" s="355"/>
      <c r="D20" s="350"/>
      <c r="E20" s="350"/>
      <c r="F20" s="350"/>
      <c r="G20" s="350"/>
      <c r="H20" s="351"/>
      <c r="I20" s="350"/>
      <c r="J20" s="351"/>
      <c r="K20" s="350"/>
      <c r="L20" s="350"/>
      <c r="M20" s="351"/>
      <c r="N20" s="350"/>
      <c r="O20" s="350"/>
      <c r="P20" s="350"/>
      <c r="Q20" s="166" t="s">
        <v>284</v>
      </c>
      <c r="R20" s="168" t="s">
        <v>285</v>
      </c>
      <c r="S20" s="350"/>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409.5" customHeight="1" x14ac:dyDescent="0.2">
      <c r="A22" s="160">
        <v>1</v>
      </c>
      <c r="B22" s="157" t="s">
        <v>473</v>
      </c>
      <c r="C22" s="157" t="s">
        <v>420</v>
      </c>
      <c r="D22" s="157" t="s">
        <v>443</v>
      </c>
      <c r="E22" s="158" t="s">
        <v>474</v>
      </c>
      <c r="F22" s="158" t="s">
        <v>475</v>
      </c>
      <c r="G22" s="202" t="s">
        <v>476</v>
      </c>
      <c r="H22" s="159">
        <v>1.23</v>
      </c>
      <c r="I22" s="157">
        <v>0</v>
      </c>
      <c r="J22" s="159">
        <v>1.23</v>
      </c>
      <c r="K22" s="157">
        <v>10</v>
      </c>
      <c r="L22" s="157" t="s">
        <v>477</v>
      </c>
      <c r="M22" s="171" t="s">
        <v>426</v>
      </c>
      <c r="N22" s="171" t="s">
        <v>426</v>
      </c>
      <c r="O22" s="171" t="s">
        <v>426</v>
      </c>
      <c r="P22" s="171" t="s">
        <v>426</v>
      </c>
      <c r="Q22" s="183" t="s">
        <v>478</v>
      </c>
      <c r="R22" s="159" t="s">
        <v>420</v>
      </c>
      <c r="S22" s="173">
        <v>3.06895242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7" t="s">
        <v>66</v>
      </c>
    </row>
    <row r="3" spans="1:20" s="66" customFormat="1" ht="18.75" customHeight="1" x14ac:dyDescent="0.3">
      <c r="A3" s="76"/>
      <c r="T3" s="78" t="s">
        <v>9</v>
      </c>
    </row>
    <row r="4" spans="1:20" s="66" customFormat="1" ht="18.75" customHeight="1" x14ac:dyDescent="0.3">
      <c r="A4" s="76"/>
      <c r="T4" s="78" t="str">
        <f>'1. паспорт местоположение'!C3</f>
        <v>от «05» мая 2016 г. №380</v>
      </c>
    </row>
    <row r="5" spans="1:20" s="66" customFormat="1" ht="18.75" customHeight="1" x14ac:dyDescent="0.3">
      <c r="A5" s="76"/>
      <c r="T5" s="78"/>
    </row>
    <row r="6" spans="1:20" s="66" customFormat="1" x14ac:dyDescent="0.2">
      <c r="A6" s="339" t="str">
        <f>'1. паспорт местоположение'!A5:C5</f>
        <v>Год раскрытия информации: 2024 год</v>
      </c>
      <c r="B6" s="339"/>
      <c r="C6" s="339"/>
      <c r="D6" s="339"/>
      <c r="E6" s="339"/>
      <c r="F6" s="339"/>
      <c r="G6" s="339"/>
      <c r="H6" s="339"/>
      <c r="I6" s="339"/>
      <c r="J6" s="339"/>
      <c r="K6" s="339"/>
      <c r="L6" s="339"/>
      <c r="M6" s="339"/>
      <c r="N6" s="339"/>
      <c r="O6" s="339"/>
      <c r="P6" s="339"/>
      <c r="Q6" s="339"/>
      <c r="R6" s="339"/>
      <c r="S6" s="339"/>
      <c r="T6" s="339"/>
    </row>
    <row r="7" spans="1:20" s="66" customFormat="1" x14ac:dyDescent="0.2">
      <c r="A7" s="79"/>
    </row>
    <row r="8" spans="1:20" s="66" customFormat="1" ht="18.75" x14ac:dyDescent="0.2">
      <c r="A8" s="343" t="s">
        <v>8</v>
      </c>
      <c r="B8" s="343"/>
      <c r="C8" s="343"/>
      <c r="D8" s="343"/>
      <c r="E8" s="343"/>
      <c r="F8" s="343"/>
      <c r="G8" s="343"/>
      <c r="H8" s="343"/>
      <c r="I8" s="343"/>
      <c r="J8" s="343"/>
      <c r="K8" s="343"/>
      <c r="L8" s="343"/>
      <c r="M8" s="343"/>
      <c r="N8" s="343"/>
      <c r="O8" s="343"/>
      <c r="P8" s="343"/>
      <c r="Q8" s="343"/>
      <c r="R8" s="343"/>
      <c r="S8" s="343"/>
      <c r="T8" s="343"/>
    </row>
    <row r="9" spans="1:20" s="66"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66" customFormat="1" ht="18.75" customHeight="1" x14ac:dyDescent="0.2">
      <c r="A10" s="359" t="str">
        <f>'1. паспорт местоположение'!A9:C9</f>
        <v>АО "Россети Тюмень"</v>
      </c>
      <c r="B10" s="359"/>
      <c r="C10" s="359"/>
      <c r="D10" s="359"/>
      <c r="E10" s="359"/>
      <c r="F10" s="359"/>
      <c r="G10" s="359"/>
      <c r="H10" s="359"/>
      <c r="I10" s="359"/>
      <c r="J10" s="359"/>
      <c r="K10" s="359"/>
      <c r="L10" s="359"/>
      <c r="M10" s="359"/>
      <c r="N10" s="359"/>
      <c r="O10" s="359"/>
      <c r="P10" s="359"/>
      <c r="Q10" s="359"/>
      <c r="R10" s="359"/>
      <c r="S10" s="359"/>
      <c r="T10" s="359"/>
    </row>
    <row r="11" spans="1:20" s="66" customFormat="1" ht="18.75" customHeight="1" x14ac:dyDescent="0.2">
      <c r="A11" s="345" t="s">
        <v>7</v>
      </c>
      <c r="B11" s="345"/>
      <c r="C11" s="345"/>
      <c r="D11" s="345"/>
      <c r="E11" s="345"/>
      <c r="F11" s="345"/>
      <c r="G11" s="345"/>
      <c r="H11" s="345"/>
      <c r="I11" s="345"/>
      <c r="J11" s="345"/>
      <c r="K11" s="345"/>
      <c r="L11" s="345"/>
      <c r="M11" s="345"/>
      <c r="N11" s="345"/>
      <c r="O11" s="345"/>
      <c r="P11" s="345"/>
      <c r="Q11" s="345"/>
      <c r="R11" s="345"/>
      <c r="S11" s="345"/>
      <c r="T11" s="345"/>
    </row>
    <row r="12" spans="1:20" s="66"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66" customFormat="1" ht="18.75" customHeight="1" x14ac:dyDescent="0.2">
      <c r="A13" s="359" t="str">
        <f>'1. паспорт местоположение'!A12:C12</f>
        <v>N_NS3300.VL.0089</v>
      </c>
      <c r="B13" s="359"/>
      <c r="C13" s="359"/>
      <c r="D13" s="359"/>
      <c r="E13" s="359"/>
      <c r="F13" s="359"/>
      <c r="G13" s="359"/>
      <c r="H13" s="359"/>
      <c r="I13" s="359"/>
      <c r="J13" s="359"/>
      <c r="K13" s="359"/>
      <c r="L13" s="359"/>
      <c r="M13" s="359"/>
      <c r="N13" s="359"/>
      <c r="O13" s="359"/>
      <c r="P13" s="359"/>
      <c r="Q13" s="359"/>
      <c r="R13" s="359"/>
      <c r="S13" s="359"/>
      <c r="T13" s="359"/>
    </row>
    <row r="14" spans="1:20" s="66" customFormat="1" ht="18.75" customHeight="1" x14ac:dyDescent="0.2">
      <c r="A14" s="345" t="s">
        <v>6</v>
      </c>
      <c r="B14" s="345"/>
      <c r="C14" s="345"/>
      <c r="D14" s="345"/>
      <c r="E14" s="345"/>
      <c r="F14" s="345"/>
      <c r="G14" s="345"/>
      <c r="H14" s="345"/>
      <c r="I14" s="345"/>
      <c r="J14" s="345"/>
      <c r="K14" s="345"/>
      <c r="L14" s="345"/>
      <c r="M14" s="345"/>
      <c r="N14" s="345"/>
      <c r="O14" s="345"/>
      <c r="P14" s="345"/>
      <c r="Q14" s="345"/>
      <c r="R14" s="345"/>
      <c r="S14" s="345"/>
      <c r="T14" s="345"/>
    </row>
    <row r="15" spans="1:20" s="83" customFormat="1" ht="15.75" customHeight="1" x14ac:dyDescent="0.2">
      <c r="A15" s="348"/>
      <c r="B15" s="348"/>
      <c r="C15" s="348"/>
      <c r="D15" s="348"/>
      <c r="E15" s="348"/>
      <c r="F15" s="348"/>
      <c r="G15" s="348"/>
      <c r="H15" s="348"/>
      <c r="I15" s="348"/>
      <c r="J15" s="348"/>
      <c r="K15" s="348"/>
      <c r="L15" s="348"/>
      <c r="M15" s="348"/>
      <c r="N15" s="348"/>
      <c r="O15" s="348"/>
      <c r="P15" s="348"/>
      <c r="Q15" s="348"/>
      <c r="R15" s="348"/>
      <c r="S15" s="348"/>
      <c r="T15" s="348"/>
    </row>
    <row r="16" spans="1:20" s="84" customFormat="1" ht="43.5" customHeight="1" x14ac:dyDescent="0.2">
      <c r="A16" s="360"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6" s="360"/>
      <c r="C16" s="360"/>
      <c r="D16" s="360"/>
      <c r="E16" s="360"/>
      <c r="F16" s="360"/>
      <c r="G16" s="360"/>
      <c r="H16" s="360"/>
      <c r="I16" s="360"/>
      <c r="J16" s="360"/>
      <c r="K16" s="360"/>
      <c r="L16" s="360"/>
      <c r="M16" s="360"/>
      <c r="N16" s="360"/>
      <c r="O16" s="360"/>
      <c r="P16" s="360"/>
      <c r="Q16" s="360"/>
      <c r="R16" s="360"/>
      <c r="S16" s="360"/>
      <c r="T16" s="360"/>
    </row>
    <row r="17" spans="1:113" s="84" customFormat="1" ht="15" customHeight="1" x14ac:dyDescent="0.2">
      <c r="A17" s="345" t="s">
        <v>5</v>
      </c>
      <c r="B17" s="345"/>
      <c r="C17" s="345"/>
      <c r="D17" s="345"/>
      <c r="E17" s="345"/>
      <c r="F17" s="345"/>
      <c r="G17" s="345"/>
      <c r="H17" s="345"/>
      <c r="I17" s="345"/>
      <c r="J17" s="345"/>
      <c r="K17" s="345"/>
      <c r="L17" s="345"/>
      <c r="M17" s="345"/>
      <c r="N17" s="345"/>
      <c r="O17" s="345"/>
      <c r="P17" s="345"/>
      <c r="Q17" s="345"/>
      <c r="R17" s="345"/>
      <c r="S17" s="345"/>
      <c r="T17" s="345"/>
    </row>
    <row r="18" spans="1:113" s="84"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84" customFormat="1" ht="15" customHeight="1" x14ac:dyDescent="0.2">
      <c r="A19" s="342" t="s">
        <v>380</v>
      </c>
      <c r="B19" s="342"/>
      <c r="C19" s="342"/>
      <c r="D19" s="342"/>
      <c r="E19" s="342"/>
      <c r="F19" s="342"/>
      <c r="G19" s="342"/>
      <c r="H19" s="342"/>
      <c r="I19" s="342"/>
      <c r="J19" s="342"/>
      <c r="K19" s="342"/>
      <c r="L19" s="342"/>
      <c r="M19" s="342"/>
      <c r="N19" s="342"/>
      <c r="O19" s="342"/>
      <c r="P19" s="342"/>
      <c r="Q19" s="342"/>
      <c r="R19" s="342"/>
      <c r="S19" s="342"/>
      <c r="T19" s="342"/>
    </row>
    <row r="20" spans="1:113" s="103"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4</v>
      </c>
      <c r="B21" s="365" t="s">
        <v>218</v>
      </c>
      <c r="C21" s="366"/>
      <c r="D21" s="369" t="s">
        <v>119</v>
      </c>
      <c r="E21" s="365" t="s">
        <v>408</v>
      </c>
      <c r="F21" s="366"/>
      <c r="G21" s="365" t="s">
        <v>237</v>
      </c>
      <c r="H21" s="366"/>
      <c r="I21" s="365" t="s">
        <v>118</v>
      </c>
      <c r="J21" s="366"/>
      <c r="K21" s="369" t="s">
        <v>117</v>
      </c>
      <c r="L21" s="365" t="s">
        <v>116</v>
      </c>
      <c r="M21" s="366"/>
      <c r="N21" s="365" t="s">
        <v>404</v>
      </c>
      <c r="O21" s="366"/>
      <c r="P21" s="369" t="s">
        <v>115</v>
      </c>
      <c r="Q21" s="356" t="s">
        <v>114</v>
      </c>
      <c r="R21" s="357"/>
      <c r="S21" s="356" t="s">
        <v>113</v>
      </c>
      <c r="T21" s="358"/>
    </row>
    <row r="22" spans="1:113" ht="204.75" customHeight="1" x14ac:dyDescent="0.25">
      <c r="A22" s="363"/>
      <c r="B22" s="367"/>
      <c r="C22" s="368"/>
      <c r="D22" s="372"/>
      <c r="E22" s="367"/>
      <c r="F22" s="368"/>
      <c r="G22" s="367"/>
      <c r="H22" s="368"/>
      <c r="I22" s="367"/>
      <c r="J22" s="368"/>
      <c r="K22" s="370"/>
      <c r="L22" s="367"/>
      <c r="M22" s="368"/>
      <c r="N22" s="367"/>
      <c r="O22" s="368"/>
      <c r="P22" s="370"/>
      <c r="Q22" s="68" t="s">
        <v>112</v>
      </c>
      <c r="R22" s="68" t="s">
        <v>379</v>
      </c>
      <c r="S22" s="68" t="s">
        <v>111</v>
      </c>
      <c r="T22" s="68" t="s">
        <v>110</v>
      </c>
    </row>
    <row r="23" spans="1:113" ht="51.75" customHeight="1" x14ac:dyDescent="0.25">
      <c r="A23" s="364"/>
      <c r="B23" s="68" t="s">
        <v>108</v>
      </c>
      <c r="C23" s="68" t="s">
        <v>109</v>
      </c>
      <c r="D23" s="370"/>
      <c r="E23" s="68" t="s">
        <v>108</v>
      </c>
      <c r="F23" s="68" t="s">
        <v>109</v>
      </c>
      <c r="G23" s="68" t="s">
        <v>108</v>
      </c>
      <c r="H23" s="68" t="s">
        <v>109</v>
      </c>
      <c r="I23" s="68" t="s">
        <v>108</v>
      </c>
      <c r="J23" s="68" t="s">
        <v>109</v>
      </c>
      <c r="K23" s="68" t="s">
        <v>108</v>
      </c>
      <c r="L23" s="68" t="s">
        <v>108</v>
      </c>
      <c r="M23" s="68" t="s">
        <v>109</v>
      </c>
      <c r="N23" s="68" t="s">
        <v>108</v>
      </c>
      <c r="O23" s="68" t="s">
        <v>109</v>
      </c>
      <c r="P23" s="104" t="s">
        <v>108</v>
      </c>
      <c r="Q23" s="68" t="s">
        <v>108</v>
      </c>
      <c r="R23" s="68" t="s">
        <v>108</v>
      </c>
      <c r="S23" s="68" t="s">
        <v>108</v>
      </c>
      <c r="T23" s="68" t="s">
        <v>108</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3" customFormat="1" x14ac:dyDescent="0.25">
      <c r="A25" s="105">
        <v>1</v>
      </c>
      <c r="B25" s="105"/>
      <c r="C25" s="105"/>
      <c r="D25" s="106"/>
      <c r="E25" s="105"/>
      <c r="F25" s="105"/>
      <c r="G25" s="105"/>
      <c r="H25" s="105"/>
      <c r="I25" s="105"/>
      <c r="J25" s="70"/>
      <c r="K25" s="70"/>
      <c r="L25" s="70"/>
      <c r="M25" s="105"/>
      <c r="N25" s="105"/>
      <c r="O25" s="105"/>
      <c r="P25" s="70"/>
      <c r="Q25" s="70"/>
      <c r="R25" s="105"/>
      <c r="S25" s="70"/>
      <c r="T25" s="105"/>
    </row>
    <row r="26" spans="1:113" s="71" customFormat="1" ht="12.75" x14ac:dyDescent="0.2">
      <c r="B26" s="107"/>
      <c r="C26" s="107"/>
      <c r="K26" s="107"/>
    </row>
    <row r="27" spans="1:113" s="71" customFormat="1" x14ac:dyDescent="0.25">
      <c r="B27" s="72" t="s">
        <v>107</v>
      </c>
      <c r="C27" s="72"/>
      <c r="D27" s="72"/>
      <c r="E27" s="72"/>
      <c r="F27" s="72"/>
      <c r="G27" s="72"/>
      <c r="H27" s="72"/>
      <c r="I27" s="72"/>
      <c r="J27" s="72"/>
      <c r="K27" s="72"/>
      <c r="L27" s="72"/>
      <c r="M27" s="72"/>
      <c r="N27" s="72"/>
      <c r="O27" s="72"/>
      <c r="P27" s="72"/>
      <c r="Q27" s="72"/>
      <c r="R27" s="72"/>
    </row>
    <row r="28" spans="1:113" x14ac:dyDescent="0.25">
      <c r="B28" s="371" t="s">
        <v>414</v>
      </c>
      <c r="C28" s="371"/>
      <c r="D28" s="371"/>
      <c r="E28" s="371"/>
      <c r="F28" s="371"/>
      <c r="G28" s="371"/>
      <c r="H28" s="371"/>
      <c r="I28" s="371"/>
      <c r="J28" s="371"/>
      <c r="K28" s="371"/>
      <c r="L28" s="371"/>
      <c r="M28" s="371"/>
      <c r="N28" s="371"/>
      <c r="O28" s="371"/>
      <c r="P28" s="371"/>
      <c r="Q28" s="371"/>
      <c r="R28" s="371"/>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378</v>
      </c>
      <c r="C30" s="73"/>
      <c r="D30" s="73"/>
      <c r="E30" s="73"/>
      <c r="F30" s="74"/>
      <c r="G30" s="74"/>
      <c r="H30" s="73"/>
      <c r="I30" s="73"/>
      <c r="J30" s="73"/>
      <c r="K30" s="73"/>
      <c r="L30" s="73"/>
      <c r="M30" s="73"/>
      <c r="N30" s="73"/>
      <c r="O30" s="73"/>
      <c r="P30" s="73"/>
      <c r="Q30" s="73"/>
      <c r="R30" s="73"/>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3" t="s">
        <v>106</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105</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4" customFormat="1" x14ac:dyDescent="0.25">
      <c r="B33" s="73" t="s">
        <v>104</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4" customFormat="1" x14ac:dyDescent="0.25">
      <c r="B34" s="73" t="s">
        <v>103</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4" customFormat="1" x14ac:dyDescent="0.25">
      <c r="B35" s="73" t="s">
        <v>102</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4" customFormat="1" x14ac:dyDescent="0.25">
      <c r="B36" s="73" t="s">
        <v>101</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4" customFormat="1" x14ac:dyDescent="0.25">
      <c r="B37" s="73" t="s">
        <v>100</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4" customFormat="1" x14ac:dyDescent="0.25">
      <c r="B38" s="73" t="s">
        <v>99</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4" customFormat="1" x14ac:dyDescent="0.25">
      <c r="B39" s="73" t="s">
        <v>98</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7" t="s">
        <v>66</v>
      </c>
    </row>
    <row r="2" spans="1:27" s="66" customFormat="1" ht="18.75" customHeight="1" x14ac:dyDescent="0.3">
      <c r="E2" s="76"/>
      <c r="AA2" s="78" t="s">
        <v>9</v>
      </c>
    </row>
    <row r="3" spans="1:27" s="66" customFormat="1" ht="18.75" customHeight="1" x14ac:dyDescent="0.3">
      <c r="E3" s="76"/>
      <c r="AA3" s="78" t="str">
        <f>'1. паспорт местоположение'!C3</f>
        <v>от «05» мая 2016 г. №380</v>
      </c>
    </row>
    <row r="4" spans="1:27" s="66" customFormat="1" x14ac:dyDescent="0.2">
      <c r="E4" s="79"/>
    </row>
    <row r="5" spans="1:27" s="66" customFormat="1" x14ac:dyDescent="0.2">
      <c r="A5" s="339" t="str">
        <f>'1. паспорт местоположение'!A5:C5</f>
        <v>Год раскрытия информации: 2024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66" customFormat="1" x14ac:dyDescent="0.2">
      <c r="A6" s="95"/>
      <c r="B6" s="95"/>
      <c r="C6" s="95"/>
      <c r="D6" s="95"/>
      <c r="E6" s="95"/>
      <c r="F6" s="95"/>
      <c r="G6" s="95"/>
      <c r="H6" s="95"/>
      <c r="I6" s="95"/>
      <c r="J6" s="95"/>
      <c r="K6" s="95"/>
      <c r="L6" s="95"/>
      <c r="M6" s="95"/>
      <c r="N6" s="95"/>
      <c r="O6" s="95"/>
      <c r="P6" s="95"/>
      <c r="Q6" s="95"/>
      <c r="R6" s="95"/>
      <c r="S6" s="95"/>
      <c r="T6" s="95"/>
    </row>
    <row r="7" spans="1:27" s="66" customFormat="1" ht="18.75" x14ac:dyDescent="0.2">
      <c r="E7" s="343" t="s">
        <v>8</v>
      </c>
      <c r="F7" s="343"/>
      <c r="G7" s="343"/>
      <c r="H7" s="343"/>
      <c r="I7" s="343"/>
      <c r="J7" s="343"/>
      <c r="K7" s="343"/>
      <c r="L7" s="343"/>
      <c r="M7" s="343"/>
      <c r="N7" s="343"/>
      <c r="O7" s="343"/>
      <c r="P7" s="343"/>
      <c r="Q7" s="343"/>
      <c r="R7" s="343"/>
      <c r="S7" s="343"/>
      <c r="T7" s="343"/>
      <c r="U7" s="343"/>
      <c r="V7" s="343"/>
      <c r="W7" s="343"/>
      <c r="X7" s="343"/>
      <c r="Y7" s="343"/>
    </row>
    <row r="8" spans="1:27" s="66" customFormat="1" ht="18.75" x14ac:dyDescent="0.2">
      <c r="E8" s="96"/>
      <c r="F8" s="96"/>
      <c r="G8" s="96"/>
      <c r="H8" s="96"/>
      <c r="I8" s="96"/>
      <c r="J8" s="96"/>
      <c r="K8" s="96"/>
      <c r="L8" s="96"/>
      <c r="M8" s="96"/>
      <c r="N8" s="96"/>
      <c r="O8" s="96"/>
      <c r="P8" s="96"/>
      <c r="Q8" s="96"/>
      <c r="R8" s="96"/>
      <c r="S8" s="65"/>
      <c r="T8" s="65"/>
      <c r="U8" s="65"/>
      <c r="V8" s="65"/>
      <c r="W8" s="65"/>
    </row>
    <row r="9" spans="1:27" s="66" customFormat="1" ht="18.75" customHeight="1" x14ac:dyDescent="0.2">
      <c r="E9" s="359" t="s">
        <v>424</v>
      </c>
      <c r="F9" s="359"/>
      <c r="G9" s="359"/>
      <c r="H9" s="359"/>
      <c r="I9" s="359"/>
      <c r="J9" s="359"/>
      <c r="K9" s="359"/>
      <c r="L9" s="359"/>
      <c r="M9" s="359"/>
      <c r="N9" s="359"/>
      <c r="O9" s="359"/>
      <c r="P9" s="359"/>
      <c r="Q9" s="359"/>
      <c r="R9" s="359"/>
      <c r="S9" s="359"/>
      <c r="T9" s="359"/>
      <c r="U9" s="359"/>
      <c r="V9" s="359"/>
      <c r="W9" s="359"/>
      <c r="X9" s="359"/>
      <c r="Y9" s="359"/>
    </row>
    <row r="10" spans="1:27" s="66" customFormat="1" ht="18.75" customHeight="1" x14ac:dyDescent="0.2">
      <c r="E10" s="345" t="s">
        <v>7</v>
      </c>
      <c r="F10" s="345"/>
      <c r="G10" s="345"/>
      <c r="H10" s="345"/>
      <c r="I10" s="345"/>
      <c r="J10" s="345"/>
      <c r="K10" s="345"/>
      <c r="L10" s="345"/>
      <c r="M10" s="345"/>
      <c r="N10" s="345"/>
      <c r="O10" s="345"/>
      <c r="P10" s="345"/>
      <c r="Q10" s="345"/>
      <c r="R10" s="345"/>
      <c r="S10" s="345"/>
      <c r="T10" s="345"/>
      <c r="U10" s="345"/>
      <c r="V10" s="345"/>
      <c r="W10" s="345"/>
      <c r="X10" s="345"/>
      <c r="Y10" s="345"/>
    </row>
    <row r="11" spans="1:27" s="66" customFormat="1" ht="18.75" x14ac:dyDescent="0.2">
      <c r="E11" s="96"/>
      <c r="F11" s="96"/>
      <c r="G11" s="96"/>
      <c r="H11" s="96"/>
      <c r="I11" s="96"/>
      <c r="J11" s="96"/>
      <c r="K11" s="96"/>
      <c r="L11" s="96"/>
      <c r="M11" s="96"/>
      <c r="N11" s="96"/>
      <c r="O11" s="96"/>
      <c r="P11" s="96"/>
      <c r="Q11" s="96"/>
      <c r="R11" s="96"/>
      <c r="S11" s="65"/>
      <c r="T11" s="65"/>
      <c r="U11" s="65"/>
      <c r="V11" s="65"/>
      <c r="W11" s="65"/>
    </row>
    <row r="12" spans="1:27" s="66" customFormat="1" ht="18.75" customHeight="1" x14ac:dyDescent="0.25">
      <c r="A12" s="374" t="str">
        <f>'1. паспорт местоположение'!A12:C12</f>
        <v>N_NS3300.VL.0089</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66" customFormat="1" ht="18.75" customHeight="1" x14ac:dyDescent="0.2">
      <c r="E13" s="345" t="s">
        <v>6</v>
      </c>
      <c r="F13" s="345"/>
      <c r="G13" s="345"/>
      <c r="H13" s="345"/>
      <c r="I13" s="345"/>
      <c r="J13" s="345"/>
      <c r="K13" s="345"/>
      <c r="L13" s="345"/>
      <c r="M13" s="345"/>
      <c r="N13" s="345"/>
      <c r="O13" s="345"/>
      <c r="P13" s="345"/>
      <c r="Q13" s="345"/>
      <c r="R13" s="345"/>
      <c r="S13" s="345"/>
      <c r="T13" s="345"/>
      <c r="U13" s="345"/>
      <c r="V13" s="345"/>
      <c r="W13" s="345"/>
      <c r="X13" s="345"/>
      <c r="Y13" s="345"/>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73"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row>
    <row r="16" spans="1:27" s="84" customFormat="1" ht="15" customHeight="1" x14ac:dyDescent="0.2">
      <c r="E16" s="345" t="s">
        <v>5</v>
      </c>
      <c r="F16" s="345"/>
      <c r="G16" s="345"/>
      <c r="H16" s="345"/>
      <c r="I16" s="345"/>
      <c r="J16" s="345"/>
      <c r="K16" s="345"/>
      <c r="L16" s="345"/>
      <c r="M16" s="345"/>
      <c r="N16" s="345"/>
      <c r="O16" s="345"/>
      <c r="P16" s="345"/>
      <c r="Q16" s="345"/>
      <c r="R16" s="345"/>
      <c r="S16" s="345"/>
      <c r="T16" s="345"/>
      <c r="U16" s="345"/>
      <c r="V16" s="345"/>
      <c r="W16" s="345"/>
      <c r="X16" s="345"/>
      <c r="Y16" s="345"/>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382</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103" customFormat="1" ht="21" customHeight="1" x14ac:dyDescent="0.25"/>
    <row r="21" spans="1:27" ht="15.75" customHeight="1" x14ac:dyDescent="0.25">
      <c r="A21" s="369" t="s">
        <v>4</v>
      </c>
      <c r="B21" s="365" t="s">
        <v>388</v>
      </c>
      <c r="C21" s="366"/>
      <c r="D21" s="365" t="s">
        <v>390</v>
      </c>
      <c r="E21" s="366"/>
      <c r="F21" s="356" t="s">
        <v>91</v>
      </c>
      <c r="G21" s="358"/>
      <c r="H21" s="358"/>
      <c r="I21" s="357"/>
      <c r="J21" s="369" t="s">
        <v>391</v>
      </c>
      <c r="K21" s="365" t="s">
        <v>392</v>
      </c>
      <c r="L21" s="366"/>
      <c r="M21" s="365" t="s">
        <v>393</v>
      </c>
      <c r="N21" s="366"/>
      <c r="O21" s="365" t="s">
        <v>381</v>
      </c>
      <c r="P21" s="366"/>
      <c r="Q21" s="365" t="s">
        <v>124</v>
      </c>
      <c r="R21" s="366"/>
      <c r="S21" s="369" t="s">
        <v>123</v>
      </c>
      <c r="T21" s="369" t="s">
        <v>394</v>
      </c>
      <c r="U21" s="369" t="s">
        <v>389</v>
      </c>
      <c r="V21" s="365" t="s">
        <v>122</v>
      </c>
      <c r="W21" s="366"/>
      <c r="X21" s="356" t="s">
        <v>114</v>
      </c>
      <c r="Y21" s="358"/>
      <c r="Z21" s="356" t="s">
        <v>113</v>
      </c>
      <c r="AA21" s="358"/>
    </row>
    <row r="22" spans="1:27" ht="216" customHeight="1" x14ac:dyDescent="0.25">
      <c r="A22" s="372"/>
      <c r="B22" s="367"/>
      <c r="C22" s="368"/>
      <c r="D22" s="367"/>
      <c r="E22" s="368"/>
      <c r="F22" s="356" t="s">
        <v>121</v>
      </c>
      <c r="G22" s="357"/>
      <c r="H22" s="356" t="s">
        <v>120</v>
      </c>
      <c r="I22" s="357"/>
      <c r="J22" s="370"/>
      <c r="K22" s="367"/>
      <c r="L22" s="368"/>
      <c r="M22" s="367"/>
      <c r="N22" s="368"/>
      <c r="O22" s="367"/>
      <c r="P22" s="368"/>
      <c r="Q22" s="367"/>
      <c r="R22" s="368"/>
      <c r="S22" s="370"/>
      <c r="T22" s="370"/>
      <c r="U22" s="370"/>
      <c r="V22" s="367"/>
      <c r="W22" s="368"/>
      <c r="X22" s="68" t="s">
        <v>112</v>
      </c>
      <c r="Y22" s="68" t="s">
        <v>379</v>
      </c>
      <c r="Z22" s="68" t="s">
        <v>111</v>
      </c>
      <c r="AA22" s="68" t="s">
        <v>110</v>
      </c>
    </row>
    <row r="23" spans="1:27" ht="60" customHeight="1" x14ac:dyDescent="0.25">
      <c r="A23" s="370"/>
      <c r="B23" s="104" t="s">
        <v>108</v>
      </c>
      <c r="C23" s="104" t="s">
        <v>109</v>
      </c>
      <c r="D23" s="104" t="s">
        <v>108</v>
      </c>
      <c r="E23" s="104" t="s">
        <v>109</v>
      </c>
      <c r="F23" s="104" t="s">
        <v>108</v>
      </c>
      <c r="G23" s="104" t="s">
        <v>109</v>
      </c>
      <c r="H23" s="104" t="s">
        <v>108</v>
      </c>
      <c r="I23" s="104" t="s">
        <v>109</v>
      </c>
      <c r="J23" s="104" t="s">
        <v>108</v>
      </c>
      <c r="K23" s="104" t="s">
        <v>108</v>
      </c>
      <c r="L23" s="104" t="s">
        <v>109</v>
      </c>
      <c r="M23" s="104" t="s">
        <v>108</v>
      </c>
      <c r="N23" s="104" t="s">
        <v>109</v>
      </c>
      <c r="O23" s="104" t="s">
        <v>108</v>
      </c>
      <c r="P23" s="104" t="s">
        <v>109</v>
      </c>
      <c r="Q23" s="104" t="s">
        <v>108</v>
      </c>
      <c r="R23" s="104" t="s">
        <v>109</v>
      </c>
      <c r="S23" s="104" t="s">
        <v>108</v>
      </c>
      <c r="T23" s="104" t="s">
        <v>108</v>
      </c>
      <c r="U23" s="104" t="s">
        <v>108</v>
      </c>
      <c r="V23" s="104" t="s">
        <v>108</v>
      </c>
      <c r="W23" s="104" t="s">
        <v>109</v>
      </c>
      <c r="X23" s="104" t="s">
        <v>108</v>
      </c>
      <c r="Y23" s="104" t="s">
        <v>108</v>
      </c>
      <c r="Z23" s="68" t="s">
        <v>108</v>
      </c>
      <c r="AA23" s="68" t="s">
        <v>108</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8"/>
      <c r="F25" s="68"/>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4"/>
      <c r="AA26" s="74"/>
    </row>
    <row r="27" spans="1:27" s="71" customFormat="1" ht="12.75" x14ac:dyDescent="0.2">
      <c r="A27" s="107"/>
      <c r="B27" s="107"/>
      <c r="C27" s="107"/>
      <c r="E27" s="107"/>
      <c r="X27" s="117"/>
      <c r="Y27" s="117"/>
      <c r="Z27" s="117"/>
      <c r="AA27" s="117"/>
    </row>
    <row r="28" spans="1:27" s="71"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1" sqref="C31"/>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6" customFormat="1" ht="18.75" customHeight="1" x14ac:dyDescent="0.2">
      <c r="A1" s="76"/>
      <c r="C1" s="77" t="s">
        <v>66</v>
      </c>
    </row>
    <row r="2" spans="1:29" s="66" customFormat="1" ht="18.75" customHeight="1" x14ac:dyDescent="0.3">
      <c r="A2" s="76"/>
      <c r="C2" s="78" t="s">
        <v>9</v>
      </c>
    </row>
    <row r="3" spans="1:29" s="66" customFormat="1" ht="18.75" x14ac:dyDescent="0.3">
      <c r="A3" s="79"/>
      <c r="C3" s="78" t="str">
        <f>'1. паспорт местоположение'!C3</f>
        <v>от «05» мая 2016 г. №380</v>
      </c>
    </row>
    <row r="4" spans="1:29" s="66" customFormat="1" ht="18.75" x14ac:dyDescent="0.3">
      <c r="A4" s="79"/>
      <c r="C4" s="78"/>
    </row>
    <row r="5" spans="1:29" s="66" customFormat="1" ht="15.75" x14ac:dyDescent="0.2">
      <c r="A5" s="339" t="str">
        <f>'1. паспорт местоположение'!A5:C5</f>
        <v>Год раскрытия информации: 2024 год</v>
      </c>
      <c r="B5" s="339"/>
      <c r="C5" s="33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6" customFormat="1" ht="18.75" x14ac:dyDescent="0.3">
      <c r="A6" s="79"/>
      <c r="G6" s="78"/>
    </row>
    <row r="7" spans="1:29" s="66" customFormat="1" ht="18.75" x14ac:dyDescent="0.2">
      <c r="A7" s="343" t="s">
        <v>8</v>
      </c>
      <c r="B7" s="343"/>
      <c r="C7" s="343"/>
      <c r="D7" s="65"/>
      <c r="E7" s="65"/>
      <c r="F7" s="65"/>
      <c r="G7" s="65"/>
      <c r="H7" s="65"/>
      <c r="I7" s="65"/>
      <c r="J7" s="65"/>
      <c r="K7" s="65"/>
      <c r="L7" s="65"/>
      <c r="M7" s="65"/>
      <c r="N7" s="65"/>
      <c r="O7" s="65"/>
      <c r="P7" s="65"/>
      <c r="Q7" s="65"/>
      <c r="R7" s="65"/>
      <c r="S7" s="65"/>
      <c r="T7" s="65"/>
      <c r="U7" s="65"/>
    </row>
    <row r="8" spans="1:29" s="66" customFormat="1" ht="18.75" x14ac:dyDescent="0.2">
      <c r="A8" s="343"/>
      <c r="B8" s="343"/>
      <c r="C8" s="343"/>
      <c r="D8" s="96"/>
      <c r="E8" s="96"/>
      <c r="F8" s="96"/>
      <c r="G8" s="96"/>
      <c r="H8" s="65"/>
      <c r="I8" s="65"/>
      <c r="J8" s="65"/>
      <c r="K8" s="65"/>
      <c r="L8" s="65"/>
      <c r="M8" s="65"/>
      <c r="N8" s="65"/>
      <c r="O8" s="65"/>
      <c r="P8" s="65"/>
      <c r="Q8" s="65"/>
      <c r="R8" s="65"/>
      <c r="S8" s="65"/>
      <c r="T8" s="65"/>
      <c r="U8" s="65"/>
    </row>
    <row r="9" spans="1:29" s="66" customFormat="1" ht="18.75" x14ac:dyDescent="0.2">
      <c r="A9" s="359" t="str">
        <f>'1. паспорт местоположение'!A9:C9</f>
        <v>АО "Россети Тюмень"</v>
      </c>
      <c r="B9" s="359"/>
      <c r="C9" s="359"/>
      <c r="D9" s="64"/>
      <c r="E9" s="64"/>
      <c r="F9" s="64"/>
      <c r="G9" s="64"/>
      <c r="H9" s="65"/>
      <c r="I9" s="65"/>
      <c r="J9" s="65"/>
      <c r="K9" s="65"/>
      <c r="L9" s="65"/>
      <c r="M9" s="65"/>
      <c r="N9" s="65"/>
      <c r="O9" s="65"/>
      <c r="P9" s="65"/>
      <c r="Q9" s="65"/>
      <c r="R9" s="65"/>
      <c r="S9" s="65"/>
      <c r="T9" s="65"/>
      <c r="U9" s="65"/>
    </row>
    <row r="10" spans="1:29" s="66" customFormat="1" ht="18.75" x14ac:dyDescent="0.2">
      <c r="A10" s="345" t="s">
        <v>7</v>
      </c>
      <c r="B10" s="345"/>
      <c r="C10" s="345"/>
      <c r="D10" s="81"/>
      <c r="E10" s="81"/>
      <c r="F10" s="81"/>
      <c r="G10" s="81"/>
      <c r="H10" s="65"/>
      <c r="I10" s="65"/>
      <c r="J10" s="65"/>
      <c r="K10" s="65"/>
      <c r="L10" s="65"/>
      <c r="M10" s="65"/>
      <c r="N10" s="65"/>
      <c r="O10" s="65"/>
      <c r="P10" s="65"/>
      <c r="Q10" s="65"/>
      <c r="R10" s="65"/>
      <c r="S10" s="65"/>
      <c r="T10" s="65"/>
      <c r="U10" s="65"/>
    </row>
    <row r="11" spans="1:29" s="66" customFormat="1" ht="18.75" x14ac:dyDescent="0.2">
      <c r="A11" s="343"/>
      <c r="B11" s="343"/>
      <c r="C11" s="343"/>
      <c r="D11" s="96"/>
      <c r="E11" s="96"/>
      <c r="F11" s="96"/>
      <c r="G11" s="96"/>
      <c r="H11" s="65"/>
      <c r="I11" s="65"/>
      <c r="J11" s="65"/>
      <c r="K11" s="65"/>
      <c r="L11" s="65"/>
      <c r="M11" s="65"/>
      <c r="N11" s="65"/>
      <c r="O11" s="65"/>
      <c r="P11" s="65"/>
      <c r="Q11" s="65"/>
      <c r="R11" s="65"/>
      <c r="S11" s="65"/>
      <c r="T11" s="65"/>
      <c r="U11" s="65"/>
    </row>
    <row r="12" spans="1:29" s="66" customFormat="1" ht="18.75" x14ac:dyDescent="0.2">
      <c r="A12" s="359" t="str">
        <f>'1. паспорт местоположение'!A12:C12</f>
        <v>N_NS3300.VL.0089</v>
      </c>
      <c r="B12" s="359"/>
      <c r="C12" s="359"/>
      <c r="D12" s="64"/>
      <c r="E12" s="64"/>
      <c r="F12" s="64"/>
      <c r="G12" s="64"/>
      <c r="H12" s="65"/>
      <c r="I12" s="65"/>
      <c r="J12" s="65"/>
      <c r="K12" s="65"/>
      <c r="L12" s="65"/>
      <c r="M12" s="65"/>
      <c r="N12" s="65"/>
      <c r="O12" s="65"/>
      <c r="P12" s="65"/>
      <c r="Q12" s="65"/>
      <c r="R12" s="65"/>
      <c r="S12" s="65"/>
      <c r="T12" s="65"/>
      <c r="U12" s="65"/>
    </row>
    <row r="13" spans="1:29" s="66" customFormat="1" ht="10.5" customHeight="1" x14ac:dyDescent="0.2">
      <c r="A13" s="345" t="s">
        <v>6</v>
      </c>
      <c r="B13" s="345"/>
      <c r="C13" s="345"/>
      <c r="D13" s="81"/>
      <c r="E13" s="81"/>
      <c r="F13" s="81"/>
      <c r="G13" s="81"/>
      <c r="H13" s="65"/>
      <c r="I13" s="65"/>
      <c r="J13" s="65"/>
      <c r="K13" s="65"/>
      <c r="L13" s="65"/>
      <c r="M13" s="65"/>
      <c r="N13" s="65"/>
      <c r="O13" s="65"/>
      <c r="P13" s="65"/>
      <c r="Q13" s="65"/>
      <c r="R13" s="65"/>
      <c r="S13" s="65"/>
      <c r="T13" s="65"/>
      <c r="U13" s="65"/>
    </row>
    <row r="14" spans="1:29" s="83" customFormat="1" ht="15.75" customHeight="1" x14ac:dyDescent="0.2">
      <c r="A14" s="348"/>
      <c r="B14" s="348"/>
      <c r="C14" s="348"/>
      <c r="D14" s="82"/>
      <c r="E14" s="82"/>
      <c r="F14" s="82"/>
      <c r="G14" s="82"/>
      <c r="H14" s="82"/>
      <c r="I14" s="82"/>
      <c r="J14" s="82"/>
      <c r="K14" s="82"/>
      <c r="L14" s="82"/>
      <c r="M14" s="82"/>
      <c r="N14" s="82"/>
      <c r="O14" s="82"/>
      <c r="P14" s="82"/>
      <c r="Q14" s="82"/>
      <c r="R14" s="82"/>
      <c r="S14" s="82"/>
      <c r="T14" s="82"/>
      <c r="U14" s="82"/>
    </row>
    <row r="15" spans="1:29" s="84" customFormat="1" ht="45" customHeight="1" x14ac:dyDescent="0.2">
      <c r="A15" s="360"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60"/>
      <c r="C15" s="360"/>
      <c r="D15" s="64"/>
      <c r="E15" s="64"/>
      <c r="F15" s="64"/>
      <c r="G15" s="64"/>
      <c r="H15" s="64"/>
      <c r="I15" s="64"/>
      <c r="J15" s="64"/>
      <c r="K15" s="64"/>
      <c r="L15" s="64"/>
      <c r="M15" s="64"/>
      <c r="N15" s="64"/>
      <c r="O15" s="64"/>
      <c r="P15" s="64"/>
      <c r="Q15" s="64"/>
      <c r="R15" s="64"/>
      <c r="S15" s="64"/>
      <c r="T15" s="64"/>
      <c r="U15" s="64"/>
    </row>
    <row r="16" spans="1:29" s="84" customFormat="1" ht="15" customHeight="1" x14ac:dyDescent="0.2">
      <c r="A16" s="345" t="s">
        <v>5</v>
      </c>
      <c r="B16" s="345"/>
      <c r="C16" s="345"/>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52"/>
      <c r="B17" s="352"/>
      <c r="C17" s="352"/>
      <c r="D17" s="85"/>
      <c r="E17" s="85"/>
      <c r="F17" s="85"/>
      <c r="G17" s="85"/>
      <c r="H17" s="85"/>
      <c r="I17" s="85"/>
      <c r="J17" s="85"/>
      <c r="K17" s="85"/>
      <c r="L17" s="85"/>
      <c r="M17" s="85"/>
      <c r="N17" s="85"/>
      <c r="O17" s="85"/>
      <c r="P17" s="85"/>
      <c r="Q17" s="85"/>
      <c r="R17" s="85"/>
    </row>
    <row r="18" spans="1:21" s="84" customFormat="1" ht="27.75" customHeight="1" x14ac:dyDescent="0.2">
      <c r="A18" s="341" t="s">
        <v>374</v>
      </c>
      <c r="B18" s="341"/>
      <c r="C18" s="341"/>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4</v>
      </c>
      <c r="B20" s="88" t="s">
        <v>65</v>
      </c>
      <c r="C20" s="89" t="s">
        <v>64</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63</v>
      </c>
      <c r="B22" s="165" t="s">
        <v>386</v>
      </c>
      <c r="C22" s="162" t="s">
        <v>522</v>
      </c>
      <c r="D22" s="90"/>
      <c r="E22" s="90"/>
      <c r="F22" s="82"/>
      <c r="G22" s="82"/>
      <c r="H22" s="82"/>
      <c r="I22" s="82"/>
      <c r="J22" s="82"/>
      <c r="K22" s="82"/>
      <c r="L22" s="82"/>
      <c r="M22" s="82"/>
      <c r="N22" s="82"/>
      <c r="O22" s="82"/>
      <c r="P22" s="82"/>
      <c r="Q22" s="91"/>
      <c r="R22" s="91"/>
      <c r="S22" s="91"/>
      <c r="T22" s="91"/>
      <c r="U22" s="91"/>
    </row>
    <row r="23" spans="1:21" ht="31.5" x14ac:dyDescent="0.25">
      <c r="A23" s="92" t="s">
        <v>62</v>
      </c>
      <c r="B23" s="161" t="s">
        <v>59</v>
      </c>
      <c r="C23" s="172" t="s">
        <v>484</v>
      </c>
      <c r="D23" s="90"/>
      <c r="E23" s="93"/>
      <c r="F23" s="93"/>
      <c r="G23" s="93"/>
      <c r="H23" s="93"/>
      <c r="I23" s="93"/>
      <c r="J23" s="93"/>
      <c r="K23" s="93"/>
      <c r="L23" s="93"/>
      <c r="M23" s="93"/>
      <c r="N23" s="93"/>
      <c r="O23" s="93"/>
      <c r="P23" s="93"/>
      <c r="Q23" s="93"/>
      <c r="R23" s="93"/>
      <c r="S23" s="93"/>
      <c r="T23" s="93"/>
      <c r="U23" s="93"/>
    </row>
    <row r="24" spans="1:21" ht="47.25" x14ac:dyDescent="0.25">
      <c r="A24" s="92" t="s">
        <v>61</v>
      </c>
      <c r="B24" s="161" t="s">
        <v>406</v>
      </c>
      <c r="C24" s="172" t="s">
        <v>479</v>
      </c>
      <c r="D24" s="93"/>
      <c r="E24" s="93"/>
      <c r="F24" s="93"/>
      <c r="G24" s="93"/>
      <c r="H24" s="93"/>
      <c r="I24" s="93"/>
      <c r="J24" s="93"/>
      <c r="K24" s="93"/>
      <c r="L24" s="93"/>
      <c r="M24" s="93"/>
      <c r="N24" s="93"/>
      <c r="O24" s="93"/>
      <c r="P24" s="93"/>
      <c r="Q24" s="93"/>
      <c r="R24" s="93"/>
      <c r="S24" s="93"/>
      <c r="T24" s="93"/>
      <c r="U24" s="93"/>
    </row>
    <row r="25" spans="1:21" ht="31.5" x14ac:dyDescent="0.25">
      <c r="A25" s="92" t="s">
        <v>60</v>
      </c>
      <c r="B25" s="161" t="s">
        <v>407</v>
      </c>
      <c r="C25" s="172" t="s">
        <v>481</v>
      </c>
      <c r="D25" s="93"/>
      <c r="E25" s="93"/>
      <c r="F25" s="93"/>
      <c r="G25" s="93"/>
      <c r="H25" s="93"/>
      <c r="I25" s="93"/>
      <c r="J25" s="93"/>
      <c r="K25" s="93"/>
      <c r="L25" s="93"/>
      <c r="M25" s="93"/>
      <c r="N25" s="93"/>
      <c r="O25" s="93"/>
      <c r="P25" s="93"/>
      <c r="Q25" s="93"/>
      <c r="R25" s="93"/>
      <c r="S25" s="93"/>
      <c r="T25" s="93"/>
      <c r="U25" s="93"/>
    </row>
    <row r="26" spans="1:21" ht="31.5" x14ac:dyDescent="0.25">
      <c r="A26" s="92" t="s">
        <v>58</v>
      </c>
      <c r="B26" s="161" t="s">
        <v>225</v>
      </c>
      <c r="C26" s="87" t="s">
        <v>425</v>
      </c>
      <c r="D26" s="93"/>
      <c r="E26" s="93"/>
      <c r="F26" s="93"/>
      <c r="G26" s="93"/>
      <c r="H26" s="93"/>
      <c r="I26" s="93"/>
      <c r="J26" s="93"/>
      <c r="K26" s="93"/>
      <c r="L26" s="93"/>
      <c r="M26" s="93"/>
      <c r="N26" s="93"/>
      <c r="O26" s="93"/>
      <c r="P26" s="93"/>
      <c r="Q26" s="93"/>
      <c r="R26" s="93"/>
      <c r="S26" s="93"/>
      <c r="T26" s="93"/>
      <c r="U26" s="93"/>
    </row>
    <row r="27" spans="1:21" ht="33" x14ac:dyDescent="0.25">
      <c r="A27" s="92" t="s">
        <v>57</v>
      </c>
      <c r="B27" s="161" t="s">
        <v>387</v>
      </c>
      <c r="C27" s="200" t="s">
        <v>480</v>
      </c>
      <c r="D27" s="90"/>
      <c r="E27" s="93"/>
      <c r="F27" s="93"/>
      <c r="G27" s="93"/>
      <c r="H27" s="93"/>
      <c r="I27" s="93"/>
      <c r="J27" s="93"/>
      <c r="K27" s="93"/>
      <c r="L27" s="93"/>
      <c r="M27" s="93"/>
      <c r="N27" s="93"/>
      <c r="O27" s="93"/>
      <c r="P27" s="93"/>
      <c r="Q27" s="93"/>
      <c r="R27" s="93"/>
      <c r="S27" s="93"/>
      <c r="T27" s="93"/>
      <c r="U27" s="93"/>
    </row>
    <row r="28" spans="1:21" ht="15.75" x14ac:dyDescent="0.25">
      <c r="A28" s="92" t="s">
        <v>55</v>
      </c>
      <c r="B28" s="161" t="s">
        <v>56</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53</v>
      </c>
      <c r="B29" s="162" t="s">
        <v>54</v>
      </c>
      <c r="C29" s="175">
        <v>2024</v>
      </c>
      <c r="D29" s="93"/>
      <c r="E29" s="93"/>
      <c r="F29" s="93"/>
      <c r="G29" s="93"/>
      <c r="H29" s="93"/>
      <c r="I29" s="93"/>
      <c r="J29" s="93"/>
      <c r="K29" s="93"/>
      <c r="L29" s="93"/>
      <c r="M29" s="93"/>
      <c r="N29" s="93"/>
      <c r="O29" s="93"/>
      <c r="P29" s="93"/>
      <c r="Q29" s="93"/>
      <c r="R29" s="93"/>
      <c r="S29" s="93"/>
      <c r="T29" s="93"/>
      <c r="U29" s="93"/>
    </row>
    <row r="30" spans="1:21" ht="31.5" x14ac:dyDescent="0.25">
      <c r="A30" s="92" t="s">
        <v>70</v>
      </c>
      <c r="B30" s="162" t="s">
        <v>52</v>
      </c>
      <c r="C30" s="87" t="s">
        <v>573</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66</v>
      </c>
    </row>
    <row r="2" spans="1:28" ht="18.75" x14ac:dyDescent="0.3">
      <c r="Z2" s="78" t="s">
        <v>9</v>
      </c>
    </row>
    <row r="3" spans="1:28" ht="18.75" x14ac:dyDescent="0.3">
      <c r="Z3" s="78" t="str">
        <f>'1. паспорт местоположение'!C3</f>
        <v>от «05» мая 2016 г. №380</v>
      </c>
    </row>
    <row r="4" spans="1:28" ht="18.75" customHeight="1" x14ac:dyDescent="0.25">
      <c r="A4" s="339" t="str">
        <f>'1. паспорт местоположение'!A5:C5</f>
        <v>Год раскрытия информации: 2024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8</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65"/>
      <c r="AB6" s="65"/>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65"/>
      <c r="AB7" s="65"/>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64"/>
      <c r="AB8" s="64"/>
    </row>
    <row r="9" spans="1:28" ht="15.75" x14ac:dyDescent="0.25">
      <c r="A9" s="345" t="s">
        <v>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81"/>
      <c r="AB9" s="81"/>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65"/>
      <c r="AB10" s="65"/>
    </row>
    <row r="11" spans="1:28" x14ac:dyDescent="0.25">
      <c r="A11" s="359" t="str">
        <f>'1. паспорт местоположение'!A12:C12</f>
        <v>N_NS3300.VL.0089</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64"/>
      <c r="AB11" s="64"/>
    </row>
    <row r="12" spans="1:28" ht="15.75" x14ac:dyDescent="0.25">
      <c r="A12" s="345" t="s">
        <v>6</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81"/>
      <c r="AB12" s="81"/>
    </row>
    <row r="13" spans="1:28" ht="18.75" x14ac:dyDescent="0.2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20"/>
      <c r="AB13" s="120"/>
    </row>
    <row r="14" spans="1:28" x14ac:dyDescent="0.25">
      <c r="A14" s="359"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64"/>
      <c r="AB14" s="64"/>
    </row>
    <row r="15" spans="1:28" ht="15.75" x14ac:dyDescent="0.25">
      <c r="A15" s="345" t="s">
        <v>5</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81"/>
      <c r="AB15" s="81"/>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1"/>
      <c r="AB16" s="121"/>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1"/>
      <c r="AB17" s="121"/>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1"/>
      <c r="AB18" s="121"/>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1"/>
      <c r="AB19" s="121"/>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21"/>
      <c r="AB20" s="121"/>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21"/>
      <c r="AB21" s="121"/>
    </row>
    <row r="22" spans="1:28" x14ac:dyDescent="0.25">
      <c r="A22" s="376" t="s">
        <v>405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22"/>
      <c r="AB22" s="122"/>
    </row>
    <row r="23" spans="1:28" ht="32.25" customHeight="1" x14ac:dyDescent="0.25">
      <c r="A23" s="378" t="s">
        <v>281</v>
      </c>
      <c r="B23" s="379"/>
      <c r="C23" s="379"/>
      <c r="D23" s="379"/>
      <c r="E23" s="379"/>
      <c r="F23" s="379"/>
      <c r="G23" s="379"/>
      <c r="H23" s="379"/>
      <c r="I23" s="379"/>
      <c r="J23" s="379"/>
      <c r="K23" s="379"/>
      <c r="L23" s="380"/>
      <c r="M23" s="377" t="s">
        <v>282</v>
      </c>
      <c r="N23" s="377"/>
      <c r="O23" s="377"/>
      <c r="P23" s="377"/>
      <c r="Q23" s="377"/>
      <c r="R23" s="377"/>
      <c r="S23" s="377"/>
      <c r="T23" s="377"/>
      <c r="U23" s="377"/>
      <c r="V23" s="377"/>
      <c r="W23" s="377"/>
      <c r="X23" s="377"/>
      <c r="Y23" s="377"/>
      <c r="Z23" s="377"/>
    </row>
    <row r="24" spans="1:28" ht="151.5" customHeight="1" x14ac:dyDescent="0.25">
      <c r="A24" s="123" t="s">
        <v>228</v>
      </c>
      <c r="B24" s="124" t="s">
        <v>235</v>
      </c>
      <c r="C24" s="123" t="s">
        <v>275</v>
      </c>
      <c r="D24" s="123" t="s">
        <v>229</v>
      </c>
      <c r="E24" s="123" t="s">
        <v>276</v>
      </c>
      <c r="F24" s="123" t="s">
        <v>278</v>
      </c>
      <c r="G24" s="123" t="s">
        <v>277</v>
      </c>
      <c r="H24" s="123" t="s">
        <v>230</v>
      </c>
      <c r="I24" s="123" t="s">
        <v>279</v>
      </c>
      <c r="J24" s="123" t="s">
        <v>236</v>
      </c>
      <c r="K24" s="124" t="s">
        <v>234</v>
      </c>
      <c r="L24" s="124" t="s">
        <v>231</v>
      </c>
      <c r="M24" s="125" t="s">
        <v>243</v>
      </c>
      <c r="N24" s="124" t="s">
        <v>416</v>
      </c>
      <c r="O24" s="123" t="s">
        <v>241</v>
      </c>
      <c r="P24" s="123" t="s">
        <v>242</v>
      </c>
      <c r="Q24" s="123" t="s">
        <v>240</v>
      </c>
      <c r="R24" s="123" t="s">
        <v>230</v>
      </c>
      <c r="S24" s="123" t="s">
        <v>239</v>
      </c>
      <c r="T24" s="123" t="s">
        <v>238</v>
      </c>
      <c r="U24" s="123" t="s">
        <v>274</v>
      </c>
      <c r="V24" s="123" t="s">
        <v>240</v>
      </c>
      <c r="W24" s="126" t="s">
        <v>233</v>
      </c>
      <c r="X24" s="126" t="s">
        <v>245</v>
      </c>
      <c r="Y24" s="126" t="s">
        <v>246</v>
      </c>
      <c r="Z24" s="127" t="s">
        <v>244</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1" t="str">
        <f>'1. паспорт местоположение'!A5:C5</f>
        <v>Год раскрытия информации: 2024 год</v>
      </c>
      <c r="B5" s="381"/>
      <c r="C5" s="381"/>
      <c r="D5" s="381"/>
      <c r="E5" s="381"/>
      <c r="F5" s="381"/>
      <c r="G5" s="381"/>
      <c r="H5" s="381"/>
      <c r="I5" s="381"/>
      <c r="J5" s="381"/>
      <c r="K5" s="381"/>
      <c r="L5" s="381"/>
      <c r="M5" s="381"/>
      <c r="N5" s="381"/>
      <c r="O5" s="381"/>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6" t="s">
        <v>8</v>
      </c>
      <c r="B7" s="386"/>
      <c r="C7" s="386"/>
      <c r="D7" s="386"/>
      <c r="E7" s="386"/>
      <c r="F7" s="386"/>
      <c r="G7" s="386"/>
      <c r="H7" s="386"/>
      <c r="I7" s="386"/>
      <c r="J7" s="386"/>
      <c r="K7" s="386"/>
      <c r="L7" s="386"/>
      <c r="M7" s="386"/>
      <c r="N7" s="386"/>
      <c r="O7" s="386"/>
      <c r="P7" s="12"/>
      <c r="Q7" s="12"/>
      <c r="R7" s="12"/>
      <c r="S7" s="12"/>
      <c r="T7" s="12"/>
      <c r="U7" s="12"/>
      <c r="V7" s="12"/>
      <c r="W7" s="12"/>
      <c r="X7" s="12"/>
      <c r="Y7" s="12"/>
      <c r="Z7" s="12"/>
    </row>
    <row r="8" spans="1:28" s="11" customFormat="1" ht="18.75" x14ac:dyDescent="0.2">
      <c r="A8" s="386"/>
      <c r="B8" s="386"/>
      <c r="C8" s="386"/>
      <c r="D8" s="386"/>
      <c r="E8" s="386"/>
      <c r="F8" s="386"/>
      <c r="G8" s="386"/>
      <c r="H8" s="386"/>
      <c r="I8" s="386"/>
      <c r="J8" s="386"/>
      <c r="K8" s="386"/>
      <c r="L8" s="386"/>
      <c r="M8" s="386"/>
      <c r="N8" s="386"/>
      <c r="O8" s="386"/>
      <c r="P8" s="12"/>
      <c r="Q8" s="12"/>
      <c r="R8" s="12"/>
      <c r="S8" s="12"/>
      <c r="T8" s="12"/>
      <c r="U8" s="12"/>
      <c r="V8" s="12"/>
      <c r="W8" s="12"/>
      <c r="X8" s="12"/>
      <c r="Y8" s="12"/>
      <c r="Z8" s="12"/>
    </row>
    <row r="9" spans="1:28" s="11" customFormat="1" ht="18.75"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12"/>
      <c r="Q9" s="12"/>
      <c r="R9" s="12"/>
      <c r="S9" s="12"/>
      <c r="T9" s="12"/>
      <c r="U9" s="12"/>
      <c r="V9" s="12"/>
      <c r="W9" s="12"/>
      <c r="X9" s="12"/>
      <c r="Y9" s="12"/>
      <c r="Z9" s="12"/>
    </row>
    <row r="10" spans="1:28" s="11" customFormat="1" ht="18.75" x14ac:dyDescent="0.2">
      <c r="A10" s="388" t="s">
        <v>7</v>
      </c>
      <c r="B10" s="388"/>
      <c r="C10" s="388"/>
      <c r="D10" s="388"/>
      <c r="E10" s="388"/>
      <c r="F10" s="388"/>
      <c r="G10" s="388"/>
      <c r="H10" s="388"/>
      <c r="I10" s="388"/>
      <c r="J10" s="388"/>
      <c r="K10" s="388"/>
      <c r="L10" s="388"/>
      <c r="M10" s="388"/>
      <c r="N10" s="388"/>
      <c r="O10" s="388"/>
      <c r="P10" s="12"/>
      <c r="Q10" s="12"/>
      <c r="R10" s="12"/>
      <c r="S10" s="12"/>
      <c r="T10" s="12"/>
      <c r="U10" s="12"/>
      <c r="V10" s="12"/>
      <c r="W10" s="12"/>
      <c r="X10" s="12"/>
      <c r="Y10" s="12"/>
      <c r="Z10" s="12"/>
    </row>
    <row r="11" spans="1:28" s="11" customFormat="1" ht="18.75" x14ac:dyDescent="0.2">
      <c r="A11" s="386"/>
      <c r="B11" s="386"/>
      <c r="C11" s="386"/>
      <c r="D11" s="386"/>
      <c r="E11" s="386"/>
      <c r="F11" s="386"/>
      <c r="G11" s="386"/>
      <c r="H11" s="386"/>
      <c r="I11" s="386"/>
      <c r="J11" s="386"/>
      <c r="K11" s="386"/>
      <c r="L11" s="386"/>
      <c r="M11" s="386"/>
      <c r="N11" s="386"/>
      <c r="O11" s="386"/>
      <c r="P11" s="12"/>
      <c r="Q11" s="12"/>
      <c r="R11" s="12"/>
      <c r="S11" s="12"/>
      <c r="T11" s="12"/>
      <c r="U11" s="12"/>
      <c r="V11" s="12"/>
      <c r="W11" s="12"/>
      <c r="X11" s="12"/>
      <c r="Y11" s="12"/>
      <c r="Z11" s="12"/>
    </row>
    <row r="12" spans="1:28" s="11" customFormat="1" ht="18.75" x14ac:dyDescent="0.2">
      <c r="A12" s="387" t="str">
        <f>'3.4. Паспорт надежность'!A11:Z11</f>
        <v>N_NS3300.VL.0089</v>
      </c>
      <c r="B12" s="387"/>
      <c r="C12" s="387"/>
      <c r="D12" s="387"/>
      <c r="E12" s="387"/>
      <c r="F12" s="387"/>
      <c r="G12" s="387"/>
      <c r="H12" s="387"/>
      <c r="I12" s="387"/>
      <c r="J12" s="387"/>
      <c r="K12" s="387"/>
      <c r="L12" s="387"/>
      <c r="M12" s="387"/>
      <c r="N12" s="387"/>
      <c r="O12" s="387"/>
      <c r="P12" s="12"/>
      <c r="Q12" s="12"/>
      <c r="R12" s="12"/>
      <c r="S12" s="12"/>
      <c r="T12" s="12"/>
      <c r="U12" s="12"/>
      <c r="V12" s="12"/>
      <c r="W12" s="12"/>
      <c r="X12" s="12"/>
      <c r="Y12" s="12"/>
      <c r="Z12" s="12"/>
    </row>
    <row r="13" spans="1:28" s="11" customFormat="1" ht="18.75" x14ac:dyDescent="0.2">
      <c r="A13" s="388" t="s">
        <v>6</v>
      </c>
      <c r="B13" s="388"/>
      <c r="C13" s="388"/>
      <c r="D13" s="388"/>
      <c r="E13" s="388"/>
      <c r="F13" s="388"/>
      <c r="G13" s="388"/>
      <c r="H13" s="388"/>
      <c r="I13" s="388"/>
      <c r="J13" s="388"/>
      <c r="K13" s="388"/>
      <c r="L13" s="388"/>
      <c r="M13" s="388"/>
      <c r="N13" s="388"/>
      <c r="O13" s="388"/>
      <c r="P13" s="12"/>
      <c r="Q13" s="12"/>
      <c r="R13" s="12"/>
      <c r="S13" s="12"/>
      <c r="T13" s="12"/>
      <c r="U13" s="12"/>
      <c r="V13" s="12"/>
      <c r="W13" s="12"/>
      <c r="X13" s="12"/>
      <c r="Y13" s="12"/>
      <c r="Z13" s="12"/>
    </row>
    <row r="14" spans="1:28" s="8" customFormat="1" ht="15.75" customHeight="1" x14ac:dyDescent="0.2">
      <c r="A14" s="389"/>
      <c r="B14" s="389"/>
      <c r="C14" s="389"/>
      <c r="D14" s="389"/>
      <c r="E14" s="389"/>
      <c r="F14" s="389"/>
      <c r="G14" s="389"/>
      <c r="H14" s="389"/>
      <c r="I14" s="389"/>
      <c r="J14" s="389"/>
      <c r="K14" s="389"/>
      <c r="L14" s="389"/>
      <c r="M14" s="389"/>
      <c r="N14" s="389"/>
      <c r="O14" s="389"/>
      <c r="P14" s="9"/>
      <c r="Q14" s="9"/>
      <c r="R14" s="9"/>
      <c r="S14" s="9"/>
      <c r="T14" s="9"/>
      <c r="U14" s="9"/>
      <c r="V14" s="9"/>
      <c r="W14" s="9"/>
      <c r="X14" s="9"/>
      <c r="Y14" s="9"/>
      <c r="Z14" s="9"/>
    </row>
    <row r="15" spans="1:28" s="2" customFormat="1" ht="25.5" customHeight="1" x14ac:dyDescent="0.2">
      <c r="A15" s="387" t="str">
        <f>'3.4. Паспорт надежность'!A14:Z14</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87"/>
      <c r="C15" s="387"/>
      <c r="D15" s="387"/>
      <c r="E15" s="387"/>
      <c r="F15" s="387"/>
      <c r="G15" s="387"/>
      <c r="H15" s="387"/>
      <c r="I15" s="387"/>
      <c r="J15" s="387"/>
      <c r="K15" s="387"/>
      <c r="L15" s="387"/>
      <c r="M15" s="387"/>
      <c r="N15" s="387"/>
      <c r="O15" s="387"/>
      <c r="P15" s="7"/>
      <c r="Q15" s="7"/>
      <c r="R15" s="7"/>
      <c r="S15" s="7"/>
      <c r="T15" s="7"/>
      <c r="U15" s="7"/>
      <c r="V15" s="7"/>
      <c r="W15" s="7"/>
      <c r="X15" s="7"/>
      <c r="Y15" s="7"/>
      <c r="Z15" s="7"/>
    </row>
    <row r="16" spans="1:28" s="2" customFormat="1" ht="15" customHeight="1" x14ac:dyDescent="0.2">
      <c r="A16" s="388" t="s">
        <v>5</v>
      </c>
      <c r="B16" s="388"/>
      <c r="C16" s="388"/>
      <c r="D16" s="388"/>
      <c r="E16" s="388"/>
      <c r="F16" s="388"/>
      <c r="G16" s="388"/>
      <c r="H16" s="388"/>
      <c r="I16" s="388"/>
      <c r="J16" s="388"/>
      <c r="K16" s="388"/>
      <c r="L16" s="388"/>
      <c r="M16" s="388"/>
      <c r="N16" s="388"/>
      <c r="O16" s="388"/>
      <c r="P16" s="5"/>
      <c r="Q16" s="5"/>
      <c r="R16" s="5"/>
      <c r="S16" s="5"/>
      <c r="T16" s="5"/>
      <c r="U16" s="5"/>
      <c r="V16" s="5"/>
      <c r="W16" s="5"/>
      <c r="X16" s="5"/>
      <c r="Y16" s="5"/>
      <c r="Z16" s="5"/>
    </row>
    <row r="17" spans="1:26" s="2" customFormat="1" ht="15" customHeight="1" x14ac:dyDescent="0.2">
      <c r="A17" s="390"/>
      <c r="B17" s="390"/>
      <c r="C17" s="390"/>
      <c r="D17" s="390"/>
      <c r="E17" s="390"/>
      <c r="F17" s="390"/>
      <c r="G17" s="390"/>
      <c r="H17" s="390"/>
      <c r="I17" s="390"/>
      <c r="J17" s="390"/>
      <c r="K17" s="390"/>
      <c r="L17" s="390"/>
      <c r="M17" s="390"/>
      <c r="N17" s="390"/>
      <c r="O17" s="390"/>
      <c r="P17" s="3"/>
      <c r="Q17" s="3"/>
      <c r="R17" s="3"/>
      <c r="S17" s="3"/>
      <c r="T17" s="3"/>
      <c r="U17" s="3"/>
      <c r="V17" s="3"/>
      <c r="W17" s="3"/>
    </row>
    <row r="18" spans="1:26" s="2" customFormat="1" ht="91.5" customHeight="1" x14ac:dyDescent="0.2">
      <c r="A18" s="391" t="s">
        <v>383</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82" t="s">
        <v>4</v>
      </c>
      <c r="B19" s="382" t="s">
        <v>85</v>
      </c>
      <c r="C19" s="382" t="s">
        <v>84</v>
      </c>
      <c r="D19" s="382" t="s">
        <v>73</v>
      </c>
      <c r="E19" s="383" t="s">
        <v>83</v>
      </c>
      <c r="F19" s="384"/>
      <c r="G19" s="384"/>
      <c r="H19" s="384"/>
      <c r="I19" s="385"/>
      <c r="J19" s="382" t="s">
        <v>82</v>
      </c>
      <c r="K19" s="382"/>
      <c r="L19" s="382"/>
      <c r="M19" s="382"/>
      <c r="N19" s="382"/>
      <c r="O19" s="382"/>
      <c r="P19" s="3"/>
      <c r="Q19" s="3"/>
      <c r="R19" s="3"/>
      <c r="S19" s="3"/>
      <c r="T19" s="3"/>
      <c r="U19" s="3"/>
      <c r="V19" s="3"/>
      <c r="W19" s="3"/>
    </row>
    <row r="20" spans="1:26" s="2" customFormat="1" ht="51" customHeight="1" x14ac:dyDescent="0.2">
      <c r="A20" s="382"/>
      <c r="B20" s="382"/>
      <c r="C20" s="382"/>
      <c r="D20" s="38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B1" zoomScale="70" zoomScaleNormal="70" workbookViewId="0">
      <selection activeCell="B26" sqref="B26"/>
    </sheetView>
  </sheetViews>
  <sheetFormatPr defaultRowHeight="15.75" outlineLevelRow="1" x14ac:dyDescent="0.25"/>
  <cols>
    <col min="1" max="1" width="61.7109375" style="206" customWidth="1"/>
    <col min="2" max="2" width="23.42578125" style="206" customWidth="1"/>
    <col min="3" max="3" width="16.7109375" style="206" customWidth="1"/>
    <col min="4" max="4" width="22.140625" style="206" customWidth="1"/>
    <col min="5" max="5" width="20.28515625" style="206" customWidth="1"/>
    <col min="6" max="19" width="16.7109375" style="206" customWidth="1"/>
    <col min="20" max="20" width="18.85546875" style="206" customWidth="1"/>
    <col min="21" max="21" width="20.5703125" style="206" customWidth="1"/>
    <col min="22" max="23" width="16.7109375" style="206" customWidth="1"/>
    <col min="24" max="24" width="21.140625" style="206" customWidth="1"/>
    <col min="25" max="43" width="16.7109375" style="206" customWidth="1"/>
    <col min="44" max="52" width="17.85546875" style="206" customWidth="1"/>
    <col min="53" max="81" width="16.7109375" style="206" customWidth="1"/>
    <col min="82" max="16384" width="9.140625" style="206"/>
  </cols>
  <sheetData>
    <row r="1" spans="1:52" s="11" customFormat="1" ht="18.75" customHeight="1" x14ac:dyDescent="0.2">
      <c r="A1" s="281"/>
      <c r="B1" s="282"/>
      <c r="C1" s="282"/>
      <c r="D1" s="282"/>
      <c r="E1" s="282"/>
      <c r="F1" s="282"/>
      <c r="G1" s="282"/>
      <c r="H1" s="283" t="s">
        <v>66</v>
      </c>
      <c r="I1" s="283"/>
      <c r="J1" s="283"/>
      <c r="K1" s="283"/>
      <c r="L1" s="282"/>
      <c r="M1" s="282"/>
      <c r="N1" s="282"/>
      <c r="O1" s="282"/>
      <c r="P1" s="282"/>
      <c r="Q1" s="282"/>
      <c r="R1" s="282"/>
      <c r="S1" s="282"/>
      <c r="T1" s="282"/>
      <c r="U1" s="282"/>
      <c r="V1" s="282"/>
      <c r="W1" s="282"/>
      <c r="X1" s="282"/>
      <c r="Y1" s="282"/>
      <c r="Z1" s="282"/>
      <c r="AA1" s="282"/>
      <c r="AB1" s="282"/>
      <c r="AC1" s="282"/>
      <c r="AD1" s="282"/>
      <c r="AE1" s="282"/>
      <c r="AF1" s="282"/>
      <c r="AG1" s="282"/>
      <c r="AH1" s="282"/>
      <c r="AI1" s="282"/>
      <c r="AJ1" s="282"/>
      <c r="AK1" s="282"/>
      <c r="AL1" s="282"/>
      <c r="AM1" s="282"/>
      <c r="AN1" s="282"/>
      <c r="AO1" s="282"/>
      <c r="AP1" s="282"/>
      <c r="AQ1" s="282"/>
      <c r="AR1" s="284" t="s">
        <v>66</v>
      </c>
      <c r="AS1" s="282"/>
      <c r="AT1" s="282"/>
      <c r="AU1" s="282"/>
      <c r="AV1" s="282"/>
      <c r="AW1" s="282"/>
      <c r="AX1" s="282"/>
      <c r="AY1" s="282"/>
      <c r="AZ1" s="282"/>
    </row>
    <row r="2" spans="1:52" s="11" customFormat="1" ht="18.75" customHeight="1" x14ac:dyDescent="0.3">
      <c r="A2" s="281"/>
      <c r="B2" s="282"/>
      <c r="C2" s="282"/>
      <c r="D2" s="282"/>
      <c r="E2" s="282"/>
      <c r="F2" s="282"/>
      <c r="G2" s="282"/>
      <c r="H2" s="283"/>
      <c r="I2" s="283"/>
      <c r="J2" s="283"/>
      <c r="K2" s="283"/>
      <c r="L2" s="282"/>
      <c r="M2" s="282"/>
      <c r="N2" s="282"/>
      <c r="O2" s="282"/>
      <c r="P2" s="282"/>
      <c r="Q2" s="282"/>
      <c r="R2" s="282"/>
      <c r="S2" s="282"/>
      <c r="T2" s="282"/>
      <c r="U2" s="282"/>
      <c r="V2" s="282"/>
      <c r="W2" s="282"/>
      <c r="X2" s="282"/>
      <c r="Y2" s="282"/>
      <c r="Z2" s="282"/>
      <c r="AA2" s="282"/>
      <c r="AB2" s="282"/>
      <c r="AC2" s="282"/>
      <c r="AD2" s="282"/>
      <c r="AE2" s="282"/>
      <c r="AF2" s="282"/>
      <c r="AG2" s="282"/>
      <c r="AH2" s="282"/>
      <c r="AI2" s="282"/>
      <c r="AJ2" s="282"/>
      <c r="AK2" s="282"/>
      <c r="AL2" s="282"/>
      <c r="AM2" s="282"/>
      <c r="AN2" s="282"/>
      <c r="AO2" s="282"/>
      <c r="AP2" s="282"/>
      <c r="AQ2" s="282"/>
      <c r="AR2" s="285" t="s">
        <v>9</v>
      </c>
      <c r="AS2" s="282"/>
      <c r="AT2" s="282"/>
      <c r="AU2" s="282"/>
      <c r="AV2" s="282"/>
      <c r="AW2" s="282"/>
      <c r="AX2" s="282"/>
      <c r="AY2" s="282"/>
      <c r="AZ2" s="282"/>
    </row>
    <row r="3" spans="1:52" s="11" customFormat="1" ht="18.75" x14ac:dyDescent="0.3">
      <c r="A3" s="286"/>
      <c r="B3" s="282"/>
      <c r="C3" s="282"/>
      <c r="D3" s="282"/>
      <c r="E3" s="282"/>
      <c r="F3" s="282"/>
      <c r="G3" s="282"/>
      <c r="H3" s="283"/>
      <c r="I3" s="283"/>
      <c r="J3" s="283"/>
      <c r="K3" s="283"/>
      <c r="L3" s="282"/>
      <c r="M3" s="282"/>
      <c r="N3" s="282"/>
      <c r="O3" s="282"/>
      <c r="P3" s="282"/>
      <c r="Q3" s="282"/>
      <c r="R3" s="282"/>
      <c r="S3" s="282"/>
      <c r="T3" s="282"/>
      <c r="U3" s="282"/>
      <c r="V3" s="282"/>
      <c r="W3" s="282"/>
      <c r="X3" s="282"/>
      <c r="Y3" s="282"/>
      <c r="Z3" s="282"/>
      <c r="AA3" s="282"/>
      <c r="AB3" s="282"/>
      <c r="AC3" s="282"/>
      <c r="AD3" s="282"/>
      <c r="AE3" s="282"/>
      <c r="AF3" s="282"/>
      <c r="AG3" s="282"/>
      <c r="AH3" s="282"/>
      <c r="AI3" s="282"/>
      <c r="AJ3" s="282"/>
      <c r="AK3" s="282"/>
      <c r="AL3" s="282"/>
      <c r="AM3" s="282"/>
      <c r="AN3" s="282"/>
      <c r="AO3" s="282"/>
      <c r="AP3" s="282"/>
      <c r="AQ3" s="282"/>
      <c r="AR3" s="285" t="s">
        <v>486</v>
      </c>
      <c r="AS3" s="282"/>
      <c r="AT3" s="282"/>
      <c r="AU3" s="282"/>
      <c r="AV3" s="282"/>
      <c r="AW3" s="282"/>
      <c r="AX3" s="282"/>
      <c r="AY3" s="282"/>
      <c r="AZ3" s="282"/>
    </row>
    <row r="4" spans="1:52" s="11" customFormat="1" ht="18.75" customHeight="1" x14ac:dyDescent="0.2">
      <c r="A4" s="286"/>
      <c r="B4" s="282"/>
      <c r="C4" s="282"/>
      <c r="D4" s="282"/>
      <c r="E4" s="282"/>
      <c r="F4" s="282"/>
      <c r="G4" s="282"/>
      <c r="H4" s="283"/>
      <c r="I4" s="283"/>
      <c r="J4" s="283"/>
      <c r="K4" s="283"/>
      <c r="L4" s="282"/>
      <c r="M4" s="282"/>
      <c r="N4" s="282"/>
      <c r="O4" s="282"/>
      <c r="P4" s="282"/>
      <c r="Q4" s="282"/>
      <c r="R4" s="282"/>
      <c r="S4" s="282"/>
      <c r="T4" s="282"/>
      <c r="U4" s="282"/>
      <c r="V4" s="282"/>
      <c r="W4" s="282"/>
      <c r="X4" s="282"/>
      <c r="Y4" s="282"/>
      <c r="Z4" s="282"/>
      <c r="AA4" s="282"/>
      <c r="AB4" s="282"/>
      <c r="AC4" s="282"/>
      <c r="AD4" s="282"/>
      <c r="AE4" s="282"/>
      <c r="AF4" s="282"/>
      <c r="AG4" s="282"/>
      <c r="AH4" s="282"/>
      <c r="AI4" s="282"/>
      <c r="AJ4" s="282"/>
      <c r="AK4" s="282"/>
      <c r="AL4" s="282"/>
      <c r="AM4" s="282"/>
      <c r="AN4" s="282"/>
      <c r="AO4" s="282"/>
      <c r="AP4" s="282"/>
      <c r="AQ4" s="282"/>
      <c r="AR4" s="282"/>
      <c r="AS4" s="282"/>
      <c r="AT4" s="282"/>
      <c r="AU4" s="282"/>
      <c r="AV4" s="282"/>
      <c r="AW4" s="282"/>
      <c r="AX4" s="282"/>
      <c r="AY4" s="282"/>
      <c r="AZ4" s="282"/>
    </row>
    <row r="5" spans="1:52" s="11" customFormat="1" ht="18.75" customHeight="1" x14ac:dyDescent="0.2">
      <c r="A5" s="392" t="str">
        <f>'1. паспорт местоположение'!A5:C5</f>
        <v>Год раскрытия информации: 2024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282"/>
      <c r="AT5" s="282"/>
      <c r="AU5" s="282"/>
      <c r="AV5" s="282"/>
      <c r="AW5" s="282"/>
      <c r="AX5" s="282"/>
      <c r="AY5" s="282"/>
      <c r="AZ5" s="282"/>
    </row>
    <row r="6" spans="1:52" s="11" customFormat="1" ht="18.75" x14ac:dyDescent="0.3">
      <c r="A6" s="286"/>
      <c r="B6" s="282"/>
      <c r="C6" s="282"/>
      <c r="D6" s="282"/>
      <c r="E6" s="282"/>
      <c r="F6" s="282"/>
      <c r="G6" s="282"/>
      <c r="H6" s="282"/>
      <c r="I6" s="287"/>
      <c r="J6" s="287"/>
      <c r="K6" s="285"/>
      <c r="L6" s="282"/>
      <c r="M6" s="282"/>
      <c r="N6" s="282"/>
      <c r="O6" s="282"/>
      <c r="P6" s="282"/>
      <c r="Q6" s="282"/>
      <c r="R6" s="282"/>
      <c r="S6" s="282"/>
      <c r="T6" s="282"/>
      <c r="U6" s="282"/>
      <c r="V6" s="282"/>
      <c r="W6" s="282"/>
      <c r="X6" s="282"/>
      <c r="Y6" s="282"/>
      <c r="Z6" s="282"/>
      <c r="AA6" s="282"/>
      <c r="AB6" s="282"/>
      <c r="AC6" s="282"/>
      <c r="AD6" s="282"/>
      <c r="AE6" s="282"/>
      <c r="AF6" s="282"/>
      <c r="AG6" s="282"/>
      <c r="AH6" s="282"/>
      <c r="AI6" s="282"/>
      <c r="AJ6" s="282"/>
      <c r="AK6" s="282"/>
      <c r="AL6" s="282"/>
      <c r="AM6" s="282"/>
      <c r="AN6" s="282"/>
      <c r="AO6" s="282"/>
      <c r="AP6" s="282"/>
      <c r="AQ6" s="282"/>
      <c r="AR6" s="282"/>
      <c r="AS6" s="282"/>
      <c r="AT6" s="282"/>
      <c r="AU6" s="282"/>
      <c r="AV6" s="282"/>
      <c r="AW6" s="282"/>
      <c r="AX6" s="282"/>
      <c r="AY6" s="282"/>
      <c r="AZ6" s="282"/>
    </row>
    <row r="7" spans="1:52" s="11" customFormat="1" ht="18.75" x14ac:dyDescent="0.2">
      <c r="A7" s="393" t="s">
        <v>8</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282"/>
      <c r="AT7" s="282"/>
      <c r="AU7" s="282"/>
      <c r="AV7" s="282"/>
      <c r="AW7" s="282"/>
      <c r="AX7" s="282"/>
      <c r="AY7" s="282"/>
      <c r="AZ7" s="282"/>
    </row>
    <row r="8" spans="1:52" s="11"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c r="Z8" s="282"/>
      <c r="AA8" s="282"/>
      <c r="AB8" s="282"/>
      <c r="AC8" s="282"/>
      <c r="AD8" s="282"/>
      <c r="AE8" s="282"/>
      <c r="AF8" s="282"/>
      <c r="AG8" s="282"/>
      <c r="AH8" s="282"/>
      <c r="AI8" s="282"/>
      <c r="AJ8" s="282"/>
      <c r="AK8" s="282"/>
      <c r="AL8" s="282"/>
      <c r="AM8" s="282"/>
      <c r="AN8" s="282"/>
      <c r="AO8" s="282"/>
      <c r="AP8" s="282"/>
      <c r="AQ8" s="282"/>
      <c r="AR8" s="282"/>
      <c r="AS8" s="282"/>
      <c r="AT8" s="282"/>
      <c r="AU8" s="282"/>
      <c r="AV8" s="282"/>
      <c r="AW8" s="282"/>
      <c r="AX8" s="282"/>
      <c r="AY8" s="282"/>
      <c r="AZ8" s="282"/>
    </row>
    <row r="9" spans="1:52" s="11" customFormat="1" ht="18.75" customHeight="1"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282"/>
      <c r="AT9" s="282"/>
      <c r="AU9" s="282"/>
      <c r="AV9" s="282"/>
      <c r="AW9" s="282"/>
      <c r="AX9" s="282"/>
      <c r="AY9" s="282"/>
      <c r="AZ9" s="282"/>
    </row>
    <row r="10" spans="1:52" s="11" customFormat="1" ht="18.75" customHeight="1" x14ac:dyDescent="0.2">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282"/>
      <c r="AT10" s="282"/>
      <c r="AU10" s="282"/>
      <c r="AV10" s="282"/>
      <c r="AW10" s="282"/>
      <c r="AX10" s="282"/>
      <c r="AY10" s="282"/>
      <c r="AZ10" s="282"/>
    </row>
    <row r="11" spans="1:52" s="11"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c r="AW11" s="282"/>
      <c r="AX11" s="282"/>
      <c r="AY11" s="282"/>
      <c r="AZ11" s="282"/>
    </row>
    <row r="12" spans="1:52" s="11" customFormat="1" ht="18.75" customHeight="1" x14ac:dyDescent="0.2">
      <c r="A12" s="394" t="str">
        <f>'1. паспорт местоположение'!A12:C12</f>
        <v>N_NS3300.VL.0089</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282"/>
      <c r="AT12" s="282"/>
      <c r="AU12" s="282"/>
      <c r="AV12" s="282"/>
      <c r="AW12" s="282"/>
      <c r="AX12" s="282"/>
      <c r="AY12" s="282"/>
      <c r="AZ12" s="282"/>
    </row>
    <row r="13" spans="1:52" s="11" customFormat="1" ht="18.75" customHeight="1" x14ac:dyDescent="0.2">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282"/>
      <c r="AT13" s="282"/>
      <c r="AU13" s="282"/>
      <c r="AV13" s="282"/>
      <c r="AW13" s="282"/>
      <c r="AX13" s="282"/>
      <c r="AY13" s="282"/>
      <c r="AZ13" s="282"/>
    </row>
    <row r="14" spans="1:52" s="8"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c r="AW14" s="291"/>
      <c r="AX14" s="291"/>
      <c r="AY14" s="291"/>
      <c r="AZ14" s="291"/>
    </row>
    <row r="15" spans="1:52" s="2" customFormat="1" ht="48.75" customHeight="1" x14ac:dyDescent="0.2">
      <c r="A15" s="399"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292"/>
      <c r="AT15" s="292"/>
      <c r="AU15" s="292"/>
      <c r="AV15" s="292"/>
      <c r="AW15" s="292"/>
      <c r="AX15" s="292"/>
      <c r="AY15" s="292"/>
      <c r="AZ15" s="292"/>
    </row>
    <row r="16" spans="1:52" s="2" customFormat="1" ht="15" customHeight="1" x14ac:dyDescent="0.2">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292"/>
      <c r="AT16" s="292"/>
      <c r="AU16" s="292"/>
      <c r="AV16" s="292"/>
      <c r="AW16" s="292"/>
      <c r="AX16" s="292"/>
      <c r="AY16" s="292"/>
      <c r="AZ16" s="292"/>
    </row>
    <row r="17" spans="1:52" s="2" customFormat="1" ht="15" customHeight="1" x14ac:dyDescent="0.2">
      <c r="A17" s="293"/>
      <c r="B17" s="293"/>
      <c r="C17" s="293"/>
      <c r="D17" s="293"/>
      <c r="E17" s="293"/>
      <c r="F17" s="293"/>
      <c r="G17" s="293"/>
      <c r="H17" s="293"/>
      <c r="I17" s="293"/>
      <c r="J17" s="293"/>
      <c r="K17" s="293"/>
      <c r="L17" s="293"/>
      <c r="M17" s="293"/>
      <c r="N17" s="293"/>
      <c r="O17" s="293"/>
      <c r="P17" s="293"/>
      <c r="Q17" s="293"/>
      <c r="R17" s="293"/>
      <c r="S17" s="293"/>
      <c r="T17" s="293"/>
      <c r="U17" s="293"/>
      <c r="V17" s="293"/>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c r="AW17" s="292"/>
      <c r="AX17" s="292"/>
      <c r="AY17" s="292"/>
      <c r="AZ17" s="292"/>
    </row>
    <row r="18" spans="1:52" s="2" customFormat="1" ht="15" customHeight="1" x14ac:dyDescent="0.2">
      <c r="A18" s="400" t="s">
        <v>487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292"/>
      <c r="AT18" s="292"/>
      <c r="AU18" s="292"/>
      <c r="AV18" s="292"/>
      <c r="AW18" s="292"/>
      <c r="AX18" s="292"/>
      <c r="AY18" s="292"/>
      <c r="AZ18" s="292"/>
    </row>
    <row r="19" spans="1:52" s="280" customFormat="1" ht="12.75" customHeight="1" x14ac:dyDescent="0.25"/>
    <row r="20" spans="1:52" s="280" customFormat="1" ht="12.75" customHeight="1" x14ac:dyDescent="0.25"/>
    <row r="21" spans="1:52" s="280" customFormat="1" ht="15.75" customHeight="1" x14ac:dyDescent="0.25"/>
    <row r="22" spans="1:52" s="280" customFormat="1" ht="15.75" customHeight="1" x14ac:dyDescent="0.25"/>
    <row r="23" spans="1:52" s="280" customFormat="1" ht="15.75" customHeight="1" x14ac:dyDescent="0.25"/>
    <row r="24" spans="1:52" ht="27.75" customHeight="1" thickBot="1" x14ac:dyDescent="0.3">
      <c r="A24" s="209" t="s">
        <v>271</v>
      </c>
      <c r="B24" s="209"/>
      <c r="D24" s="210"/>
      <c r="E24" s="211"/>
      <c r="F24" s="211"/>
      <c r="G24" s="211"/>
      <c r="H24" s="211"/>
    </row>
    <row r="25" spans="1:52" x14ac:dyDescent="0.25">
      <c r="A25" s="216" t="s">
        <v>449</v>
      </c>
      <c r="B25" s="217">
        <f>'6.2. Паспорт фин осв ввод'!AC30*1000000</f>
        <v>1029955.1399999995</v>
      </c>
      <c r="C25" s="218"/>
      <c r="D25" s="219" t="s">
        <v>270</v>
      </c>
      <c r="E25" s="220"/>
      <c r="F25" s="220"/>
      <c r="G25" s="218"/>
      <c r="H25" s="218"/>
      <c r="I25" s="218"/>
      <c r="J25" s="218"/>
      <c r="K25" s="218"/>
      <c r="L25" s="218"/>
      <c r="M25" s="218"/>
      <c r="N25" s="218"/>
      <c r="O25" s="218"/>
      <c r="P25" s="218"/>
      <c r="Q25" s="218"/>
      <c r="R25" s="218"/>
      <c r="S25" s="218"/>
      <c r="T25" s="218"/>
      <c r="U25" s="218"/>
      <c r="V25" s="218"/>
      <c r="W25" s="218"/>
      <c r="X25" s="218"/>
      <c r="Y25" s="218"/>
      <c r="Z25" s="218"/>
      <c r="AA25" s="218"/>
      <c r="AB25" s="218"/>
      <c r="AC25" s="218"/>
      <c r="AD25" s="218"/>
      <c r="AE25" s="218"/>
      <c r="AF25" s="218"/>
      <c r="AG25" s="218"/>
      <c r="AH25" s="218"/>
      <c r="AI25" s="218"/>
      <c r="AJ25" s="218"/>
      <c r="AK25" s="218"/>
      <c r="AL25" s="218"/>
      <c r="AM25" s="218"/>
      <c r="AN25" s="218"/>
      <c r="AO25" s="218"/>
      <c r="AP25" s="218"/>
      <c r="AQ25" s="218"/>
      <c r="AR25" s="218"/>
      <c r="AS25" s="218"/>
      <c r="AT25" s="218"/>
      <c r="AU25" s="218"/>
      <c r="AV25" s="218"/>
      <c r="AW25" s="218"/>
      <c r="AX25" s="218"/>
      <c r="AY25" s="218"/>
      <c r="AZ25" s="218"/>
    </row>
    <row r="26" spans="1:52" x14ac:dyDescent="0.25">
      <c r="A26" s="221" t="s">
        <v>269</v>
      </c>
      <c r="B26" s="222"/>
      <c r="C26" s="218"/>
      <c r="D26" s="397" t="s">
        <v>268</v>
      </c>
      <c r="E26" s="398"/>
      <c r="F26" s="223">
        <f>SUM(B95:AZ95)</f>
        <v>0.28069695322061761</v>
      </c>
      <c r="G26" s="218"/>
      <c r="H26" s="218"/>
      <c r="I26" s="218"/>
      <c r="J26" s="218"/>
      <c r="K26" s="218"/>
      <c r="L26" s="218"/>
      <c r="M26" s="218"/>
      <c r="N26" s="218"/>
      <c r="O26" s="218"/>
      <c r="P26" s="218"/>
      <c r="Q26" s="218"/>
      <c r="R26" s="218"/>
      <c r="S26" s="218"/>
      <c r="T26" s="218"/>
      <c r="U26" s="218"/>
      <c r="V26" s="218"/>
      <c r="W26" s="218"/>
      <c r="X26" s="218"/>
      <c r="Y26" s="218"/>
      <c r="Z26" s="218"/>
      <c r="AA26" s="218"/>
      <c r="AB26" s="218"/>
      <c r="AC26" s="218"/>
      <c r="AD26" s="218"/>
      <c r="AE26" s="218"/>
      <c r="AF26" s="218"/>
      <c r="AG26" s="218"/>
      <c r="AH26" s="218"/>
      <c r="AI26" s="218"/>
      <c r="AJ26" s="218"/>
      <c r="AK26" s="218"/>
      <c r="AL26" s="218"/>
      <c r="AM26" s="218"/>
      <c r="AN26" s="218"/>
      <c r="AO26" s="218"/>
      <c r="AP26" s="218"/>
      <c r="AQ26" s="218"/>
      <c r="AR26" s="218"/>
      <c r="AS26" s="218"/>
      <c r="AT26" s="218"/>
      <c r="AU26" s="218"/>
      <c r="AV26" s="218"/>
      <c r="AW26" s="218"/>
      <c r="AX26" s="218"/>
      <c r="AY26" s="218"/>
      <c r="AZ26" s="218"/>
    </row>
    <row r="27" spans="1:52" x14ac:dyDescent="0.25">
      <c r="A27" s="221" t="s">
        <v>267</v>
      </c>
      <c r="B27" s="222">
        <v>50</v>
      </c>
      <c r="C27" s="218"/>
      <c r="D27" s="397" t="s">
        <v>266</v>
      </c>
      <c r="E27" s="398"/>
      <c r="F27" s="223">
        <f>IF(SUM(B96:AZ96)=0,"не окупается",SUM(B96:AZ96))</f>
        <v>0.318591041905401</v>
      </c>
      <c r="G27" s="218"/>
      <c r="H27" s="218"/>
      <c r="I27" s="218"/>
      <c r="J27" s="218"/>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218"/>
    </row>
    <row r="28" spans="1:52" ht="16.5" thickBot="1" x14ac:dyDescent="0.3">
      <c r="A28" s="224" t="s">
        <v>265</v>
      </c>
      <c r="B28" s="225">
        <v>1</v>
      </c>
      <c r="C28" s="218"/>
      <c r="D28" s="397" t="s">
        <v>451</v>
      </c>
      <c r="E28" s="398"/>
      <c r="F28" s="226">
        <f>M93</f>
        <v>62412154.160548083</v>
      </c>
      <c r="G28" s="218"/>
      <c r="H28" s="218"/>
      <c r="I28" s="218"/>
      <c r="J28" s="218"/>
      <c r="K28" s="227"/>
      <c r="L28" s="218"/>
      <c r="M28" s="228"/>
      <c r="N28" s="228"/>
      <c r="O28" s="218"/>
      <c r="P28" s="218"/>
      <c r="Q28" s="218"/>
      <c r="R28" s="218"/>
      <c r="S28" s="218"/>
      <c r="T28" s="218"/>
      <c r="U28" s="218"/>
      <c r="V28" s="218"/>
      <c r="W28" s="218"/>
      <c r="X28" s="218"/>
      <c r="Y28" s="218"/>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c r="AW28" s="218"/>
      <c r="AX28" s="218"/>
      <c r="AY28" s="218"/>
      <c r="AZ28" s="218"/>
    </row>
    <row r="29" spans="1:52" x14ac:dyDescent="0.25">
      <c r="A29" s="216" t="s">
        <v>427</v>
      </c>
      <c r="B29" s="229">
        <v>0</v>
      </c>
      <c r="C29" s="218"/>
      <c r="D29" s="397" t="s">
        <v>452</v>
      </c>
      <c r="E29" s="398"/>
      <c r="F29" s="230" t="str">
        <f>IF(F28&gt;0,"да","нет")</f>
        <v>да</v>
      </c>
      <c r="G29" s="218"/>
      <c r="H29" s="218"/>
      <c r="I29" s="218"/>
      <c r="J29" s="218"/>
      <c r="K29" s="227"/>
      <c r="L29" s="218"/>
      <c r="M29" s="218"/>
      <c r="N29" s="218"/>
      <c r="O29" s="218"/>
      <c r="P29" s="218"/>
      <c r="Q29" s="218"/>
      <c r="R29" s="218"/>
      <c r="S29" s="218"/>
      <c r="T29" s="218"/>
      <c r="U29" s="218"/>
      <c r="V29" s="218"/>
      <c r="W29" s="218"/>
      <c r="X29" s="218"/>
      <c r="Y29" s="218"/>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c r="AW29" s="218"/>
      <c r="AX29" s="218"/>
      <c r="AY29" s="218"/>
      <c r="AZ29" s="218"/>
    </row>
    <row r="30" spans="1:52" x14ac:dyDescent="0.25">
      <c r="A30" s="221" t="s">
        <v>450</v>
      </c>
      <c r="B30" s="231">
        <v>1</v>
      </c>
      <c r="C30" s="218"/>
      <c r="D30" s="218"/>
      <c r="E30" s="218"/>
      <c r="F30" s="218"/>
      <c r="G30" s="218"/>
      <c r="H30" s="218"/>
      <c r="I30" s="218"/>
      <c r="J30" s="218"/>
      <c r="K30" s="227"/>
      <c r="L30" s="218"/>
      <c r="M30" s="218"/>
      <c r="N30" s="218"/>
      <c r="O30" s="218"/>
      <c r="P30" s="218"/>
      <c r="Q30" s="218"/>
      <c r="R30" s="218"/>
      <c r="S30" s="218"/>
      <c r="T30" s="218"/>
      <c r="U30" s="218"/>
      <c r="V30" s="218"/>
      <c r="W30" s="218"/>
      <c r="X30" s="218"/>
      <c r="Y30" s="218"/>
      <c r="Z30" s="218"/>
      <c r="AA30" s="218"/>
      <c r="AB30" s="218"/>
      <c r="AC30" s="218"/>
      <c r="AD30" s="218"/>
      <c r="AE30" s="218"/>
      <c r="AF30" s="218"/>
      <c r="AG30" s="218"/>
      <c r="AH30" s="218"/>
      <c r="AI30" s="218"/>
      <c r="AJ30" s="218"/>
      <c r="AK30" s="218"/>
      <c r="AL30" s="218"/>
      <c r="AM30" s="218"/>
      <c r="AN30" s="218"/>
      <c r="AO30" s="218"/>
      <c r="AP30" s="218"/>
      <c r="AQ30" s="218"/>
      <c r="AR30" s="218"/>
      <c r="AS30" s="218"/>
      <c r="AT30" s="218"/>
      <c r="AU30" s="218"/>
      <c r="AV30" s="218"/>
      <c r="AW30" s="218"/>
      <c r="AX30" s="218"/>
      <c r="AY30" s="218"/>
      <c r="AZ30" s="218"/>
    </row>
    <row r="31" spans="1:52" x14ac:dyDescent="0.25">
      <c r="A31" s="221" t="s">
        <v>428</v>
      </c>
      <c r="B31" s="231">
        <v>1</v>
      </c>
      <c r="C31" s="218"/>
      <c r="D31" s="218"/>
      <c r="E31" s="218"/>
      <c r="F31" s="218"/>
      <c r="G31" s="218"/>
      <c r="H31" s="218"/>
      <c r="I31" s="218"/>
      <c r="J31" s="218"/>
      <c r="K31" s="227"/>
      <c r="L31" s="218"/>
      <c r="M31" s="218"/>
      <c r="N31" s="218"/>
      <c r="O31" s="218"/>
      <c r="P31" s="218"/>
      <c r="Q31" s="218"/>
      <c r="R31" s="218"/>
      <c r="S31" s="218"/>
      <c r="T31" s="218"/>
      <c r="U31" s="218"/>
      <c r="V31" s="218"/>
      <c r="W31" s="218"/>
      <c r="X31" s="218"/>
      <c r="Y31" s="218"/>
      <c r="Z31" s="218"/>
      <c r="AA31" s="218"/>
      <c r="AB31" s="218"/>
      <c r="AC31" s="218"/>
      <c r="AD31" s="218"/>
      <c r="AE31" s="218"/>
      <c r="AF31" s="218"/>
      <c r="AG31" s="218"/>
      <c r="AH31" s="218"/>
      <c r="AI31" s="218"/>
      <c r="AJ31" s="218"/>
      <c r="AK31" s="218"/>
      <c r="AL31" s="218"/>
      <c r="AM31" s="218"/>
      <c r="AN31" s="218"/>
      <c r="AO31" s="218"/>
      <c r="AP31" s="218"/>
      <c r="AQ31" s="218"/>
      <c r="AR31" s="218"/>
      <c r="AS31" s="218"/>
      <c r="AT31" s="218"/>
      <c r="AU31" s="218"/>
      <c r="AV31" s="218"/>
      <c r="AW31" s="218"/>
      <c r="AX31" s="218"/>
      <c r="AY31" s="218"/>
      <c r="AZ31" s="218"/>
    </row>
    <row r="32" spans="1:52" x14ac:dyDescent="0.25">
      <c r="A32" s="221" t="s">
        <v>429</v>
      </c>
      <c r="B32" s="231">
        <v>0</v>
      </c>
      <c r="C32" s="218"/>
      <c r="D32" s="218"/>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c r="AG32" s="218"/>
      <c r="AH32" s="218"/>
      <c r="AI32" s="218"/>
      <c r="AJ32" s="218"/>
      <c r="AK32" s="218"/>
      <c r="AL32" s="218"/>
      <c r="AM32" s="218"/>
      <c r="AN32" s="218"/>
      <c r="AO32" s="218"/>
      <c r="AP32" s="218"/>
      <c r="AQ32" s="218"/>
      <c r="AR32" s="218"/>
      <c r="AS32" s="218"/>
      <c r="AT32" s="218"/>
      <c r="AU32" s="218"/>
      <c r="AV32" s="218"/>
      <c r="AW32" s="218"/>
      <c r="AX32" s="218"/>
      <c r="AY32" s="218"/>
      <c r="AZ32" s="218"/>
    </row>
    <row r="33" spans="1:52" x14ac:dyDescent="0.25">
      <c r="A33" s="221" t="s">
        <v>430</v>
      </c>
      <c r="B33" s="231">
        <v>1</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c r="AG33" s="218"/>
      <c r="AH33" s="218"/>
      <c r="AI33" s="218"/>
      <c r="AJ33" s="218"/>
      <c r="AK33" s="218"/>
      <c r="AL33" s="218"/>
      <c r="AM33" s="218"/>
      <c r="AN33" s="218"/>
      <c r="AO33" s="218"/>
      <c r="AP33" s="218"/>
      <c r="AQ33" s="218"/>
      <c r="AR33" s="218"/>
      <c r="AS33" s="218"/>
      <c r="AT33" s="218"/>
      <c r="AU33" s="218"/>
      <c r="AV33" s="218"/>
      <c r="AW33" s="218"/>
      <c r="AX33" s="218"/>
      <c r="AY33" s="218"/>
      <c r="AZ33" s="218"/>
    </row>
    <row r="34" spans="1:52" x14ac:dyDescent="0.25">
      <c r="A34" s="221" t="s">
        <v>431</v>
      </c>
      <c r="B34" s="231">
        <v>1</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c r="AG34" s="218"/>
      <c r="AH34" s="218"/>
      <c r="AI34" s="218"/>
      <c r="AJ34" s="218"/>
      <c r="AK34" s="218"/>
      <c r="AL34" s="218"/>
      <c r="AM34" s="218"/>
      <c r="AN34" s="218"/>
      <c r="AO34" s="218"/>
      <c r="AP34" s="218"/>
      <c r="AQ34" s="218"/>
      <c r="AR34" s="218"/>
      <c r="AS34" s="218"/>
      <c r="AT34" s="218"/>
      <c r="AU34" s="218"/>
      <c r="AV34" s="218"/>
      <c r="AW34" s="218"/>
      <c r="AX34" s="218"/>
      <c r="AY34" s="218"/>
      <c r="AZ34" s="218"/>
    </row>
    <row r="35" spans="1:52" x14ac:dyDescent="0.25">
      <c r="A35" s="232" t="s">
        <v>453</v>
      </c>
      <c r="B35" s="233">
        <v>2.1999999999999999E-2</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8"/>
      <c r="AS35" s="218"/>
      <c r="AT35" s="218"/>
      <c r="AU35" s="218"/>
      <c r="AV35" s="218"/>
      <c r="AW35" s="218"/>
      <c r="AX35" s="218"/>
      <c r="AY35" s="218"/>
      <c r="AZ35" s="218"/>
    </row>
    <row r="36" spans="1:52" ht="16.5" thickBot="1" x14ac:dyDescent="0.3">
      <c r="A36" s="224" t="s">
        <v>250</v>
      </c>
      <c r="B36" s="234">
        <v>0.2</v>
      </c>
      <c r="C36" s="218"/>
      <c r="D36" s="218"/>
      <c r="E36" s="218"/>
      <c r="F36" s="218"/>
      <c r="G36" s="218"/>
      <c r="H36" s="218"/>
      <c r="I36" s="218"/>
      <c r="J36" s="218"/>
      <c r="K36" s="218"/>
      <c r="L36" s="218"/>
      <c r="M36" s="218"/>
      <c r="N36" s="218"/>
      <c r="O36" s="218"/>
      <c r="P36" s="218"/>
      <c r="Q36" s="218"/>
      <c r="R36" s="218"/>
      <c r="S36" s="218"/>
      <c r="T36" s="218"/>
      <c r="U36" s="218"/>
      <c r="V36" s="218"/>
      <c r="W36" s="218"/>
      <c r="X36" s="218"/>
      <c r="Y36" s="218"/>
      <c r="Z36" s="218"/>
      <c r="AA36" s="218"/>
      <c r="AB36" s="218"/>
      <c r="AC36" s="218"/>
      <c r="AD36" s="218"/>
      <c r="AE36" s="218"/>
      <c r="AF36" s="218"/>
      <c r="AG36" s="218"/>
      <c r="AH36" s="218"/>
      <c r="AI36" s="218"/>
      <c r="AJ36" s="218"/>
      <c r="AK36" s="218"/>
      <c r="AL36" s="218"/>
      <c r="AM36" s="218"/>
      <c r="AN36" s="218"/>
      <c r="AO36" s="218"/>
      <c r="AP36" s="218"/>
      <c r="AQ36" s="218"/>
      <c r="AR36" s="218"/>
      <c r="AS36" s="218"/>
      <c r="AT36" s="218"/>
      <c r="AU36" s="218"/>
      <c r="AV36" s="218"/>
      <c r="AW36" s="218"/>
      <c r="AX36" s="218"/>
      <c r="AY36" s="218"/>
      <c r="AZ36" s="218"/>
    </row>
    <row r="37" spans="1:52" x14ac:dyDescent="0.25">
      <c r="A37" s="216" t="s">
        <v>454</v>
      </c>
      <c r="B37" s="229">
        <v>0</v>
      </c>
      <c r="C37" s="218"/>
      <c r="D37" s="218"/>
      <c r="E37" s="218"/>
      <c r="F37" s="218"/>
      <c r="G37" s="218"/>
      <c r="H37" s="218"/>
      <c r="I37" s="218"/>
      <c r="J37" s="218"/>
      <c r="K37" s="218"/>
      <c r="L37" s="218"/>
      <c r="M37" s="218"/>
      <c r="N37" s="218"/>
      <c r="O37" s="218"/>
      <c r="P37" s="218"/>
      <c r="Q37" s="218"/>
      <c r="R37" s="218"/>
      <c r="S37" s="218"/>
      <c r="T37" s="218"/>
      <c r="U37" s="218"/>
      <c r="V37" s="218"/>
      <c r="W37" s="218"/>
      <c r="X37" s="218"/>
      <c r="Y37" s="218"/>
      <c r="Z37" s="218"/>
      <c r="AA37" s="218"/>
      <c r="AB37" s="218"/>
      <c r="AC37" s="218"/>
      <c r="AD37" s="218"/>
      <c r="AE37" s="218"/>
      <c r="AF37" s="218"/>
      <c r="AG37" s="218"/>
      <c r="AH37" s="218"/>
      <c r="AI37" s="218"/>
      <c r="AJ37" s="218"/>
      <c r="AK37" s="218"/>
      <c r="AL37" s="218"/>
      <c r="AM37" s="218"/>
      <c r="AN37" s="218"/>
      <c r="AO37" s="218"/>
      <c r="AP37" s="218"/>
      <c r="AQ37" s="218"/>
      <c r="AR37" s="218"/>
      <c r="AS37" s="218"/>
      <c r="AT37" s="218"/>
      <c r="AU37" s="218"/>
      <c r="AV37" s="218"/>
      <c r="AW37" s="218"/>
      <c r="AX37" s="218"/>
      <c r="AY37" s="218"/>
      <c r="AZ37" s="218"/>
    </row>
    <row r="38" spans="1:52" x14ac:dyDescent="0.25">
      <c r="A38" s="221" t="s">
        <v>432</v>
      </c>
      <c r="B38" s="235"/>
      <c r="C38" s="218"/>
      <c r="D38" s="218"/>
      <c r="E38" s="218"/>
      <c r="F38" s="218"/>
      <c r="G38" s="218"/>
      <c r="H38" s="218"/>
      <c r="I38" s="218"/>
      <c r="J38" s="218"/>
      <c r="K38" s="218"/>
      <c r="L38" s="218"/>
      <c r="M38" s="218"/>
      <c r="N38" s="218"/>
      <c r="O38" s="218"/>
      <c r="P38" s="218"/>
      <c r="Q38" s="218"/>
      <c r="R38" s="218"/>
      <c r="S38" s="218"/>
      <c r="T38" s="218"/>
      <c r="U38" s="218"/>
      <c r="V38" s="218"/>
      <c r="W38" s="218"/>
      <c r="X38" s="218"/>
      <c r="Y38" s="218"/>
      <c r="Z38" s="218"/>
      <c r="AA38" s="218"/>
      <c r="AB38" s="218"/>
      <c r="AC38" s="218"/>
      <c r="AD38" s="218"/>
      <c r="AE38" s="218"/>
      <c r="AF38" s="218"/>
      <c r="AG38" s="218"/>
      <c r="AH38" s="218"/>
      <c r="AI38" s="218"/>
      <c r="AJ38" s="218"/>
      <c r="AK38" s="218"/>
      <c r="AL38" s="218"/>
      <c r="AM38" s="218"/>
      <c r="AN38" s="218"/>
      <c r="AO38" s="218"/>
      <c r="AP38" s="218"/>
      <c r="AQ38" s="218"/>
      <c r="AR38" s="218"/>
      <c r="AS38" s="218"/>
      <c r="AT38" s="218"/>
      <c r="AU38" s="218"/>
      <c r="AV38" s="218"/>
      <c r="AW38" s="218"/>
      <c r="AX38" s="218"/>
      <c r="AY38" s="218"/>
      <c r="AZ38" s="218"/>
    </row>
    <row r="39" spans="1:52" x14ac:dyDescent="0.25">
      <c r="A39" s="232" t="s">
        <v>433</v>
      </c>
      <c r="B39" s="236">
        <v>0</v>
      </c>
      <c r="C39" s="218"/>
      <c r="D39" s="218"/>
      <c r="E39" s="218"/>
      <c r="F39" s="218"/>
      <c r="G39" s="218"/>
      <c r="H39" s="218"/>
      <c r="I39" s="218"/>
      <c r="J39" s="218"/>
      <c r="K39" s="218"/>
      <c r="L39" s="218"/>
      <c r="M39" s="218"/>
      <c r="N39" s="218"/>
      <c r="O39" s="218"/>
      <c r="P39" s="218"/>
      <c r="Q39" s="218"/>
      <c r="R39" s="218"/>
      <c r="S39" s="218"/>
      <c r="T39" s="218"/>
      <c r="U39" s="218"/>
      <c r="V39" s="218"/>
      <c r="W39" s="218"/>
      <c r="X39" s="218"/>
      <c r="Y39" s="218"/>
      <c r="Z39" s="218"/>
      <c r="AA39" s="218"/>
      <c r="AB39" s="218"/>
      <c r="AC39" s="218"/>
      <c r="AD39" s="218"/>
      <c r="AE39" s="218"/>
      <c r="AF39" s="218"/>
      <c r="AG39" s="218"/>
      <c r="AH39" s="218"/>
      <c r="AI39" s="218"/>
      <c r="AJ39" s="218"/>
      <c r="AK39" s="218"/>
      <c r="AL39" s="218"/>
      <c r="AM39" s="218"/>
      <c r="AN39" s="218"/>
      <c r="AO39" s="218"/>
      <c r="AP39" s="218"/>
      <c r="AQ39" s="218"/>
      <c r="AR39" s="218"/>
      <c r="AS39" s="218"/>
      <c r="AT39" s="218"/>
      <c r="AU39" s="218"/>
      <c r="AV39" s="218"/>
      <c r="AW39" s="218"/>
      <c r="AX39" s="218"/>
      <c r="AY39" s="218"/>
      <c r="AZ39" s="218"/>
    </row>
    <row r="40" spans="1:52" x14ac:dyDescent="0.25">
      <c r="A40" s="232"/>
      <c r="B40" s="236"/>
      <c r="C40" s="218"/>
      <c r="D40" s="218"/>
      <c r="E40" s="218"/>
      <c r="F40" s="218"/>
      <c r="G40" s="218"/>
      <c r="H40" s="218"/>
      <c r="I40" s="218"/>
      <c r="J40" s="218"/>
      <c r="K40" s="218"/>
      <c r="L40" s="218"/>
      <c r="M40" s="218"/>
      <c r="N40" s="218"/>
      <c r="O40" s="218"/>
      <c r="P40" s="218"/>
      <c r="Q40" s="218"/>
      <c r="R40" s="218"/>
      <c r="S40" s="218"/>
      <c r="T40" s="218"/>
      <c r="U40" s="218"/>
      <c r="V40" s="218"/>
      <c r="W40" s="218"/>
      <c r="X40" s="218"/>
      <c r="Y40" s="218"/>
      <c r="Z40" s="218"/>
      <c r="AA40" s="218"/>
      <c r="AB40" s="218"/>
      <c r="AC40" s="218"/>
      <c r="AD40" s="218"/>
      <c r="AE40" s="218"/>
      <c r="AF40" s="218"/>
      <c r="AG40" s="218"/>
      <c r="AH40" s="218"/>
      <c r="AI40" s="218"/>
      <c r="AJ40" s="218"/>
      <c r="AK40" s="218"/>
      <c r="AL40" s="218"/>
      <c r="AM40" s="218"/>
      <c r="AN40" s="218"/>
      <c r="AO40" s="218"/>
      <c r="AP40" s="218"/>
      <c r="AQ40" s="218"/>
      <c r="AR40" s="218"/>
      <c r="AS40" s="218"/>
      <c r="AT40" s="218"/>
      <c r="AU40" s="218"/>
      <c r="AV40" s="218"/>
      <c r="AW40" s="218"/>
      <c r="AX40" s="218"/>
      <c r="AY40" s="218"/>
      <c r="AZ40" s="218"/>
    </row>
    <row r="41" spans="1:52" x14ac:dyDescent="0.25">
      <c r="A41" s="232" t="s">
        <v>434</v>
      </c>
      <c r="B41" s="237">
        <v>0</v>
      </c>
      <c r="C41" s="218"/>
      <c r="D41" s="218"/>
      <c r="E41" s="218"/>
      <c r="F41" s="218"/>
      <c r="G41" s="218"/>
      <c r="H41" s="218"/>
      <c r="I41" s="218"/>
      <c r="J41" s="218"/>
      <c r="K41" s="218"/>
      <c r="L41" s="218"/>
      <c r="M41" s="218"/>
      <c r="N41" s="218"/>
      <c r="O41" s="218"/>
      <c r="P41" s="218"/>
      <c r="Q41" s="218"/>
      <c r="R41" s="218"/>
      <c r="S41" s="218"/>
      <c r="T41" s="218"/>
      <c r="U41" s="218"/>
      <c r="V41" s="218"/>
      <c r="W41" s="218"/>
      <c r="X41" s="218"/>
      <c r="Y41" s="218"/>
      <c r="Z41" s="218"/>
      <c r="AA41" s="218"/>
      <c r="AB41" s="218"/>
      <c r="AC41" s="218"/>
      <c r="AD41" s="218"/>
      <c r="AE41" s="218"/>
      <c r="AF41" s="218"/>
      <c r="AG41" s="218"/>
      <c r="AH41" s="218"/>
      <c r="AI41" s="218"/>
      <c r="AJ41" s="218"/>
      <c r="AK41" s="218"/>
      <c r="AL41" s="218"/>
      <c r="AM41" s="218"/>
      <c r="AN41" s="218"/>
      <c r="AO41" s="218"/>
      <c r="AP41" s="218"/>
      <c r="AQ41" s="218"/>
      <c r="AR41" s="218"/>
      <c r="AS41" s="218"/>
      <c r="AT41" s="218"/>
      <c r="AU41" s="218"/>
      <c r="AV41" s="218"/>
      <c r="AW41" s="218"/>
      <c r="AX41" s="218"/>
      <c r="AY41" s="218"/>
      <c r="AZ41" s="218"/>
    </row>
    <row r="42" spans="1:52" x14ac:dyDescent="0.25">
      <c r="A42" s="238" t="s">
        <v>264</v>
      </c>
      <c r="B42" s="239">
        <v>0</v>
      </c>
      <c r="C42" s="218"/>
      <c r="D42" s="218"/>
      <c r="E42" s="218"/>
      <c r="F42" s="218"/>
      <c r="G42" s="218"/>
      <c r="H42" s="218"/>
      <c r="I42" s="218"/>
      <c r="J42" s="218"/>
      <c r="K42" s="218"/>
      <c r="L42" s="218"/>
      <c r="M42" s="218"/>
      <c r="N42" s="218"/>
      <c r="O42" s="218"/>
      <c r="P42" s="218"/>
      <c r="Q42" s="218"/>
      <c r="R42" s="218"/>
      <c r="S42" s="218"/>
      <c r="T42" s="218"/>
      <c r="U42" s="218"/>
      <c r="V42" s="218"/>
      <c r="W42" s="218"/>
      <c r="X42" s="218"/>
      <c r="Y42" s="218"/>
      <c r="Z42" s="218"/>
      <c r="AA42" s="218"/>
      <c r="AB42" s="218"/>
      <c r="AC42" s="218"/>
      <c r="AD42" s="218"/>
      <c r="AE42" s="218"/>
      <c r="AF42" s="218"/>
      <c r="AG42" s="218"/>
      <c r="AH42" s="218"/>
      <c r="AI42" s="218"/>
      <c r="AJ42" s="218"/>
      <c r="AK42" s="218"/>
      <c r="AL42" s="218"/>
      <c r="AM42" s="218"/>
      <c r="AN42" s="218"/>
      <c r="AO42" s="218"/>
      <c r="AP42" s="218"/>
      <c r="AQ42" s="218"/>
      <c r="AR42" s="218"/>
      <c r="AS42" s="218"/>
      <c r="AT42" s="218"/>
      <c r="AU42" s="218"/>
      <c r="AV42" s="218"/>
      <c r="AW42" s="218"/>
      <c r="AX42" s="218"/>
      <c r="AY42" s="218"/>
      <c r="AZ42" s="218"/>
    </row>
    <row r="43" spans="1:52" x14ac:dyDescent="0.25">
      <c r="A43" s="238" t="s">
        <v>263</v>
      </c>
      <c r="B43" s="239">
        <v>0</v>
      </c>
      <c r="C43" s="218"/>
      <c r="D43" s="218"/>
      <c r="E43" s="218"/>
      <c r="F43" s="218"/>
      <c r="G43" s="218"/>
      <c r="H43" s="218"/>
      <c r="I43" s="218"/>
      <c r="J43" s="218"/>
      <c r="K43" s="218"/>
      <c r="L43" s="218"/>
      <c r="M43" s="218"/>
      <c r="N43" s="218"/>
      <c r="O43" s="218"/>
      <c r="P43" s="218"/>
      <c r="Q43" s="218"/>
      <c r="R43" s="218"/>
      <c r="S43" s="218"/>
      <c r="T43" s="218"/>
      <c r="U43" s="218"/>
      <c r="V43" s="218"/>
      <c r="W43" s="218"/>
      <c r="X43" s="218"/>
      <c r="Y43" s="218"/>
      <c r="Z43" s="240"/>
      <c r="AA43" s="218"/>
      <c r="AB43" s="218"/>
      <c r="AC43" s="218"/>
      <c r="AD43" s="218"/>
      <c r="AE43" s="218"/>
      <c r="AF43" s="218"/>
      <c r="AG43" s="218"/>
      <c r="AH43" s="218"/>
      <c r="AI43" s="218"/>
      <c r="AJ43" s="218"/>
      <c r="AK43" s="218"/>
      <c r="AL43" s="218"/>
      <c r="AM43" s="218"/>
      <c r="AN43" s="218"/>
      <c r="AO43" s="218"/>
      <c r="AP43" s="218"/>
      <c r="AQ43" s="218"/>
      <c r="AR43" s="218"/>
      <c r="AS43" s="218"/>
      <c r="AT43" s="218"/>
      <c r="AU43" s="218"/>
      <c r="AV43" s="218"/>
      <c r="AW43" s="218"/>
      <c r="AX43" s="218"/>
      <c r="AY43" s="218"/>
      <c r="AZ43" s="218"/>
    </row>
    <row r="44" spans="1:52" x14ac:dyDescent="0.25">
      <c r="A44" s="238" t="s">
        <v>262</v>
      </c>
      <c r="B44" s="239">
        <v>0.13500000000000001</v>
      </c>
      <c r="C44" s="218"/>
      <c r="D44" s="218"/>
      <c r="E44" s="218"/>
      <c r="F44" s="218"/>
      <c r="G44" s="218"/>
      <c r="H44" s="218"/>
      <c r="I44" s="218"/>
      <c r="J44" s="218"/>
      <c r="K44" s="218"/>
      <c r="L44" s="218"/>
      <c r="M44" s="218"/>
      <c r="N44" s="218"/>
      <c r="O44" s="218"/>
      <c r="P44" s="218"/>
      <c r="Q44" s="218"/>
      <c r="R44" s="218"/>
      <c r="S44" s="218"/>
      <c r="T44" s="218"/>
      <c r="U44" s="241"/>
      <c r="V44" s="241"/>
      <c r="W44" s="241"/>
      <c r="X44" s="241"/>
      <c r="Y44" s="241"/>
      <c r="Z44" s="241"/>
      <c r="AA44" s="218"/>
      <c r="AB44" s="218"/>
      <c r="AC44" s="218"/>
      <c r="AD44" s="218"/>
      <c r="AE44" s="218"/>
      <c r="AF44" s="218"/>
      <c r="AG44" s="218"/>
      <c r="AH44" s="218"/>
      <c r="AI44" s="218"/>
      <c r="AJ44" s="218"/>
      <c r="AK44" s="218"/>
      <c r="AL44" s="218"/>
      <c r="AM44" s="218"/>
      <c r="AN44" s="218"/>
      <c r="AO44" s="218"/>
      <c r="AP44" s="218"/>
      <c r="AQ44" s="218"/>
      <c r="AR44" s="218"/>
      <c r="AS44" s="218"/>
      <c r="AT44" s="218"/>
      <c r="AU44" s="218"/>
      <c r="AV44" s="218"/>
      <c r="AW44" s="218"/>
      <c r="AX44" s="218"/>
      <c r="AY44" s="218"/>
      <c r="AZ44" s="218"/>
    </row>
    <row r="45" spans="1:52" x14ac:dyDescent="0.25">
      <c r="A45" s="238" t="s">
        <v>261</v>
      </c>
      <c r="B45" s="239">
        <v>1</v>
      </c>
      <c r="C45" s="218"/>
      <c r="D45" s="218"/>
      <c r="E45" s="218"/>
      <c r="F45" s="218"/>
      <c r="G45" s="218"/>
      <c r="H45" s="218"/>
      <c r="I45" s="218"/>
      <c r="J45" s="218"/>
      <c r="K45" s="218"/>
      <c r="L45" s="218"/>
      <c r="M45" s="218"/>
      <c r="N45" s="218"/>
      <c r="O45" s="218"/>
      <c r="P45" s="218"/>
      <c r="Q45" s="218"/>
      <c r="R45" s="218"/>
      <c r="S45" s="218"/>
      <c r="T45" s="218"/>
      <c r="U45" s="218"/>
      <c r="V45" s="218"/>
      <c r="W45" s="218"/>
      <c r="X45" s="218"/>
      <c r="Y45" s="218"/>
      <c r="Z45" s="218"/>
      <c r="AA45" s="218"/>
      <c r="AB45" s="218"/>
      <c r="AC45" s="218"/>
      <c r="AD45" s="218"/>
      <c r="AE45" s="218"/>
      <c r="AF45" s="218"/>
      <c r="AG45" s="218"/>
      <c r="AH45" s="218"/>
      <c r="AI45" s="218"/>
      <c r="AJ45" s="218"/>
      <c r="AK45" s="218"/>
      <c r="AL45" s="218"/>
      <c r="AM45" s="218"/>
      <c r="AN45" s="218"/>
      <c r="AO45" s="218"/>
      <c r="AP45" s="218"/>
      <c r="AQ45" s="218"/>
      <c r="AR45" s="218"/>
      <c r="AS45" s="218"/>
      <c r="AT45" s="218"/>
      <c r="AU45" s="218"/>
      <c r="AV45" s="218"/>
      <c r="AW45" s="218"/>
      <c r="AX45" s="218"/>
      <c r="AY45" s="218"/>
      <c r="AZ45" s="218"/>
    </row>
    <row r="46" spans="1:52" ht="16.5" thickBot="1" x14ac:dyDescent="0.3">
      <c r="A46" s="242" t="s">
        <v>455</v>
      </c>
      <c r="B46" s="243">
        <v>0.13500000000000001</v>
      </c>
      <c r="C46" s="218"/>
      <c r="D46" s="218"/>
      <c r="E46" s="218"/>
      <c r="F46" s="218"/>
      <c r="G46" s="218"/>
      <c r="H46" s="218"/>
      <c r="I46" s="218"/>
      <c r="J46" s="218"/>
      <c r="K46" s="218"/>
      <c r="L46" s="218"/>
      <c r="M46" s="218"/>
      <c r="N46" s="218"/>
      <c r="O46" s="218"/>
      <c r="P46" s="218"/>
      <c r="Q46" s="218"/>
      <c r="R46" s="218"/>
      <c r="S46" s="218"/>
      <c r="T46" s="218"/>
      <c r="U46" s="218"/>
      <c r="V46" s="218"/>
      <c r="W46" s="218"/>
      <c r="X46" s="218"/>
      <c r="Y46" s="218"/>
      <c r="Z46" s="218"/>
      <c r="AA46" s="218"/>
      <c r="AB46" s="218"/>
      <c r="AC46" s="218"/>
      <c r="AD46" s="218"/>
      <c r="AE46" s="218"/>
      <c r="AF46" s="218"/>
      <c r="AG46" s="218"/>
      <c r="AH46" s="218"/>
      <c r="AI46" s="218"/>
      <c r="AJ46" s="218"/>
      <c r="AK46" s="218"/>
      <c r="AL46" s="218"/>
      <c r="AM46" s="218"/>
      <c r="AN46" s="218"/>
      <c r="AO46" s="218"/>
      <c r="AP46" s="218"/>
      <c r="AQ46" s="218"/>
      <c r="AR46" s="218"/>
      <c r="AS46" s="218"/>
      <c r="AT46" s="218"/>
      <c r="AU46" s="218"/>
      <c r="AV46" s="218"/>
      <c r="AW46" s="218"/>
      <c r="AX46" s="218"/>
      <c r="AY46" s="218"/>
      <c r="AZ46" s="218"/>
    </row>
    <row r="47" spans="1:52" x14ac:dyDescent="0.25">
      <c r="A47" s="244" t="s">
        <v>260</v>
      </c>
      <c r="B47" s="245">
        <v>2023</v>
      </c>
      <c r="C47" s="246">
        <v>2024</v>
      </c>
      <c r="D47" s="246">
        <v>2025</v>
      </c>
      <c r="E47" s="246">
        <v>2026</v>
      </c>
      <c r="F47" s="246">
        <v>2027</v>
      </c>
      <c r="G47" s="246">
        <v>2028</v>
      </c>
      <c r="H47" s="246">
        <v>2029</v>
      </c>
      <c r="I47" s="246">
        <v>2030</v>
      </c>
      <c r="J47" s="246">
        <v>2031</v>
      </c>
      <c r="K47" s="246">
        <v>2032</v>
      </c>
      <c r="L47" s="246">
        <v>2033</v>
      </c>
      <c r="M47" s="246">
        <v>2034</v>
      </c>
      <c r="N47" s="246">
        <v>2035</v>
      </c>
      <c r="O47" s="246">
        <v>2036</v>
      </c>
      <c r="P47" s="246">
        <v>2037</v>
      </c>
      <c r="Q47" s="246">
        <v>2038</v>
      </c>
      <c r="R47" s="246">
        <v>2039</v>
      </c>
      <c r="S47" s="246">
        <v>2040</v>
      </c>
      <c r="T47" s="246">
        <v>2041</v>
      </c>
      <c r="U47" s="246">
        <v>2042</v>
      </c>
      <c r="V47" s="246">
        <v>2043</v>
      </c>
      <c r="W47" s="246">
        <v>2044</v>
      </c>
      <c r="X47" s="246">
        <v>2045</v>
      </c>
      <c r="Y47" s="246">
        <v>2046</v>
      </c>
      <c r="Z47" s="246">
        <v>2047</v>
      </c>
      <c r="AA47" s="246">
        <v>2048</v>
      </c>
      <c r="AB47" s="246">
        <v>2049</v>
      </c>
      <c r="AC47" s="246">
        <v>2050</v>
      </c>
      <c r="AD47" s="246">
        <v>2051</v>
      </c>
      <c r="AE47" s="246">
        <v>2052</v>
      </c>
      <c r="AF47" s="246">
        <v>2053</v>
      </c>
      <c r="AG47" s="246">
        <v>2054</v>
      </c>
      <c r="AH47" s="246">
        <v>2055</v>
      </c>
      <c r="AI47" s="246">
        <v>2056</v>
      </c>
      <c r="AJ47" s="246">
        <v>2057</v>
      </c>
      <c r="AK47" s="246">
        <v>2058</v>
      </c>
      <c r="AL47" s="246">
        <v>2059</v>
      </c>
      <c r="AM47" s="246">
        <v>2060</v>
      </c>
      <c r="AN47" s="246">
        <v>2061</v>
      </c>
      <c r="AO47" s="246">
        <v>2062</v>
      </c>
      <c r="AP47" s="246">
        <v>2063</v>
      </c>
      <c r="AQ47" s="246">
        <v>2064</v>
      </c>
      <c r="AR47" s="246">
        <v>2065</v>
      </c>
      <c r="AS47" s="246">
        <v>2066</v>
      </c>
      <c r="AT47" s="246">
        <v>2067</v>
      </c>
      <c r="AU47" s="246">
        <v>2068</v>
      </c>
      <c r="AV47" s="246">
        <v>2069</v>
      </c>
      <c r="AW47" s="246">
        <v>2070</v>
      </c>
      <c r="AX47" s="246">
        <v>2071</v>
      </c>
      <c r="AY47" s="246">
        <v>2072</v>
      </c>
      <c r="AZ47" s="246">
        <v>2073</v>
      </c>
    </row>
    <row r="48" spans="1:52" outlineLevel="1" x14ac:dyDescent="0.25">
      <c r="A48" s="247" t="s">
        <v>259</v>
      </c>
      <c r="B48" s="248">
        <v>0.06</v>
      </c>
      <c r="C48" s="248">
        <v>4.7E-2</v>
      </c>
      <c r="D48" s="248">
        <v>0.04</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2" outlineLevel="1" x14ac:dyDescent="0.25">
      <c r="A49" s="247" t="s">
        <v>258</v>
      </c>
      <c r="B49" s="248">
        <v>0.06</v>
      </c>
      <c r="C49" s="248">
        <v>0.10982000000000003</v>
      </c>
      <c r="D49" s="248">
        <v>0.15421280000000004</v>
      </c>
      <c r="E49" s="248">
        <v>0.20038131199999998</v>
      </c>
      <c r="F49" s="248">
        <v>0.24839656447999992</v>
      </c>
      <c r="G49" s="248">
        <v>0.29833242705920004</v>
      </c>
      <c r="H49" s="248">
        <v>0.35026572414156809</v>
      </c>
      <c r="I49" s="248">
        <v>0.40427635310723087</v>
      </c>
      <c r="J49" s="248">
        <v>0.46044740723152011</v>
      </c>
      <c r="K49" s="248">
        <v>0.51886530352078086</v>
      </c>
      <c r="L49" s="248">
        <v>0.5796199156616122</v>
      </c>
      <c r="M49" s="248">
        <v>0.64280471228807667</v>
      </c>
      <c r="N49" s="248">
        <v>0.70851690077959972</v>
      </c>
      <c r="O49" s="248">
        <v>0.77685757681078371</v>
      </c>
      <c r="P49" s="248">
        <v>0.84793187988321517</v>
      </c>
      <c r="Q49" s="248">
        <v>0.92184915507854392</v>
      </c>
      <c r="R49" s="248">
        <v>0.99872312128168583</v>
      </c>
      <c r="S49" s="248">
        <v>1.0786720461329535</v>
      </c>
      <c r="T49" s="248">
        <v>1.1618189279782718</v>
      </c>
      <c r="U49" s="248">
        <v>1.2482916850974028</v>
      </c>
      <c r="V49" s="248">
        <v>1.338223352501299</v>
      </c>
      <c r="W49" s="248">
        <v>1.431752286601351</v>
      </c>
      <c r="X49" s="248">
        <v>1.5290223780654051</v>
      </c>
      <c r="Y49" s="248">
        <v>1.6301832731880213</v>
      </c>
      <c r="Z49" s="248">
        <v>1.7353906041155422</v>
      </c>
      <c r="AA49" s="248">
        <v>1.8448062282801638</v>
      </c>
      <c r="AB49" s="248">
        <v>1.9585984774113703</v>
      </c>
      <c r="AC49" s="248">
        <v>2.0769424165078254</v>
      </c>
      <c r="AD49" s="248">
        <v>2.2000201131681387</v>
      </c>
      <c r="AE49" s="248">
        <v>2.3280209176948645</v>
      </c>
      <c r="AF49" s="248">
        <v>2.461141754402659</v>
      </c>
      <c r="AG49" s="248">
        <v>2.5995874245787656</v>
      </c>
      <c r="AH49" s="248">
        <v>2.7435709215619162</v>
      </c>
      <c r="AI49" s="248">
        <v>2.8933137584243931</v>
      </c>
      <c r="AJ49" s="248">
        <v>3.0490463087613691</v>
      </c>
      <c r="AK49" s="248">
        <v>3.211008161111824</v>
      </c>
      <c r="AL49" s="248">
        <v>3.3794484875562967</v>
      </c>
      <c r="AM49" s="248">
        <v>3.5546264270585484</v>
      </c>
      <c r="AN49" s="248">
        <v>3.7368114841408904</v>
      </c>
      <c r="AO49" s="248">
        <v>3.926283943506526</v>
      </c>
      <c r="AP49" s="248">
        <v>4.1233353012467875</v>
      </c>
      <c r="AQ49" s="248">
        <v>4.3282687132966595</v>
      </c>
      <c r="AR49" s="248">
        <v>4.5413994618285258</v>
      </c>
      <c r="AS49" s="248">
        <v>4.7630554403016667</v>
      </c>
      <c r="AT49" s="248">
        <v>4.9935776579137334</v>
      </c>
      <c r="AU49" s="248">
        <v>5.2333207642302826</v>
      </c>
      <c r="AV49" s="248">
        <v>5.4826535947994941</v>
      </c>
      <c r="AW49" s="248">
        <v>5.7419597385914738</v>
      </c>
      <c r="AX49" s="248">
        <v>6.0116381281351332</v>
      </c>
      <c r="AY49" s="248">
        <v>6.292103653260539</v>
      </c>
      <c r="AZ49" s="248">
        <v>6.5837877993909606</v>
      </c>
    </row>
    <row r="50" spans="1:52" s="208" customFormat="1" ht="16.5" thickBot="1" x14ac:dyDescent="0.3">
      <c r="A50" s="249" t="s">
        <v>456</v>
      </c>
      <c r="B50" s="250">
        <v>2557460.35</v>
      </c>
      <c r="C50" s="250">
        <v>13084015.895461779</v>
      </c>
      <c r="D50" s="250">
        <v>13476540.311791429</v>
      </c>
      <c r="E50" s="250">
        <v>13880833.113050645</v>
      </c>
      <c r="F50" s="250">
        <v>14297258.111093702</v>
      </c>
      <c r="G50" s="250">
        <v>14726175.834591901</v>
      </c>
      <c r="H50" s="250">
        <v>15167961.114271801</v>
      </c>
      <c r="I50" s="250">
        <v>15622999.965424499</v>
      </c>
      <c r="J50" s="250">
        <v>16091689.966497298</v>
      </c>
      <c r="K50" s="250">
        <v>16574440.681106698</v>
      </c>
      <c r="L50" s="250">
        <v>17071673.911246203</v>
      </c>
      <c r="M50" s="250">
        <v>17543678.402131952</v>
      </c>
      <c r="N50" s="250">
        <v>18069988.76135375</v>
      </c>
      <c r="O50" s="250">
        <v>18612088.434720602</v>
      </c>
      <c r="P50" s="250">
        <v>19170451.102919996</v>
      </c>
      <c r="Q50" s="250">
        <v>19745564.636007603</v>
      </c>
      <c r="R50" s="250">
        <v>20337931.556561649</v>
      </c>
      <c r="S50" s="250">
        <v>20948069.502837449</v>
      </c>
      <c r="T50" s="250">
        <v>21576511.607711904</v>
      </c>
      <c r="U50" s="250">
        <v>22223806.961837951</v>
      </c>
      <c r="V50" s="250">
        <v>22890521.161008954</v>
      </c>
      <c r="W50" s="250">
        <v>23523284.324435402</v>
      </c>
      <c r="X50" s="250">
        <v>24228982.847027004</v>
      </c>
      <c r="Y50" s="250">
        <v>24955852.3177348</v>
      </c>
      <c r="Z50" s="250">
        <v>25704527.906590797</v>
      </c>
      <c r="AA50" s="250">
        <v>26475663.729505606</v>
      </c>
      <c r="AB50" s="250">
        <v>27269933.646431804</v>
      </c>
      <c r="AC50" s="250">
        <v>28088031.639441401</v>
      </c>
      <c r="AD50" s="250">
        <v>28930672.568880603</v>
      </c>
      <c r="AE50" s="250">
        <v>29798592.761490203</v>
      </c>
      <c r="AF50" s="250">
        <v>30692550.556517407</v>
      </c>
      <c r="AG50" s="250">
        <v>31613327.061870601</v>
      </c>
      <c r="AH50" s="250">
        <v>32561726.868265603</v>
      </c>
      <c r="AI50" s="250">
        <v>33538578.679354601</v>
      </c>
      <c r="AJ50" s="250">
        <v>34544736.025872402</v>
      </c>
      <c r="AK50" s="250">
        <v>35581078.1058084</v>
      </c>
      <c r="AL50" s="250">
        <v>36648510.456544206</v>
      </c>
      <c r="AM50" s="250">
        <v>37747965.753017008</v>
      </c>
      <c r="AN50" s="250">
        <v>38880404.731908798</v>
      </c>
      <c r="AO50" s="250">
        <v>40046816.863784</v>
      </c>
      <c r="AP50" s="250">
        <v>41248221.361295797</v>
      </c>
      <c r="AQ50" s="250">
        <v>42485668.01935821</v>
      </c>
      <c r="AR50" s="250">
        <v>43760238.055317998</v>
      </c>
      <c r="AS50" s="250">
        <v>45073045.201178402</v>
      </c>
      <c r="AT50" s="250">
        <v>46425236.543771006</v>
      </c>
      <c r="AU50" s="250">
        <v>47817993.658987999</v>
      </c>
      <c r="AV50" s="250">
        <v>49252533.451954201</v>
      </c>
      <c r="AW50" s="250">
        <v>50730109.459293596</v>
      </c>
      <c r="AX50" s="250">
        <v>52252012.731310003</v>
      </c>
      <c r="AY50" s="250">
        <v>53819573.134253599</v>
      </c>
      <c r="AZ50" s="250">
        <v>55434160.316518791</v>
      </c>
    </row>
    <row r="51" spans="1:52" x14ac:dyDescent="0.25">
      <c r="A51" s="251" t="s">
        <v>457</v>
      </c>
      <c r="B51" s="252">
        <v>2557.4603500000003</v>
      </c>
      <c r="C51" s="252">
        <v>13084.01589546178</v>
      </c>
      <c r="D51" s="252">
        <v>13476.540311791428</v>
      </c>
      <c r="E51" s="252">
        <v>13880.833113050645</v>
      </c>
      <c r="F51" s="252">
        <v>14297.258111093703</v>
      </c>
      <c r="G51" s="252">
        <v>14726.175834591901</v>
      </c>
      <c r="H51" s="252">
        <v>15167.9611142718</v>
      </c>
      <c r="I51" s="252">
        <v>15622.999965424498</v>
      </c>
      <c r="J51" s="252">
        <v>16091.689966497299</v>
      </c>
      <c r="K51" s="252">
        <v>16574.440681106698</v>
      </c>
      <c r="L51" s="252">
        <v>17071.673911246202</v>
      </c>
      <c r="M51" s="252">
        <v>17543.678402131951</v>
      </c>
      <c r="N51" s="252">
        <v>18069.98876135375</v>
      </c>
      <c r="O51" s="252">
        <v>18612.088434720601</v>
      </c>
      <c r="P51" s="252">
        <v>19170.451102919997</v>
      </c>
      <c r="Q51" s="252">
        <v>19745.564636007603</v>
      </c>
      <c r="R51" s="252">
        <v>20337.931556561649</v>
      </c>
      <c r="S51" s="252">
        <v>20948.06950283745</v>
      </c>
      <c r="T51" s="252">
        <v>21576.511607711902</v>
      </c>
      <c r="U51" s="252">
        <v>22223.806961837952</v>
      </c>
      <c r="V51" s="252">
        <v>22890.521161008954</v>
      </c>
      <c r="W51" s="252">
        <v>23523.284324435401</v>
      </c>
      <c r="X51" s="252">
        <v>24228.982847027004</v>
      </c>
      <c r="Y51" s="252">
        <v>24955.8523177348</v>
      </c>
      <c r="Z51" s="252">
        <v>25704.527906590796</v>
      </c>
      <c r="AA51" s="252">
        <v>26475.663729505606</v>
      </c>
      <c r="AB51" s="252">
        <v>27269.933646431804</v>
      </c>
      <c r="AC51" s="252">
        <v>28088.0316394414</v>
      </c>
      <c r="AD51" s="252">
        <v>28930.672568880604</v>
      </c>
      <c r="AE51" s="252">
        <v>29798.592761490203</v>
      </c>
      <c r="AF51" s="252">
        <v>30692.550556517406</v>
      </c>
      <c r="AG51" s="252">
        <v>31613.327061870601</v>
      </c>
      <c r="AH51" s="252">
        <v>32561.726868265603</v>
      </c>
      <c r="AI51" s="252">
        <v>33538.578679354599</v>
      </c>
      <c r="AJ51" s="252">
        <v>34544.7360258724</v>
      </c>
      <c r="AK51" s="252">
        <v>35581.078105808403</v>
      </c>
      <c r="AL51" s="252">
        <v>36648.510456544209</v>
      </c>
      <c r="AM51" s="252">
        <v>37747.965753017008</v>
      </c>
      <c r="AN51" s="252">
        <v>38880.404731908799</v>
      </c>
      <c r="AO51" s="252">
        <v>40046.816863783999</v>
      </c>
      <c r="AP51" s="252">
        <v>41248.2213612958</v>
      </c>
      <c r="AQ51" s="252">
        <v>42485.668019358207</v>
      </c>
      <c r="AR51" s="252">
        <v>43760.238055317997</v>
      </c>
      <c r="AS51" s="252">
        <v>45073.0452011784</v>
      </c>
      <c r="AT51" s="252">
        <v>46425.236543771003</v>
      </c>
      <c r="AU51" s="252">
        <v>47817.993658988002</v>
      </c>
      <c r="AV51" s="252">
        <v>49252.533451954201</v>
      </c>
      <c r="AW51" s="252">
        <v>50730.109459293599</v>
      </c>
      <c r="AX51" s="252">
        <v>52252.012731310002</v>
      </c>
      <c r="AY51" s="252">
        <v>53819.573134253602</v>
      </c>
      <c r="AZ51" s="252">
        <v>55434.160316518792</v>
      </c>
    </row>
    <row r="52" spans="1:52" x14ac:dyDescent="0.25">
      <c r="A52" s="253" t="s">
        <v>458</v>
      </c>
      <c r="B52" s="254"/>
      <c r="C52" s="254">
        <v>0</v>
      </c>
      <c r="D52" s="254">
        <v>0</v>
      </c>
      <c r="E52" s="254">
        <v>0</v>
      </c>
      <c r="F52" s="254">
        <v>0</v>
      </c>
      <c r="G52" s="254">
        <v>0</v>
      </c>
      <c r="H52" s="254">
        <v>0</v>
      </c>
      <c r="I52" s="254">
        <v>0</v>
      </c>
      <c r="J52" s="254">
        <v>0</v>
      </c>
      <c r="K52" s="254">
        <v>0</v>
      </c>
      <c r="L52" s="254">
        <v>0</v>
      </c>
      <c r="M52" s="254">
        <v>0</v>
      </c>
      <c r="N52" s="254">
        <v>0</v>
      </c>
      <c r="O52" s="254">
        <v>0</v>
      </c>
      <c r="P52" s="254">
        <v>0</v>
      </c>
      <c r="Q52" s="254">
        <v>0</v>
      </c>
      <c r="R52" s="254">
        <v>0</v>
      </c>
      <c r="S52" s="254">
        <v>0</v>
      </c>
      <c r="T52" s="254">
        <v>0</v>
      </c>
      <c r="U52" s="254">
        <v>0</v>
      </c>
      <c r="V52" s="254">
        <v>0</v>
      </c>
      <c r="W52" s="254">
        <v>0</v>
      </c>
      <c r="X52" s="254">
        <v>0</v>
      </c>
      <c r="Y52" s="254">
        <v>0</v>
      </c>
      <c r="Z52" s="254">
        <v>0</v>
      </c>
      <c r="AA52" s="254">
        <v>0</v>
      </c>
      <c r="AB52" s="254">
        <v>0</v>
      </c>
      <c r="AC52" s="254">
        <v>0</v>
      </c>
      <c r="AD52" s="254">
        <v>0</v>
      </c>
      <c r="AE52" s="254">
        <v>0</v>
      </c>
      <c r="AF52" s="254">
        <v>0</v>
      </c>
      <c r="AG52" s="254">
        <v>0</v>
      </c>
      <c r="AH52" s="254">
        <v>0</v>
      </c>
      <c r="AI52" s="254">
        <v>0</v>
      </c>
      <c r="AJ52" s="254">
        <v>0</v>
      </c>
      <c r="AK52" s="254">
        <v>0</v>
      </c>
      <c r="AL52" s="254">
        <v>0</v>
      </c>
      <c r="AM52" s="254">
        <v>0</v>
      </c>
      <c r="AN52" s="254">
        <v>0</v>
      </c>
      <c r="AO52" s="254">
        <v>0</v>
      </c>
      <c r="AP52" s="254">
        <v>0</v>
      </c>
      <c r="AQ52" s="254">
        <v>0</v>
      </c>
      <c r="AR52" s="254">
        <v>0</v>
      </c>
      <c r="AS52" s="254">
        <v>0</v>
      </c>
      <c r="AT52" s="254">
        <v>0</v>
      </c>
      <c r="AU52" s="254">
        <v>0</v>
      </c>
      <c r="AV52" s="254">
        <v>0</v>
      </c>
      <c r="AW52" s="254">
        <v>0</v>
      </c>
      <c r="AX52" s="254">
        <v>0</v>
      </c>
      <c r="AY52" s="254">
        <v>0</v>
      </c>
      <c r="AZ52" s="254">
        <v>0</v>
      </c>
    </row>
    <row r="53" spans="1:52" x14ac:dyDescent="0.25">
      <c r="A53" s="253" t="s">
        <v>459</v>
      </c>
      <c r="B53" s="255">
        <v>0</v>
      </c>
      <c r="C53" s="255">
        <v>0</v>
      </c>
      <c r="D53" s="255">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5">
        <v>0</v>
      </c>
      <c r="AC53" s="255">
        <v>0</v>
      </c>
      <c r="AD53" s="255">
        <v>0</v>
      </c>
      <c r="AE53" s="255">
        <v>0</v>
      </c>
      <c r="AF53" s="255">
        <v>0</v>
      </c>
      <c r="AG53" s="255">
        <v>0</v>
      </c>
      <c r="AH53" s="255">
        <v>0</v>
      </c>
      <c r="AI53" s="255">
        <v>0</v>
      </c>
      <c r="AJ53" s="255">
        <v>0</v>
      </c>
      <c r="AK53" s="255">
        <v>0</v>
      </c>
      <c r="AL53" s="255">
        <v>0</v>
      </c>
      <c r="AM53" s="255">
        <v>0</v>
      </c>
      <c r="AN53" s="255">
        <v>0</v>
      </c>
      <c r="AO53" s="255">
        <v>0</v>
      </c>
      <c r="AP53" s="255">
        <v>0</v>
      </c>
      <c r="AQ53" s="255">
        <v>0</v>
      </c>
      <c r="AR53" s="255">
        <v>0</v>
      </c>
      <c r="AS53" s="255">
        <v>0</v>
      </c>
      <c r="AT53" s="255">
        <v>0</v>
      </c>
      <c r="AU53" s="255">
        <v>0</v>
      </c>
      <c r="AV53" s="255">
        <v>0</v>
      </c>
      <c r="AW53" s="255">
        <v>0</v>
      </c>
      <c r="AX53" s="255">
        <v>0</v>
      </c>
      <c r="AY53" s="255">
        <v>0</v>
      </c>
      <c r="AZ53" s="255">
        <v>0</v>
      </c>
    </row>
    <row r="54" spans="1:52" ht="15.75" hidden="1" customHeight="1" x14ac:dyDescent="0.25">
      <c r="A54" s="253" t="s">
        <v>469</v>
      </c>
      <c r="B54" s="253"/>
      <c r="C54" s="253"/>
      <c r="D54" s="253"/>
      <c r="E54" s="253"/>
      <c r="F54" s="253"/>
      <c r="G54" s="253"/>
      <c r="H54" s="253"/>
      <c r="I54" s="253"/>
      <c r="J54" s="253"/>
      <c r="K54" s="253"/>
      <c r="L54" s="253"/>
      <c r="M54" s="253"/>
      <c r="N54" s="253"/>
      <c r="O54" s="253"/>
      <c r="P54" s="253"/>
      <c r="Q54" s="253"/>
      <c r="R54" s="253"/>
      <c r="S54" s="253"/>
      <c r="T54" s="253"/>
      <c r="U54" s="253"/>
      <c r="V54" s="253"/>
      <c r="W54" s="253"/>
      <c r="X54" s="253"/>
      <c r="Y54" s="253"/>
      <c r="Z54" s="253"/>
      <c r="AA54" s="253"/>
      <c r="AB54" s="253"/>
      <c r="AC54" s="253"/>
      <c r="AD54" s="253"/>
      <c r="AE54" s="253"/>
      <c r="AF54" s="253"/>
      <c r="AG54" s="253"/>
      <c r="AH54" s="253"/>
      <c r="AI54" s="253"/>
      <c r="AJ54" s="253"/>
      <c r="AK54" s="253"/>
      <c r="AL54" s="253"/>
      <c r="AM54" s="253"/>
      <c r="AN54" s="253"/>
      <c r="AO54" s="253"/>
      <c r="AP54" s="253"/>
      <c r="AQ54" s="253"/>
      <c r="AR54" s="253"/>
      <c r="AS54" s="253"/>
      <c r="AT54" s="253"/>
      <c r="AU54" s="253"/>
      <c r="AV54" s="253"/>
      <c r="AW54" s="253"/>
      <c r="AX54" s="253"/>
      <c r="AY54" s="253"/>
      <c r="AZ54" s="253"/>
    </row>
    <row r="55" spans="1:52" ht="15.75" hidden="1" customHeight="1"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c r="W55" s="218"/>
      <c r="X55" s="218"/>
      <c r="Y55" s="218"/>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row>
    <row r="56" spans="1:52" ht="15.75" hidden="1" customHeight="1"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c r="W56" s="218"/>
      <c r="X56" s="218"/>
      <c r="Y56" s="218"/>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row>
    <row r="57" spans="1:52" ht="15.75" hidden="1" customHeight="1"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row>
    <row r="58" spans="1:52" ht="15.75" hidden="1" customHeight="1"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c r="W58" s="218"/>
      <c r="X58" s="218"/>
      <c r="Y58" s="218"/>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row>
    <row r="59" spans="1:52" ht="15.75" hidden="1" customHeight="1"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c r="W59" s="218"/>
      <c r="X59" s="218"/>
      <c r="Y59" s="218"/>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row>
    <row r="60" spans="1:52" ht="15.75" hidden="1" customHeight="1"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c r="AG60" s="218"/>
      <c r="AH60" s="218"/>
      <c r="AI60" s="218"/>
      <c r="AJ60" s="218"/>
      <c r="AK60" s="218"/>
      <c r="AL60" s="218"/>
      <c r="AM60" s="218"/>
      <c r="AN60" s="218"/>
      <c r="AO60" s="218"/>
      <c r="AP60" s="218"/>
      <c r="AQ60" s="218"/>
      <c r="AR60" s="218"/>
      <c r="AS60" s="218"/>
      <c r="AT60" s="218"/>
      <c r="AU60" s="218"/>
      <c r="AV60" s="218"/>
      <c r="AW60" s="218"/>
      <c r="AX60" s="218"/>
      <c r="AY60" s="218"/>
      <c r="AZ60" s="218"/>
    </row>
    <row r="61" spans="1:5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c r="AD61" s="218"/>
      <c r="AE61" s="218"/>
      <c r="AF61" s="218"/>
      <c r="AG61" s="218"/>
      <c r="AH61" s="218"/>
      <c r="AI61" s="218"/>
      <c r="AJ61" s="218"/>
      <c r="AK61" s="218"/>
      <c r="AL61" s="218"/>
      <c r="AM61" s="218"/>
      <c r="AN61" s="218"/>
      <c r="AO61" s="218"/>
      <c r="AP61" s="218"/>
      <c r="AQ61" s="218"/>
      <c r="AR61" s="218"/>
      <c r="AS61" s="218"/>
      <c r="AT61" s="218"/>
      <c r="AU61" s="218"/>
      <c r="AV61" s="218"/>
      <c r="AW61" s="218"/>
      <c r="AX61" s="218"/>
      <c r="AY61" s="218"/>
      <c r="AZ61" s="218"/>
    </row>
    <row r="62" spans="1:52" ht="16.5" thickBot="1" x14ac:dyDescent="0.3">
      <c r="A62" s="256"/>
      <c r="B62" s="257"/>
      <c r="C62" s="257"/>
      <c r="D62" s="257"/>
      <c r="E62" s="257"/>
      <c r="F62" s="257"/>
      <c r="G62" s="257"/>
      <c r="H62" s="257"/>
      <c r="I62" s="257"/>
      <c r="J62" s="257"/>
      <c r="K62" s="257"/>
      <c r="L62" s="258"/>
      <c r="M62" s="258"/>
      <c r="N62" s="258"/>
      <c r="O62" s="258"/>
      <c r="P62" s="258"/>
      <c r="Q62" s="258"/>
      <c r="R62" s="258"/>
      <c r="S62" s="258"/>
      <c r="T62" s="258"/>
      <c r="U62" s="258"/>
      <c r="V62" s="258"/>
      <c r="W62" s="218"/>
      <c r="X62" s="218"/>
      <c r="Y62" s="218"/>
      <c r="Z62" s="218"/>
      <c r="AA62" s="218"/>
      <c r="AB62" s="218"/>
      <c r="AC62" s="218"/>
      <c r="AD62" s="218"/>
      <c r="AE62" s="218"/>
      <c r="AF62" s="218"/>
      <c r="AG62" s="218"/>
      <c r="AH62" s="218"/>
      <c r="AI62" s="218"/>
      <c r="AJ62" s="218"/>
      <c r="AK62" s="218"/>
      <c r="AL62" s="218"/>
      <c r="AM62" s="218"/>
      <c r="AN62" s="218"/>
      <c r="AO62" s="218"/>
      <c r="AP62" s="218"/>
      <c r="AQ62" s="218"/>
      <c r="AR62" s="218"/>
      <c r="AS62" s="218"/>
      <c r="AT62" s="218"/>
      <c r="AU62" s="218"/>
      <c r="AV62" s="218"/>
      <c r="AW62" s="218"/>
      <c r="AX62" s="218"/>
      <c r="AY62" s="218"/>
      <c r="AZ62" s="218"/>
    </row>
    <row r="63" spans="1:52" s="212" customFormat="1" x14ac:dyDescent="0.25">
      <c r="A63" s="259" t="s">
        <v>460</v>
      </c>
      <c r="B63" s="245">
        <v>2023</v>
      </c>
      <c r="C63" s="245">
        <v>2024</v>
      </c>
      <c r="D63" s="245">
        <v>2025</v>
      </c>
      <c r="E63" s="245">
        <v>2026</v>
      </c>
      <c r="F63" s="245">
        <v>2027</v>
      </c>
      <c r="G63" s="245">
        <v>2028</v>
      </c>
      <c r="H63" s="245">
        <v>2029</v>
      </c>
      <c r="I63" s="245">
        <v>2030</v>
      </c>
      <c r="J63" s="245">
        <v>2031</v>
      </c>
      <c r="K63" s="245">
        <v>2032</v>
      </c>
      <c r="L63" s="245">
        <v>2033</v>
      </c>
      <c r="M63" s="245">
        <v>2034</v>
      </c>
      <c r="N63" s="245">
        <v>2035</v>
      </c>
      <c r="O63" s="245">
        <v>2036</v>
      </c>
      <c r="P63" s="245">
        <v>2037</v>
      </c>
      <c r="Q63" s="245">
        <v>2038</v>
      </c>
      <c r="R63" s="245">
        <v>2039</v>
      </c>
      <c r="S63" s="245">
        <v>2040</v>
      </c>
      <c r="T63" s="245">
        <v>2041</v>
      </c>
      <c r="U63" s="245">
        <v>2042</v>
      </c>
      <c r="V63" s="245">
        <v>2043</v>
      </c>
      <c r="W63" s="245">
        <v>2044</v>
      </c>
      <c r="X63" s="245">
        <v>2045</v>
      </c>
      <c r="Y63" s="245">
        <v>2046</v>
      </c>
      <c r="Z63" s="245">
        <v>2047</v>
      </c>
      <c r="AA63" s="245">
        <v>2048</v>
      </c>
      <c r="AB63" s="245">
        <v>2049</v>
      </c>
      <c r="AC63" s="245">
        <v>2050</v>
      </c>
      <c r="AD63" s="245">
        <v>2051</v>
      </c>
      <c r="AE63" s="245">
        <v>2052</v>
      </c>
      <c r="AF63" s="245">
        <v>2053</v>
      </c>
      <c r="AG63" s="245">
        <v>2054</v>
      </c>
      <c r="AH63" s="245">
        <v>2055</v>
      </c>
      <c r="AI63" s="245">
        <v>2056</v>
      </c>
      <c r="AJ63" s="245">
        <v>2057</v>
      </c>
      <c r="AK63" s="245">
        <v>2058</v>
      </c>
      <c r="AL63" s="245">
        <v>2059</v>
      </c>
      <c r="AM63" s="245">
        <v>2060</v>
      </c>
      <c r="AN63" s="245">
        <v>2061</v>
      </c>
      <c r="AO63" s="245">
        <v>2062</v>
      </c>
      <c r="AP63" s="245">
        <v>2063</v>
      </c>
      <c r="AQ63" s="245">
        <v>2064</v>
      </c>
      <c r="AR63" s="245">
        <v>2065</v>
      </c>
      <c r="AS63" s="245">
        <v>2066</v>
      </c>
      <c r="AT63" s="245">
        <v>2067</v>
      </c>
      <c r="AU63" s="245">
        <v>2068</v>
      </c>
      <c r="AV63" s="245">
        <v>2069</v>
      </c>
      <c r="AW63" s="245">
        <v>2070</v>
      </c>
      <c r="AX63" s="245">
        <v>2071</v>
      </c>
      <c r="AY63" s="245">
        <v>2072</v>
      </c>
      <c r="AZ63" s="245">
        <v>2073</v>
      </c>
    </row>
    <row r="64" spans="1:52" s="208" customFormat="1" ht="14.25" x14ac:dyDescent="0.25">
      <c r="A64" s="260" t="s">
        <v>257</v>
      </c>
      <c r="B64" s="261">
        <v>2557460.35</v>
      </c>
      <c r="C64" s="261">
        <v>13084015.895461779</v>
      </c>
      <c r="D64" s="261">
        <v>13476540.311791429</v>
      </c>
      <c r="E64" s="261">
        <v>13880833.113050645</v>
      </c>
      <c r="F64" s="261">
        <v>14297258.111093702</v>
      </c>
      <c r="G64" s="261">
        <v>14726175.834591901</v>
      </c>
      <c r="H64" s="261">
        <v>15167961.114271801</v>
      </c>
      <c r="I64" s="261">
        <v>15622999.965424499</v>
      </c>
      <c r="J64" s="261">
        <v>16091689.966497298</v>
      </c>
      <c r="K64" s="261">
        <v>16574440.681106698</v>
      </c>
      <c r="L64" s="261">
        <v>17071673.911246203</v>
      </c>
      <c r="M64" s="261">
        <v>17543678.402131952</v>
      </c>
      <c r="N64" s="261">
        <v>18069988.76135375</v>
      </c>
      <c r="O64" s="261">
        <v>18612088.434720602</v>
      </c>
      <c r="P64" s="261">
        <v>19170451.102919996</v>
      </c>
      <c r="Q64" s="261">
        <v>19745564.636007603</v>
      </c>
      <c r="R64" s="261">
        <v>20337931.556561649</v>
      </c>
      <c r="S64" s="261">
        <v>20948069.502837449</v>
      </c>
      <c r="T64" s="261">
        <v>21576511.607711904</v>
      </c>
      <c r="U64" s="261">
        <v>22223806.961837951</v>
      </c>
      <c r="V64" s="261">
        <v>22890521.161008954</v>
      </c>
      <c r="W64" s="261">
        <v>23523284.324435402</v>
      </c>
      <c r="X64" s="261">
        <v>24228982.847027004</v>
      </c>
      <c r="Y64" s="261">
        <v>24955852.3177348</v>
      </c>
      <c r="Z64" s="261">
        <v>25704527.906590797</v>
      </c>
      <c r="AA64" s="261">
        <v>26475663.729505606</v>
      </c>
      <c r="AB64" s="261">
        <v>27269933.646431804</v>
      </c>
      <c r="AC64" s="261">
        <v>28088031.639441401</v>
      </c>
      <c r="AD64" s="261">
        <v>28930672.568880603</v>
      </c>
      <c r="AE64" s="261">
        <v>29798592.761490203</v>
      </c>
      <c r="AF64" s="261">
        <v>30692550.556517407</v>
      </c>
      <c r="AG64" s="261">
        <v>31613327.061870601</v>
      </c>
      <c r="AH64" s="261">
        <v>32561726.868265603</v>
      </c>
      <c r="AI64" s="261">
        <v>33538578.679354601</v>
      </c>
      <c r="AJ64" s="261">
        <v>34544736.025872402</v>
      </c>
      <c r="AK64" s="261">
        <v>35581078.1058084</v>
      </c>
      <c r="AL64" s="261">
        <v>36648510.456544206</v>
      </c>
      <c r="AM64" s="261">
        <v>37747965.753017008</v>
      </c>
      <c r="AN64" s="261">
        <v>38880404.731908798</v>
      </c>
      <c r="AO64" s="261">
        <v>40046816.863784</v>
      </c>
      <c r="AP64" s="261">
        <v>41248221.361295797</v>
      </c>
      <c r="AQ64" s="261">
        <v>42485668.01935821</v>
      </c>
      <c r="AR64" s="261">
        <v>43760238.055317998</v>
      </c>
      <c r="AS64" s="261">
        <v>45073045.201178402</v>
      </c>
      <c r="AT64" s="261">
        <v>46425236.543771006</v>
      </c>
      <c r="AU64" s="261">
        <v>47817993.658987999</v>
      </c>
      <c r="AV64" s="261">
        <v>49252533.451954201</v>
      </c>
      <c r="AW64" s="261">
        <v>50730109.459293596</v>
      </c>
      <c r="AX64" s="261">
        <v>52252012.731310003</v>
      </c>
      <c r="AY64" s="261">
        <v>53819573.134253599</v>
      </c>
      <c r="AZ64" s="261">
        <v>55434160.316518791</v>
      </c>
    </row>
    <row r="65" spans="1:52" x14ac:dyDescent="0.25">
      <c r="A65" s="262" t="s">
        <v>256</v>
      </c>
      <c r="B65" s="263">
        <v>0</v>
      </c>
      <c r="C65" s="263">
        <v>-101571.68339999999</v>
      </c>
      <c r="D65" s="263">
        <v>-100545.7068</v>
      </c>
      <c r="E65" s="263">
        <v>-99519.730199999991</v>
      </c>
      <c r="F65" s="263">
        <v>-98493.753599999996</v>
      </c>
      <c r="G65" s="263">
        <v>-97467.776999999987</v>
      </c>
      <c r="H65" s="263">
        <v>-96441.800399999993</v>
      </c>
      <c r="I65" s="263">
        <v>-95415.823799999998</v>
      </c>
      <c r="J65" s="263">
        <v>-94389.847199999989</v>
      </c>
      <c r="K65" s="263">
        <v>-93363.870599999995</v>
      </c>
      <c r="L65" s="263">
        <v>-92337.894</v>
      </c>
      <c r="M65" s="263">
        <v>-91311.917400000006</v>
      </c>
      <c r="N65" s="263">
        <v>-90285.940799999997</v>
      </c>
      <c r="O65" s="263">
        <v>-89259.964200000002</v>
      </c>
      <c r="P65" s="263">
        <v>-88233.987599999993</v>
      </c>
      <c r="Q65" s="263">
        <v>-87208.010999999999</v>
      </c>
      <c r="R65" s="263">
        <v>-86182.03439999999</v>
      </c>
      <c r="S65" s="263">
        <v>-85156.057799999995</v>
      </c>
      <c r="T65" s="263">
        <v>-84130.081199999986</v>
      </c>
      <c r="U65" s="263">
        <v>-83104.104599999991</v>
      </c>
      <c r="V65" s="263">
        <v>-82078.127999999982</v>
      </c>
      <c r="W65" s="263">
        <v>-81052.151399999988</v>
      </c>
      <c r="X65" s="263">
        <v>-80026.174799999979</v>
      </c>
      <c r="Y65" s="263">
        <v>-79000.198199999984</v>
      </c>
      <c r="Z65" s="263">
        <v>-77974.22159999999</v>
      </c>
      <c r="AA65" s="263">
        <v>-76948.244999999981</v>
      </c>
      <c r="AB65" s="263">
        <v>-75922.268399999986</v>
      </c>
      <c r="AC65" s="263">
        <v>-74896.291799999977</v>
      </c>
      <c r="AD65" s="263">
        <v>-73870.315199999983</v>
      </c>
      <c r="AE65" s="263">
        <v>-72844.338599999988</v>
      </c>
      <c r="AF65" s="263">
        <v>-71818.361999999979</v>
      </c>
      <c r="AG65" s="263">
        <v>-70792.385399999985</v>
      </c>
      <c r="AH65" s="263">
        <v>-69766.40879999999</v>
      </c>
      <c r="AI65" s="263">
        <v>-68740.432199999981</v>
      </c>
      <c r="AJ65" s="263">
        <v>-67714.455599999972</v>
      </c>
      <c r="AK65" s="263">
        <v>-66688.478999999978</v>
      </c>
      <c r="AL65" s="263">
        <v>-65662.502399999983</v>
      </c>
      <c r="AM65" s="263">
        <v>-64636.525799999974</v>
      </c>
      <c r="AN65" s="263">
        <v>-63610.549199999965</v>
      </c>
      <c r="AO65" s="263">
        <v>-62584.57259999997</v>
      </c>
      <c r="AP65" s="263">
        <v>-61558.595999999976</v>
      </c>
      <c r="AQ65" s="263">
        <v>-60532.619399999967</v>
      </c>
      <c r="AR65" s="263">
        <v>-59506.642799999965</v>
      </c>
      <c r="AS65" s="263">
        <v>-58480.666199999971</v>
      </c>
      <c r="AT65" s="263">
        <v>-57454.689599999969</v>
      </c>
      <c r="AU65" s="263">
        <v>-56428.712999999967</v>
      </c>
      <c r="AV65" s="263">
        <v>-55402.736399999972</v>
      </c>
      <c r="AW65" s="263">
        <v>-54376.759799999971</v>
      </c>
      <c r="AX65" s="263">
        <v>-53350.783199999976</v>
      </c>
      <c r="AY65" s="263">
        <v>-52324.806599999982</v>
      </c>
      <c r="AZ65" s="263">
        <v>-51298.829999999987</v>
      </c>
    </row>
    <row r="66" spans="1:52" x14ac:dyDescent="0.25">
      <c r="A66" s="264" t="s">
        <v>435</v>
      </c>
      <c r="B66" s="263">
        <v>0</v>
      </c>
      <c r="C66" s="263">
        <v>0</v>
      </c>
      <c r="D66" s="263">
        <v>0</v>
      </c>
      <c r="E66" s="263">
        <v>0</v>
      </c>
      <c r="F66" s="263">
        <v>0</v>
      </c>
      <c r="G66" s="263">
        <v>0</v>
      </c>
      <c r="H66" s="263">
        <v>0</v>
      </c>
      <c r="I66" s="263">
        <v>0</v>
      </c>
      <c r="J66" s="263">
        <v>0</v>
      </c>
      <c r="K66" s="263">
        <v>0</v>
      </c>
      <c r="L66" s="263">
        <v>0</v>
      </c>
      <c r="M66" s="263">
        <v>0</v>
      </c>
      <c r="N66" s="263">
        <v>0</v>
      </c>
      <c r="O66" s="263">
        <v>0</v>
      </c>
      <c r="P66" s="263">
        <v>0</v>
      </c>
      <c r="Q66" s="263">
        <v>0</v>
      </c>
      <c r="R66" s="263">
        <v>0</v>
      </c>
      <c r="S66" s="263">
        <v>0</v>
      </c>
      <c r="T66" s="263">
        <v>0</v>
      </c>
      <c r="U66" s="263">
        <v>0</v>
      </c>
      <c r="V66" s="263">
        <v>0</v>
      </c>
      <c r="W66" s="263">
        <v>0</v>
      </c>
      <c r="X66" s="263">
        <v>0</v>
      </c>
      <c r="Y66" s="263">
        <v>0</v>
      </c>
      <c r="Z66" s="263">
        <v>0</v>
      </c>
      <c r="AA66" s="263">
        <v>0</v>
      </c>
      <c r="AB66" s="263">
        <v>0</v>
      </c>
      <c r="AC66" s="263">
        <v>0</v>
      </c>
      <c r="AD66" s="263">
        <v>0</v>
      </c>
      <c r="AE66" s="263">
        <v>0</v>
      </c>
      <c r="AF66" s="263">
        <v>0</v>
      </c>
      <c r="AG66" s="263">
        <v>0</v>
      </c>
      <c r="AH66" s="263">
        <v>0</v>
      </c>
      <c r="AI66" s="263">
        <v>0</v>
      </c>
      <c r="AJ66" s="263">
        <v>0</v>
      </c>
      <c r="AK66" s="263">
        <v>0</v>
      </c>
      <c r="AL66" s="263">
        <v>0</v>
      </c>
      <c r="AM66" s="263">
        <v>0</v>
      </c>
      <c r="AN66" s="263">
        <v>0</v>
      </c>
      <c r="AO66" s="263">
        <v>0</v>
      </c>
      <c r="AP66" s="263">
        <v>0</v>
      </c>
      <c r="AQ66" s="263">
        <v>0</v>
      </c>
      <c r="AR66" s="263">
        <v>0</v>
      </c>
      <c r="AS66" s="263">
        <v>0</v>
      </c>
      <c r="AT66" s="263">
        <v>0</v>
      </c>
      <c r="AU66" s="263">
        <v>0</v>
      </c>
      <c r="AV66" s="263">
        <v>0</v>
      </c>
      <c r="AW66" s="263">
        <v>0</v>
      </c>
      <c r="AX66" s="263">
        <v>0</v>
      </c>
      <c r="AY66" s="263">
        <v>0</v>
      </c>
      <c r="AZ66" s="263">
        <v>0</v>
      </c>
    </row>
    <row r="67" spans="1:52" x14ac:dyDescent="0.25">
      <c r="A67" s="264" t="str">
        <f>A32</f>
        <v>Прочие расходы при эксплуатации объекта, руб. без НДС</v>
      </c>
      <c r="B67" s="263">
        <v>0</v>
      </c>
      <c r="C67" s="263">
        <v>0</v>
      </c>
      <c r="D67" s="263">
        <v>0</v>
      </c>
      <c r="E67" s="263">
        <v>0</v>
      </c>
      <c r="F67" s="263">
        <v>0</v>
      </c>
      <c r="G67" s="263">
        <v>0</v>
      </c>
      <c r="H67" s="263">
        <v>0</v>
      </c>
      <c r="I67" s="263">
        <v>0</v>
      </c>
      <c r="J67" s="263">
        <v>0</v>
      </c>
      <c r="K67" s="263">
        <v>0</v>
      </c>
      <c r="L67" s="263">
        <v>0</v>
      </c>
      <c r="M67" s="263">
        <v>0</v>
      </c>
      <c r="N67" s="263">
        <v>0</v>
      </c>
      <c r="O67" s="263">
        <v>0</v>
      </c>
      <c r="P67" s="263">
        <v>0</v>
      </c>
      <c r="Q67" s="263">
        <v>0</v>
      </c>
      <c r="R67" s="263">
        <v>0</v>
      </c>
      <c r="S67" s="263">
        <v>0</v>
      </c>
      <c r="T67" s="263">
        <v>0</v>
      </c>
      <c r="U67" s="263">
        <v>0</v>
      </c>
      <c r="V67" s="263">
        <v>0</v>
      </c>
      <c r="W67" s="263">
        <v>0</v>
      </c>
      <c r="X67" s="263">
        <v>0</v>
      </c>
      <c r="Y67" s="263">
        <v>0</v>
      </c>
      <c r="Z67" s="263">
        <v>0</v>
      </c>
      <c r="AA67" s="263">
        <v>0</v>
      </c>
      <c r="AB67" s="263">
        <v>0</v>
      </c>
      <c r="AC67" s="263">
        <v>0</v>
      </c>
      <c r="AD67" s="263">
        <v>0</v>
      </c>
      <c r="AE67" s="263">
        <v>0</v>
      </c>
      <c r="AF67" s="263">
        <v>0</v>
      </c>
      <c r="AG67" s="263">
        <v>0</v>
      </c>
      <c r="AH67" s="263">
        <v>0</v>
      </c>
      <c r="AI67" s="263">
        <v>0</v>
      </c>
      <c r="AJ67" s="263">
        <v>0</v>
      </c>
      <c r="AK67" s="263">
        <v>0</v>
      </c>
      <c r="AL67" s="263">
        <v>0</v>
      </c>
      <c r="AM67" s="263">
        <v>0</v>
      </c>
      <c r="AN67" s="263">
        <v>0</v>
      </c>
      <c r="AO67" s="263">
        <v>0</v>
      </c>
      <c r="AP67" s="263">
        <v>0</v>
      </c>
      <c r="AQ67" s="263">
        <v>0</v>
      </c>
      <c r="AR67" s="263">
        <v>0</v>
      </c>
      <c r="AS67" s="263">
        <v>0</v>
      </c>
      <c r="AT67" s="263">
        <v>0</v>
      </c>
      <c r="AU67" s="263">
        <v>0</v>
      </c>
      <c r="AV67" s="263">
        <v>0</v>
      </c>
      <c r="AW67" s="263">
        <v>0</v>
      </c>
      <c r="AX67" s="263">
        <v>0</v>
      </c>
      <c r="AY67" s="263">
        <v>0</v>
      </c>
      <c r="AZ67" s="263">
        <v>0</v>
      </c>
    </row>
    <row r="68" spans="1:52" x14ac:dyDescent="0.25">
      <c r="A68" s="264" t="s">
        <v>454</v>
      </c>
      <c r="B68" s="263"/>
      <c r="C68" s="263"/>
      <c r="D68" s="263"/>
      <c r="E68" s="263"/>
      <c r="F68" s="263"/>
      <c r="G68" s="263"/>
      <c r="H68" s="263"/>
      <c r="I68" s="263"/>
      <c r="J68" s="263"/>
      <c r="K68" s="263"/>
      <c r="L68" s="263"/>
      <c r="M68" s="263"/>
      <c r="N68" s="263"/>
      <c r="O68" s="263"/>
      <c r="P68" s="263"/>
      <c r="Q68" s="263"/>
      <c r="R68" s="263"/>
      <c r="S68" s="263"/>
      <c r="T68" s="263"/>
      <c r="U68" s="263"/>
      <c r="V68" s="263"/>
      <c r="W68" s="263"/>
      <c r="X68" s="263"/>
      <c r="Y68" s="263"/>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3"/>
      <c r="AY68" s="263"/>
      <c r="AZ68" s="263"/>
    </row>
    <row r="69" spans="1:52" x14ac:dyDescent="0.25">
      <c r="A69" s="264" t="s">
        <v>454</v>
      </c>
      <c r="B69" s="263">
        <v>0</v>
      </c>
      <c r="C69" s="263">
        <v>0</v>
      </c>
      <c r="D69" s="263">
        <v>0</v>
      </c>
      <c r="E69" s="263">
        <v>0</v>
      </c>
      <c r="F69" s="263">
        <v>0</v>
      </c>
      <c r="G69" s="263">
        <v>0</v>
      </c>
      <c r="H69" s="263">
        <v>0</v>
      </c>
      <c r="I69" s="263">
        <v>0</v>
      </c>
      <c r="J69" s="263">
        <v>0</v>
      </c>
      <c r="K69" s="263">
        <v>0</v>
      </c>
      <c r="L69" s="263">
        <v>0</v>
      </c>
      <c r="M69" s="263">
        <v>0</v>
      </c>
      <c r="N69" s="263">
        <v>0</v>
      </c>
      <c r="O69" s="263">
        <v>0</v>
      </c>
      <c r="P69" s="263">
        <v>0</v>
      </c>
      <c r="Q69" s="263">
        <v>0</v>
      </c>
      <c r="R69" s="263">
        <v>0</v>
      </c>
      <c r="S69" s="263">
        <v>0</v>
      </c>
      <c r="T69" s="263">
        <v>0</v>
      </c>
      <c r="U69" s="263">
        <v>0</v>
      </c>
      <c r="V69" s="263">
        <v>0</v>
      </c>
      <c r="W69" s="263">
        <v>0</v>
      </c>
      <c r="X69" s="263">
        <v>0</v>
      </c>
      <c r="Y69" s="263">
        <v>0</v>
      </c>
      <c r="Z69" s="263">
        <v>0</v>
      </c>
      <c r="AA69" s="263">
        <v>0</v>
      </c>
      <c r="AB69" s="263">
        <v>0</v>
      </c>
      <c r="AC69" s="263">
        <v>0</v>
      </c>
      <c r="AD69" s="263">
        <v>0</v>
      </c>
      <c r="AE69" s="263">
        <v>0</v>
      </c>
      <c r="AF69" s="263">
        <v>0</v>
      </c>
      <c r="AG69" s="263">
        <v>0</v>
      </c>
      <c r="AH69" s="263">
        <v>0</v>
      </c>
      <c r="AI69" s="263">
        <v>0</v>
      </c>
      <c r="AJ69" s="263">
        <v>0</v>
      </c>
      <c r="AK69" s="263">
        <v>0</v>
      </c>
      <c r="AL69" s="263">
        <v>0</v>
      </c>
      <c r="AM69" s="263">
        <v>0</v>
      </c>
      <c r="AN69" s="263">
        <v>0</v>
      </c>
      <c r="AO69" s="263">
        <v>0</v>
      </c>
      <c r="AP69" s="263">
        <v>0</v>
      </c>
      <c r="AQ69" s="263">
        <v>0</v>
      </c>
      <c r="AR69" s="263">
        <v>0</v>
      </c>
      <c r="AS69" s="263">
        <v>0</v>
      </c>
      <c r="AT69" s="263">
        <v>0</v>
      </c>
      <c r="AU69" s="263">
        <v>0</v>
      </c>
      <c r="AV69" s="263">
        <v>0</v>
      </c>
      <c r="AW69" s="263">
        <v>0</v>
      </c>
      <c r="AX69" s="263">
        <v>0</v>
      </c>
      <c r="AY69" s="263">
        <v>0</v>
      </c>
      <c r="AZ69" s="263">
        <v>0</v>
      </c>
    </row>
    <row r="70" spans="1:52" x14ac:dyDescent="0.25">
      <c r="A70" s="264" t="s">
        <v>454</v>
      </c>
      <c r="B70" s="263"/>
      <c r="C70" s="263">
        <v>0</v>
      </c>
      <c r="D70" s="263">
        <v>0</v>
      </c>
      <c r="E70" s="263">
        <v>0</v>
      </c>
      <c r="F70" s="263">
        <v>0</v>
      </c>
      <c r="G70" s="263">
        <v>0</v>
      </c>
      <c r="H70" s="263">
        <v>0</v>
      </c>
      <c r="I70" s="263">
        <v>0</v>
      </c>
      <c r="J70" s="263">
        <v>0</v>
      </c>
      <c r="K70" s="263">
        <v>0</v>
      </c>
      <c r="L70" s="263">
        <v>0</v>
      </c>
      <c r="M70" s="263">
        <v>0</v>
      </c>
      <c r="N70" s="263">
        <v>0</v>
      </c>
      <c r="O70" s="263">
        <v>0</v>
      </c>
      <c r="P70" s="263">
        <v>0</v>
      </c>
      <c r="Q70" s="263">
        <v>0</v>
      </c>
      <c r="R70" s="263">
        <v>0</v>
      </c>
      <c r="S70" s="263">
        <v>0</v>
      </c>
      <c r="T70" s="263">
        <v>0</v>
      </c>
      <c r="U70" s="263">
        <v>0</v>
      </c>
      <c r="V70" s="263">
        <v>0</v>
      </c>
      <c r="W70" s="263">
        <v>0</v>
      </c>
      <c r="X70" s="263">
        <v>0</v>
      </c>
      <c r="Y70" s="263">
        <v>0</v>
      </c>
      <c r="Z70" s="263">
        <v>0</v>
      </c>
      <c r="AA70" s="263">
        <v>0</v>
      </c>
      <c r="AB70" s="263">
        <v>0</v>
      </c>
      <c r="AC70" s="263">
        <v>0</v>
      </c>
      <c r="AD70" s="263">
        <v>0</v>
      </c>
      <c r="AE70" s="263">
        <v>0</v>
      </c>
      <c r="AF70" s="263">
        <v>0</v>
      </c>
      <c r="AG70" s="263">
        <v>0</v>
      </c>
      <c r="AH70" s="263">
        <v>0</v>
      </c>
      <c r="AI70" s="263">
        <v>0</v>
      </c>
      <c r="AJ70" s="263">
        <v>0</v>
      </c>
      <c r="AK70" s="263">
        <v>0</v>
      </c>
      <c r="AL70" s="263">
        <v>0</v>
      </c>
      <c r="AM70" s="263">
        <v>0</v>
      </c>
      <c r="AN70" s="263">
        <v>0</v>
      </c>
      <c r="AO70" s="263">
        <v>0</v>
      </c>
      <c r="AP70" s="263">
        <v>0</v>
      </c>
      <c r="AQ70" s="263">
        <v>0</v>
      </c>
      <c r="AR70" s="263">
        <v>0</v>
      </c>
      <c r="AS70" s="263">
        <v>0</v>
      </c>
      <c r="AT70" s="263">
        <v>0</v>
      </c>
      <c r="AU70" s="263">
        <v>0</v>
      </c>
      <c r="AV70" s="263">
        <v>0</v>
      </c>
      <c r="AW70" s="263">
        <v>0</v>
      </c>
      <c r="AX70" s="263">
        <v>0</v>
      </c>
      <c r="AY70" s="263">
        <v>0</v>
      </c>
      <c r="AZ70" s="263">
        <v>0</v>
      </c>
    </row>
    <row r="71" spans="1:52" x14ac:dyDescent="0.25">
      <c r="A71" s="264" t="s">
        <v>255</v>
      </c>
      <c r="B71" s="263"/>
      <c r="C71" s="263">
        <v>-101571.68339999999</v>
      </c>
      <c r="D71" s="263">
        <v>-100545.7068</v>
      </c>
      <c r="E71" s="263">
        <v>-99519.730199999991</v>
      </c>
      <c r="F71" s="263">
        <v>-98493.753599999996</v>
      </c>
      <c r="G71" s="263">
        <v>-97467.776999999987</v>
      </c>
      <c r="H71" s="263">
        <v>-96441.800399999993</v>
      </c>
      <c r="I71" s="263">
        <v>-95415.823799999998</v>
      </c>
      <c r="J71" s="263">
        <v>-94389.847199999989</v>
      </c>
      <c r="K71" s="263">
        <v>-93363.870599999995</v>
      </c>
      <c r="L71" s="263">
        <v>-92337.894</v>
      </c>
      <c r="M71" s="263">
        <v>-91311.917400000006</v>
      </c>
      <c r="N71" s="263">
        <v>-90285.940799999997</v>
      </c>
      <c r="O71" s="263">
        <v>-89259.964200000002</v>
      </c>
      <c r="P71" s="263">
        <v>-88233.987599999993</v>
      </c>
      <c r="Q71" s="263">
        <v>-87208.010999999999</v>
      </c>
      <c r="R71" s="263">
        <v>-86182.03439999999</v>
      </c>
      <c r="S71" s="263">
        <v>-85156.057799999995</v>
      </c>
      <c r="T71" s="263">
        <v>-84130.081199999986</v>
      </c>
      <c r="U71" s="263">
        <v>-83104.104599999991</v>
      </c>
      <c r="V71" s="263">
        <v>-82078.127999999982</v>
      </c>
      <c r="W71" s="263">
        <v>-81052.151399999988</v>
      </c>
      <c r="X71" s="263">
        <v>-80026.174799999979</v>
      </c>
      <c r="Y71" s="263">
        <v>-79000.198199999984</v>
      </c>
      <c r="Z71" s="263">
        <v>-77974.22159999999</v>
      </c>
      <c r="AA71" s="263">
        <v>-76948.244999999981</v>
      </c>
      <c r="AB71" s="263">
        <v>-75922.268399999986</v>
      </c>
      <c r="AC71" s="263">
        <v>-74896.291799999977</v>
      </c>
      <c r="AD71" s="263">
        <v>-73870.315199999983</v>
      </c>
      <c r="AE71" s="263">
        <v>-72844.338599999988</v>
      </c>
      <c r="AF71" s="263">
        <v>-71818.361999999979</v>
      </c>
      <c r="AG71" s="263">
        <v>-70792.385399999985</v>
      </c>
      <c r="AH71" s="263">
        <v>-69766.40879999999</v>
      </c>
      <c r="AI71" s="263">
        <v>-68740.432199999981</v>
      </c>
      <c r="AJ71" s="263">
        <v>-67714.455599999972</v>
      </c>
      <c r="AK71" s="263">
        <v>-66688.478999999978</v>
      </c>
      <c r="AL71" s="263">
        <v>-65662.502399999983</v>
      </c>
      <c r="AM71" s="263">
        <v>-64636.525799999974</v>
      </c>
      <c r="AN71" s="263">
        <v>-63610.549199999965</v>
      </c>
      <c r="AO71" s="263">
        <v>-62584.57259999997</v>
      </c>
      <c r="AP71" s="263">
        <v>-61558.595999999976</v>
      </c>
      <c r="AQ71" s="263">
        <v>-60532.619399999967</v>
      </c>
      <c r="AR71" s="263">
        <v>-59506.642799999965</v>
      </c>
      <c r="AS71" s="263">
        <v>-58480.666199999971</v>
      </c>
      <c r="AT71" s="263">
        <v>-57454.689599999969</v>
      </c>
      <c r="AU71" s="263">
        <v>-56428.712999999967</v>
      </c>
      <c r="AV71" s="263">
        <v>-55402.736399999972</v>
      </c>
      <c r="AW71" s="263">
        <v>-54376.759799999971</v>
      </c>
      <c r="AX71" s="263">
        <v>-53350.783199999976</v>
      </c>
      <c r="AY71" s="263">
        <v>-52324.806599999982</v>
      </c>
      <c r="AZ71" s="263">
        <v>-51298.829999999987</v>
      </c>
    </row>
    <row r="72" spans="1:52" s="208" customFormat="1" ht="14.25" x14ac:dyDescent="0.25">
      <c r="A72" s="265" t="s">
        <v>461</v>
      </c>
      <c r="B72" s="261">
        <v>2557460.35</v>
      </c>
      <c r="C72" s="261">
        <v>12982444.21206178</v>
      </c>
      <c r="D72" s="261">
        <v>13375994.604991429</v>
      </c>
      <c r="E72" s="261">
        <v>13781313.382850645</v>
      </c>
      <c r="F72" s="261">
        <v>14198764.357493702</v>
      </c>
      <c r="G72" s="261">
        <v>14628708.0575919</v>
      </c>
      <c r="H72" s="261">
        <v>15071519.313871801</v>
      </c>
      <c r="I72" s="261">
        <v>15527584.141624499</v>
      </c>
      <c r="J72" s="261">
        <v>15997300.119297298</v>
      </c>
      <c r="K72" s="261">
        <v>16481076.810506698</v>
      </c>
      <c r="L72" s="261">
        <v>16979336.017246202</v>
      </c>
      <c r="M72" s="261">
        <v>17452366.484731954</v>
      </c>
      <c r="N72" s="261">
        <v>17979702.82055375</v>
      </c>
      <c r="O72" s="261">
        <v>18522828.470520601</v>
      </c>
      <c r="P72" s="261">
        <v>19082217.115319997</v>
      </c>
      <c r="Q72" s="261">
        <v>19658356.625007603</v>
      </c>
      <c r="R72" s="261">
        <v>20251749.522161648</v>
      </c>
      <c r="S72" s="261">
        <v>20862913.445037451</v>
      </c>
      <c r="T72" s="261">
        <v>21492381.526511904</v>
      </c>
      <c r="U72" s="261">
        <v>22140702.85723795</v>
      </c>
      <c r="V72" s="261">
        <v>22808443.033008955</v>
      </c>
      <c r="W72" s="261">
        <v>23442232.173035402</v>
      </c>
      <c r="X72" s="261">
        <v>24148956.672227003</v>
      </c>
      <c r="Y72" s="261">
        <v>24876852.119534802</v>
      </c>
      <c r="Z72" s="261">
        <v>25626553.684990797</v>
      </c>
      <c r="AA72" s="261">
        <v>26398715.484505605</v>
      </c>
      <c r="AB72" s="261">
        <v>27194011.378031805</v>
      </c>
      <c r="AC72" s="261">
        <v>28013135.347641401</v>
      </c>
      <c r="AD72" s="261">
        <v>28856802.253680602</v>
      </c>
      <c r="AE72" s="261">
        <v>29725748.422890205</v>
      </c>
      <c r="AF72" s="261">
        <v>30620732.194517408</v>
      </c>
      <c r="AG72" s="261">
        <v>31542534.6764706</v>
      </c>
      <c r="AH72" s="261">
        <v>32491960.459465604</v>
      </c>
      <c r="AI72" s="261">
        <v>33469838.247154601</v>
      </c>
      <c r="AJ72" s="261">
        <v>34477021.570272401</v>
      </c>
      <c r="AK72" s="261">
        <v>35514389.626808397</v>
      </c>
      <c r="AL72" s="261">
        <v>36582847.954144202</v>
      </c>
      <c r="AM72" s="261">
        <v>37683329.227217011</v>
      </c>
      <c r="AN72" s="261">
        <v>38816794.1827088</v>
      </c>
      <c r="AO72" s="261">
        <v>39984232.291184001</v>
      </c>
      <c r="AP72" s="261">
        <v>41186662.765295796</v>
      </c>
      <c r="AQ72" s="261">
        <v>42425135.399958208</v>
      </c>
      <c r="AR72" s="261">
        <v>43700731.412517995</v>
      </c>
      <c r="AS72" s="261">
        <v>45014564.534978405</v>
      </c>
      <c r="AT72" s="261">
        <v>46367781.854171008</v>
      </c>
      <c r="AU72" s="261">
        <v>47761564.945987999</v>
      </c>
      <c r="AV72" s="261">
        <v>49197130.7155542</v>
      </c>
      <c r="AW72" s="261">
        <v>50675732.699493594</v>
      </c>
      <c r="AX72" s="261">
        <v>52198661.948109999</v>
      </c>
      <c r="AY72" s="261">
        <v>53767248.327653602</v>
      </c>
      <c r="AZ72" s="261">
        <v>55382861.486518793</v>
      </c>
    </row>
    <row r="73" spans="1:52" x14ac:dyDescent="0.25">
      <c r="A73" s="264" t="s">
        <v>251</v>
      </c>
      <c r="B73" s="263">
        <v>0</v>
      </c>
      <c r="C73" s="263">
        <v>-93270.6</v>
      </c>
      <c r="D73" s="263">
        <v>-93270.6</v>
      </c>
      <c r="E73" s="263">
        <v>-93270.6</v>
      </c>
      <c r="F73" s="263">
        <v>-93270.6</v>
      </c>
      <c r="G73" s="263">
        <v>-93270.6</v>
      </c>
      <c r="H73" s="263">
        <v>-93270.6</v>
      </c>
      <c r="I73" s="263">
        <v>-93270.6</v>
      </c>
      <c r="J73" s="263">
        <v>-93270.6</v>
      </c>
      <c r="K73" s="263">
        <v>-93270.6</v>
      </c>
      <c r="L73" s="263">
        <v>-93270.6</v>
      </c>
      <c r="M73" s="263">
        <v>-93270.6</v>
      </c>
      <c r="N73" s="263">
        <v>-93270.6</v>
      </c>
      <c r="O73" s="263">
        <v>-93270.6</v>
      </c>
      <c r="P73" s="263">
        <v>-93270.6</v>
      </c>
      <c r="Q73" s="263">
        <v>-93270.6</v>
      </c>
      <c r="R73" s="263">
        <v>-93270.6</v>
      </c>
      <c r="S73" s="263">
        <v>-93270.6</v>
      </c>
      <c r="T73" s="263">
        <v>-93270.6</v>
      </c>
      <c r="U73" s="263">
        <v>-93270.6</v>
      </c>
      <c r="V73" s="263">
        <v>-93270.6</v>
      </c>
      <c r="W73" s="263">
        <v>-93270.6</v>
      </c>
      <c r="X73" s="263">
        <v>-93270.6</v>
      </c>
      <c r="Y73" s="263">
        <v>-93270.6</v>
      </c>
      <c r="Z73" s="263">
        <v>-93270.6</v>
      </c>
      <c r="AA73" s="263">
        <v>-93270.6</v>
      </c>
      <c r="AB73" s="263">
        <v>-93270.6</v>
      </c>
      <c r="AC73" s="263">
        <v>-93270.6</v>
      </c>
      <c r="AD73" s="263">
        <v>-93270.6</v>
      </c>
      <c r="AE73" s="263">
        <v>-93270.6</v>
      </c>
      <c r="AF73" s="263">
        <v>-93270.6</v>
      </c>
      <c r="AG73" s="263">
        <v>-93270.6</v>
      </c>
      <c r="AH73" s="263">
        <v>-93270.6</v>
      </c>
      <c r="AI73" s="263">
        <v>-93270.6</v>
      </c>
      <c r="AJ73" s="263">
        <v>-93270.6</v>
      </c>
      <c r="AK73" s="263">
        <v>-93270.6</v>
      </c>
      <c r="AL73" s="263">
        <v>-93270.6</v>
      </c>
      <c r="AM73" s="263">
        <v>-93270.6</v>
      </c>
      <c r="AN73" s="263">
        <v>-93270.6</v>
      </c>
      <c r="AO73" s="263">
        <v>-93270.6</v>
      </c>
      <c r="AP73" s="263">
        <v>-93270.6</v>
      </c>
      <c r="AQ73" s="263">
        <v>-93270.6</v>
      </c>
      <c r="AR73" s="263">
        <v>-93270.6</v>
      </c>
      <c r="AS73" s="263">
        <v>-93270.6</v>
      </c>
      <c r="AT73" s="263">
        <v>-93270.6</v>
      </c>
      <c r="AU73" s="263">
        <v>-93270.6</v>
      </c>
      <c r="AV73" s="263">
        <v>-93270.6</v>
      </c>
      <c r="AW73" s="263">
        <v>-93270.6</v>
      </c>
      <c r="AX73" s="263">
        <v>-93270.6</v>
      </c>
      <c r="AY73" s="263">
        <v>-93270.6</v>
      </c>
      <c r="AZ73" s="263">
        <v>-93270.6</v>
      </c>
    </row>
    <row r="74" spans="1:52" s="208" customFormat="1" ht="14.25" x14ac:dyDescent="0.25">
      <c r="A74" s="265" t="s">
        <v>462</v>
      </c>
      <c r="B74" s="261">
        <v>2557460.35</v>
      </c>
      <c r="C74" s="261">
        <v>12889173.61206178</v>
      </c>
      <c r="D74" s="261">
        <v>13282724.004991429</v>
      </c>
      <c r="E74" s="261">
        <v>13688042.782850645</v>
      </c>
      <c r="F74" s="261">
        <v>14105493.757493703</v>
      </c>
      <c r="G74" s="261">
        <v>14535437.457591901</v>
      </c>
      <c r="H74" s="261">
        <v>14978248.713871801</v>
      </c>
      <c r="I74" s="261">
        <v>15434313.541624499</v>
      </c>
      <c r="J74" s="261">
        <v>15904029.519297298</v>
      </c>
      <c r="K74" s="261">
        <v>16387806.210506698</v>
      </c>
      <c r="L74" s="261">
        <v>16886065.4172462</v>
      </c>
      <c r="M74" s="261">
        <v>17359095.884731952</v>
      </c>
      <c r="N74" s="261">
        <v>17886432.220553748</v>
      </c>
      <c r="O74" s="261">
        <v>18429557.870520599</v>
      </c>
      <c r="P74" s="261">
        <v>18988946.515319996</v>
      </c>
      <c r="Q74" s="261">
        <v>19565086.025007602</v>
      </c>
      <c r="R74" s="261">
        <v>20158478.922161646</v>
      </c>
      <c r="S74" s="261">
        <v>20769642.845037449</v>
      </c>
      <c r="T74" s="261">
        <v>21399110.926511902</v>
      </c>
      <c r="U74" s="261">
        <v>22047432.257237948</v>
      </c>
      <c r="V74" s="261">
        <v>22715172.433008954</v>
      </c>
      <c r="W74" s="261">
        <v>23348961.5730354</v>
      </c>
      <c r="X74" s="261">
        <v>24055686.072227001</v>
      </c>
      <c r="Y74" s="261">
        <v>24783581.5195348</v>
      </c>
      <c r="Z74" s="261">
        <v>25533283.084990796</v>
      </c>
      <c r="AA74" s="261">
        <v>26305444.884505603</v>
      </c>
      <c r="AB74" s="261">
        <v>27100740.778031804</v>
      </c>
      <c r="AC74" s="261">
        <v>27919864.7476414</v>
      </c>
      <c r="AD74" s="261">
        <v>28763531.6536806</v>
      </c>
      <c r="AE74" s="261">
        <v>29632477.822890203</v>
      </c>
      <c r="AF74" s="261">
        <v>30527461.594517406</v>
      </c>
      <c r="AG74" s="261">
        <v>31449264.076470599</v>
      </c>
      <c r="AH74" s="261">
        <v>32398689.859465603</v>
      </c>
      <c r="AI74" s="261">
        <v>33376567.647154599</v>
      </c>
      <c r="AJ74" s="261">
        <v>34383750.970272399</v>
      </c>
      <c r="AK74" s="261">
        <v>35421119.026808396</v>
      </c>
      <c r="AL74" s="261">
        <v>36489577.354144201</v>
      </c>
      <c r="AM74" s="261">
        <v>37590058.62721701</v>
      </c>
      <c r="AN74" s="261">
        <v>38723523.582708798</v>
      </c>
      <c r="AO74" s="261">
        <v>39890961.691183999</v>
      </c>
      <c r="AP74" s="261">
        <v>41093392.165295795</v>
      </c>
      <c r="AQ74" s="261">
        <v>42331864.799958207</v>
      </c>
      <c r="AR74" s="261">
        <v>43607460.812517993</v>
      </c>
      <c r="AS74" s="261">
        <v>44921293.934978403</v>
      </c>
      <c r="AT74" s="261">
        <v>46274511.254171006</v>
      </c>
      <c r="AU74" s="261">
        <v>47668294.345987998</v>
      </c>
      <c r="AV74" s="261">
        <v>49103860.115554199</v>
      </c>
      <c r="AW74" s="261">
        <v>50582462.099493593</v>
      </c>
      <c r="AX74" s="261">
        <v>52105391.348109998</v>
      </c>
      <c r="AY74" s="261">
        <v>53673977.7276536</v>
      </c>
      <c r="AZ74" s="261">
        <v>55289590.886518791</v>
      </c>
    </row>
    <row r="75" spans="1:52" x14ac:dyDescent="0.25">
      <c r="A75" s="264" t="s">
        <v>436</v>
      </c>
      <c r="B75" s="263">
        <v>0</v>
      </c>
      <c r="C75" s="263">
        <v>0</v>
      </c>
      <c r="D75" s="263">
        <v>0</v>
      </c>
      <c r="E75" s="263">
        <v>0</v>
      </c>
      <c r="F75" s="263">
        <v>0</v>
      </c>
      <c r="G75" s="263">
        <v>0</v>
      </c>
      <c r="H75" s="263">
        <v>0</v>
      </c>
      <c r="I75" s="263">
        <v>0</v>
      </c>
      <c r="J75" s="263">
        <v>0</v>
      </c>
      <c r="K75" s="263">
        <v>0</v>
      </c>
      <c r="L75" s="263">
        <v>0</v>
      </c>
      <c r="M75" s="263">
        <v>0</v>
      </c>
      <c r="N75" s="263">
        <v>0</v>
      </c>
      <c r="O75" s="263">
        <v>0</v>
      </c>
      <c r="P75" s="263">
        <v>0</v>
      </c>
      <c r="Q75" s="263">
        <v>0</v>
      </c>
      <c r="R75" s="263">
        <v>0</v>
      </c>
      <c r="S75" s="263">
        <v>0</v>
      </c>
      <c r="T75" s="263">
        <v>0</v>
      </c>
      <c r="U75" s="263">
        <v>0</v>
      </c>
      <c r="V75" s="263">
        <v>0</v>
      </c>
      <c r="W75" s="263">
        <v>0</v>
      </c>
      <c r="X75" s="263">
        <v>0</v>
      </c>
      <c r="Y75" s="263">
        <v>0</v>
      </c>
      <c r="Z75" s="263">
        <v>0</v>
      </c>
      <c r="AA75" s="263">
        <v>0</v>
      </c>
      <c r="AB75" s="263">
        <v>0</v>
      </c>
      <c r="AC75" s="263">
        <v>0</v>
      </c>
      <c r="AD75" s="263">
        <v>0</v>
      </c>
      <c r="AE75" s="263">
        <v>0</v>
      </c>
      <c r="AF75" s="263">
        <v>0</v>
      </c>
      <c r="AG75" s="263">
        <v>0</v>
      </c>
      <c r="AH75" s="263">
        <v>0</v>
      </c>
      <c r="AI75" s="263">
        <v>0</v>
      </c>
      <c r="AJ75" s="263">
        <v>0</v>
      </c>
      <c r="AK75" s="263">
        <v>0</v>
      </c>
      <c r="AL75" s="263">
        <v>0</v>
      </c>
      <c r="AM75" s="263">
        <v>0</v>
      </c>
      <c r="AN75" s="263">
        <v>0</v>
      </c>
      <c r="AO75" s="263">
        <v>0</v>
      </c>
      <c r="AP75" s="263">
        <v>0</v>
      </c>
      <c r="AQ75" s="263">
        <v>0</v>
      </c>
      <c r="AR75" s="263">
        <v>0</v>
      </c>
      <c r="AS75" s="263">
        <v>0</v>
      </c>
      <c r="AT75" s="263">
        <v>0</v>
      </c>
      <c r="AU75" s="263">
        <v>0</v>
      </c>
      <c r="AV75" s="263">
        <v>0</v>
      </c>
      <c r="AW75" s="263">
        <v>0</v>
      </c>
      <c r="AX75" s="263">
        <v>0</v>
      </c>
      <c r="AY75" s="263">
        <v>0</v>
      </c>
      <c r="AZ75" s="263">
        <v>0</v>
      </c>
    </row>
    <row r="76" spans="1:52" s="208" customFormat="1" ht="14.25" x14ac:dyDescent="0.25">
      <c r="A76" s="265" t="s">
        <v>254</v>
      </c>
      <c r="B76" s="261">
        <v>2557460.35</v>
      </c>
      <c r="C76" s="261">
        <v>12889173.61206178</v>
      </c>
      <c r="D76" s="261">
        <v>13282724.004991429</v>
      </c>
      <c r="E76" s="261">
        <v>13688042.782850645</v>
      </c>
      <c r="F76" s="261">
        <v>14105493.757493703</v>
      </c>
      <c r="G76" s="261">
        <v>14535437.457591901</v>
      </c>
      <c r="H76" s="261">
        <v>14978248.713871801</v>
      </c>
      <c r="I76" s="261">
        <v>15434313.541624499</v>
      </c>
      <c r="J76" s="261">
        <v>15904029.519297298</v>
      </c>
      <c r="K76" s="261">
        <v>16387806.210506698</v>
      </c>
      <c r="L76" s="261">
        <v>16886065.4172462</v>
      </c>
      <c r="M76" s="261">
        <v>17359095.884731952</v>
      </c>
      <c r="N76" s="261">
        <v>17886432.220553748</v>
      </c>
      <c r="O76" s="261">
        <v>18429557.870520599</v>
      </c>
      <c r="P76" s="261">
        <v>18988946.515319996</v>
      </c>
      <c r="Q76" s="261">
        <v>19565086.025007602</v>
      </c>
      <c r="R76" s="261">
        <v>20158478.922161646</v>
      </c>
      <c r="S76" s="261">
        <v>20769642.845037449</v>
      </c>
      <c r="T76" s="261">
        <v>21399110.926511902</v>
      </c>
      <c r="U76" s="261">
        <v>22047432.257237948</v>
      </c>
      <c r="V76" s="261">
        <v>22715172.433008954</v>
      </c>
      <c r="W76" s="261">
        <v>23348961.5730354</v>
      </c>
      <c r="X76" s="261">
        <v>24055686.072227001</v>
      </c>
      <c r="Y76" s="261">
        <v>24783581.5195348</v>
      </c>
      <c r="Z76" s="261">
        <v>25533283.084990796</v>
      </c>
      <c r="AA76" s="261">
        <v>26305444.884505603</v>
      </c>
      <c r="AB76" s="261">
        <v>27100740.778031804</v>
      </c>
      <c r="AC76" s="261">
        <v>27919864.7476414</v>
      </c>
      <c r="AD76" s="261">
        <v>28763531.6536806</v>
      </c>
      <c r="AE76" s="261">
        <v>29632477.822890203</v>
      </c>
      <c r="AF76" s="261">
        <v>30527461.594517406</v>
      </c>
      <c r="AG76" s="261">
        <v>31449264.076470599</v>
      </c>
      <c r="AH76" s="261">
        <v>32398689.859465603</v>
      </c>
      <c r="AI76" s="261">
        <v>33376567.647154599</v>
      </c>
      <c r="AJ76" s="261">
        <v>34383750.970272399</v>
      </c>
      <c r="AK76" s="261">
        <v>35421119.026808396</v>
      </c>
      <c r="AL76" s="261">
        <v>36489577.354144201</v>
      </c>
      <c r="AM76" s="261">
        <v>37590058.62721701</v>
      </c>
      <c r="AN76" s="261">
        <v>38723523.582708798</v>
      </c>
      <c r="AO76" s="261">
        <v>39890961.691183999</v>
      </c>
      <c r="AP76" s="261">
        <v>41093392.165295795</v>
      </c>
      <c r="AQ76" s="261">
        <v>42331864.799958207</v>
      </c>
      <c r="AR76" s="261">
        <v>43607460.812517993</v>
      </c>
      <c r="AS76" s="261">
        <v>44921293.934978403</v>
      </c>
      <c r="AT76" s="261">
        <v>46274511.254171006</v>
      </c>
      <c r="AU76" s="261">
        <v>47668294.345987998</v>
      </c>
      <c r="AV76" s="261">
        <v>49103860.115554199</v>
      </c>
      <c r="AW76" s="261">
        <v>50582462.099493593</v>
      </c>
      <c r="AX76" s="261">
        <v>52105391.348109998</v>
      </c>
      <c r="AY76" s="261">
        <v>53673977.7276536</v>
      </c>
      <c r="AZ76" s="261">
        <v>55289590.886518791</v>
      </c>
    </row>
    <row r="77" spans="1:52" x14ac:dyDescent="0.25">
      <c r="A77" s="264" t="s">
        <v>250</v>
      </c>
      <c r="B77" s="263">
        <v>-511492.07000000007</v>
      </c>
      <c r="C77" s="263">
        <v>-2577834.7224123562</v>
      </c>
      <c r="D77" s="263">
        <v>-2656544.8009982859</v>
      </c>
      <c r="E77" s="263">
        <v>-2737608.5565701295</v>
      </c>
      <c r="F77" s="263">
        <v>-2821098.7514987406</v>
      </c>
      <c r="G77" s="263">
        <v>-2907087.4915183801</v>
      </c>
      <c r="H77" s="263">
        <v>-2995649.7427743603</v>
      </c>
      <c r="I77" s="263">
        <v>-3086862.7083248999</v>
      </c>
      <c r="J77" s="263">
        <v>-3180805.9038594598</v>
      </c>
      <c r="K77" s="263">
        <v>-3277561.2421013396</v>
      </c>
      <c r="L77" s="263">
        <v>-3377213.0834492403</v>
      </c>
      <c r="M77" s="263">
        <v>-3471819.1769463904</v>
      </c>
      <c r="N77" s="263">
        <v>-3577286.4441107498</v>
      </c>
      <c r="O77" s="263">
        <v>-3685911.57410412</v>
      </c>
      <c r="P77" s="263">
        <v>-3797789.3030639994</v>
      </c>
      <c r="Q77" s="263">
        <v>-3913017.2050015205</v>
      </c>
      <c r="R77" s="263">
        <v>-4031695.7844323292</v>
      </c>
      <c r="S77" s="263">
        <v>-4153928.5690074898</v>
      </c>
      <c r="T77" s="263">
        <v>-4279822.1853023805</v>
      </c>
      <c r="U77" s="263">
        <v>-4409486.4514475903</v>
      </c>
      <c r="V77" s="263">
        <v>-4543034.4866017913</v>
      </c>
      <c r="W77" s="263">
        <v>-4669792.3146070801</v>
      </c>
      <c r="X77" s="263">
        <v>-4811137.2144454001</v>
      </c>
      <c r="Y77" s="263">
        <v>-4956716.3039069604</v>
      </c>
      <c r="Z77" s="263">
        <v>-5106656.6169981593</v>
      </c>
      <c r="AA77" s="263">
        <v>-5261088.9769011214</v>
      </c>
      <c r="AB77" s="263">
        <v>-5420148.1556063611</v>
      </c>
      <c r="AC77" s="263">
        <v>-5583972.9495282806</v>
      </c>
      <c r="AD77" s="263">
        <v>-5752706.3307361202</v>
      </c>
      <c r="AE77" s="263">
        <v>-5926495.5645780414</v>
      </c>
      <c r="AF77" s="263">
        <v>-6105492.3189034816</v>
      </c>
      <c r="AG77" s="263">
        <v>-6289852.8152941205</v>
      </c>
      <c r="AH77" s="263">
        <v>-6479737.9718931206</v>
      </c>
      <c r="AI77" s="263">
        <v>-6675313.5294309203</v>
      </c>
      <c r="AJ77" s="263">
        <v>-6876750.1940544806</v>
      </c>
      <c r="AK77" s="263">
        <v>-7084223.8053616798</v>
      </c>
      <c r="AL77" s="263">
        <v>-7297915.4708288405</v>
      </c>
      <c r="AM77" s="263">
        <v>-7518011.7254434023</v>
      </c>
      <c r="AN77" s="263">
        <v>-7744704.7165417597</v>
      </c>
      <c r="AO77" s="263">
        <v>-7978192.3382368004</v>
      </c>
      <c r="AP77" s="263">
        <v>-8218678.4330591597</v>
      </c>
      <c r="AQ77" s="263">
        <v>-8466372.9599916413</v>
      </c>
      <c r="AR77" s="263">
        <v>-8721492.1625035983</v>
      </c>
      <c r="AS77" s="263">
        <v>-8984258.786995681</v>
      </c>
      <c r="AT77" s="263">
        <v>-9254902.2508342024</v>
      </c>
      <c r="AU77" s="263">
        <v>-9533658.8691975996</v>
      </c>
      <c r="AV77" s="263">
        <v>-9820772.0231108405</v>
      </c>
      <c r="AW77" s="263">
        <v>-10116492.419898719</v>
      </c>
      <c r="AX77" s="263">
        <v>-10421078.269622</v>
      </c>
      <c r="AY77" s="263">
        <v>-10734795.545530722</v>
      </c>
      <c r="AZ77" s="263">
        <v>-11057918.177303759</v>
      </c>
    </row>
    <row r="78" spans="1:52" ht="16.5" thickBot="1" x14ac:dyDescent="0.3">
      <c r="A78" s="266" t="s">
        <v>253</v>
      </c>
      <c r="B78" s="267">
        <v>2045968.28</v>
      </c>
      <c r="C78" s="267">
        <v>10311338.889649425</v>
      </c>
      <c r="D78" s="267">
        <v>10626179.203993144</v>
      </c>
      <c r="E78" s="267">
        <v>10950434.226280516</v>
      </c>
      <c r="F78" s="267">
        <v>11284395.005994963</v>
      </c>
      <c r="G78" s="267">
        <v>11628349.96607352</v>
      </c>
      <c r="H78" s="267">
        <v>11982598.971097441</v>
      </c>
      <c r="I78" s="267">
        <v>12347450.8332996</v>
      </c>
      <c r="J78" s="267">
        <v>12723223.615437839</v>
      </c>
      <c r="K78" s="267">
        <v>13110244.968405358</v>
      </c>
      <c r="L78" s="267">
        <v>13508852.333796959</v>
      </c>
      <c r="M78" s="267">
        <v>13887276.707785562</v>
      </c>
      <c r="N78" s="267">
        <v>14309145.776442999</v>
      </c>
      <c r="O78" s="267">
        <v>14743646.29641648</v>
      </c>
      <c r="P78" s="267">
        <v>15191157.212255996</v>
      </c>
      <c r="Q78" s="267">
        <v>15652068.820006082</v>
      </c>
      <c r="R78" s="267">
        <v>16126783.137729317</v>
      </c>
      <c r="S78" s="267">
        <v>16615714.276029959</v>
      </c>
      <c r="T78" s="267">
        <v>17119288.741209522</v>
      </c>
      <c r="U78" s="267">
        <v>17637945.805790357</v>
      </c>
      <c r="V78" s="267">
        <v>18172137.946407162</v>
      </c>
      <c r="W78" s="267">
        <v>18679169.25842832</v>
      </c>
      <c r="X78" s="267">
        <v>19244548.8577816</v>
      </c>
      <c r="Y78" s="267">
        <v>19826865.215627842</v>
      </c>
      <c r="Z78" s="267">
        <v>20426626.467992637</v>
      </c>
      <c r="AA78" s="267">
        <v>21044355.907604482</v>
      </c>
      <c r="AB78" s="267">
        <v>21680592.622425444</v>
      </c>
      <c r="AC78" s="267">
        <v>22335891.798113119</v>
      </c>
      <c r="AD78" s="267">
        <v>23010825.322944481</v>
      </c>
      <c r="AE78" s="267">
        <v>23705982.258312162</v>
      </c>
      <c r="AF78" s="267">
        <v>24421969.275613926</v>
      </c>
      <c r="AG78" s="267">
        <v>25159411.261176478</v>
      </c>
      <c r="AH78" s="267">
        <v>25918951.887572482</v>
      </c>
      <c r="AI78" s="267">
        <v>26701254.117723681</v>
      </c>
      <c r="AJ78" s="267">
        <v>27507000.776217919</v>
      </c>
      <c r="AK78" s="267">
        <v>28336895.221446715</v>
      </c>
      <c r="AL78" s="267">
        <v>29191661.883315362</v>
      </c>
      <c r="AM78" s="267">
        <v>30072046.901773609</v>
      </c>
      <c r="AN78" s="267">
        <v>30978818.866167039</v>
      </c>
      <c r="AO78" s="267">
        <v>31912769.352947198</v>
      </c>
      <c r="AP78" s="267">
        <v>32874713.732236635</v>
      </c>
      <c r="AQ78" s="267">
        <v>33865491.839966565</v>
      </c>
      <c r="AR78" s="267">
        <v>34885968.650014393</v>
      </c>
      <c r="AS78" s="267">
        <v>35937035.147982724</v>
      </c>
      <c r="AT78" s="267">
        <v>37019609.003336802</v>
      </c>
      <c r="AU78" s="267">
        <v>38134635.476790398</v>
      </c>
      <c r="AV78" s="267">
        <v>39283088.092443362</v>
      </c>
      <c r="AW78" s="267">
        <v>40465969.679594874</v>
      </c>
      <c r="AX78" s="267">
        <v>41684313.078488</v>
      </c>
      <c r="AY78" s="267">
        <v>42939182.182122879</v>
      </c>
      <c r="AZ78" s="267">
        <v>44231672.70921503</v>
      </c>
    </row>
    <row r="79" spans="1:52" s="213" customFormat="1" ht="16.5" thickBot="1" x14ac:dyDescent="0.3">
      <c r="A79" s="268"/>
      <c r="B79" s="269">
        <v>0</v>
      </c>
      <c r="C79" s="269">
        <v>1</v>
      </c>
      <c r="D79" s="269">
        <v>2</v>
      </c>
      <c r="E79" s="269">
        <v>3</v>
      </c>
      <c r="F79" s="269">
        <v>4</v>
      </c>
      <c r="G79" s="269">
        <v>5</v>
      </c>
      <c r="H79" s="269">
        <v>6</v>
      </c>
      <c r="I79" s="269">
        <v>7</v>
      </c>
      <c r="J79" s="269">
        <v>8</v>
      </c>
      <c r="K79" s="269">
        <v>9</v>
      </c>
      <c r="L79" s="269">
        <v>10</v>
      </c>
      <c r="M79" s="269">
        <v>11</v>
      </c>
      <c r="N79" s="269">
        <v>12</v>
      </c>
      <c r="O79" s="269">
        <v>13</v>
      </c>
      <c r="P79" s="269">
        <v>14</v>
      </c>
      <c r="Q79" s="269">
        <v>15</v>
      </c>
      <c r="R79" s="269">
        <v>16</v>
      </c>
      <c r="S79" s="269">
        <v>17</v>
      </c>
      <c r="T79" s="269">
        <v>18</v>
      </c>
      <c r="U79" s="269">
        <v>19</v>
      </c>
      <c r="V79" s="269">
        <v>20</v>
      </c>
      <c r="W79" s="269">
        <v>21</v>
      </c>
      <c r="X79" s="269">
        <v>22</v>
      </c>
      <c r="Y79" s="269">
        <v>23</v>
      </c>
      <c r="Z79" s="269">
        <v>24</v>
      </c>
      <c r="AA79" s="269">
        <v>25</v>
      </c>
      <c r="AB79" s="269">
        <v>26</v>
      </c>
      <c r="AC79" s="269">
        <v>27</v>
      </c>
      <c r="AD79" s="269">
        <v>28</v>
      </c>
      <c r="AE79" s="269">
        <v>29</v>
      </c>
      <c r="AF79" s="269">
        <v>30</v>
      </c>
      <c r="AG79" s="269">
        <v>31</v>
      </c>
      <c r="AH79" s="269">
        <v>32</v>
      </c>
      <c r="AI79" s="269">
        <v>33</v>
      </c>
      <c r="AJ79" s="269">
        <v>34</v>
      </c>
      <c r="AK79" s="269">
        <v>35</v>
      </c>
      <c r="AL79" s="269">
        <v>36</v>
      </c>
      <c r="AM79" s="269">
        <v>37</v>
      </c>
      <c r="AN79" s="269">
        <v>38</v>
      </c>
      <c r="AO79" s="269">
        <v>39</v>
      </c>
      <c r="AP79" s="269">
        <v>40</v>
      </c>
      <c r="AQ79" s="269">
        <v>41</v>
      </c>
      <c r="AR79" s="269">
        <v>42</v>
      </c>
      <c r="AS79" s="269">
        <v>43</v>
      </c>
      <c r="AT79" s="269">
        <v>44</v>
      </c>
      <c r="AU79" s="269">
        <v>45</v>
      </c>
      <c r="AV79" s="269">
        <v>46</v>
      </c>
      <c r="AW79" s="269">
        <v>47</v>
      </c>
      <c r="AX79" s="269">
        <v>48</v>
      </c>
      <c r="AY79" s="269">
        <v>49</v>
      </c>
      <c r="AZ79" s="269">
        <v>50</v>
      </c>
    </row>
    <row r="80" spans="1:52" x14ac:dyDescent="0.25">
      <c r="A80" s="259" t="s">
        <v>252</v>
      </c>
      <c r="B80" s="245">
        <v>2023</v>
      </c>
      <c r="C80" s="245">
        <v>2024</v>
      </c>
      <c r="D80" s="245">
        <v>2025</v>
      </c>
      <c r="E80" s="245">
        <v>2026</v>
      </c>
      <c r="F80" s="245">
        <v>2027</v>
      </c>
      <c r="G80" s="245">
        <v>2028</v>
      </c>
      <c r="H80" s="245">
        <v>2029</v>
      </c>
      <c r="I80" s="245">
        <v>2030</v>
      </c>
      <c r="J80" s="245">
        <v>2031</v>
      </c>
      <c r="K80" s="245">
        <v>2032</v>
      </c>
      <c r="L80" s="245">
        <v>2033</v>
      </c>
      <c r="M80" s="245">
        <v>2034</v>
      </c>
      <c r="N80" s="245">
        <v>2035</v>
      </c>
      <c r="O80" s="245">
        <v>2036</v>
      </c>
      <c r="P80" s="245">
        <v>2037</v>
      </c>
      <c r="Q80" s="245">
        <v>2038</v>
      </c>
      <c r="R80" s="245">
        <v>2039</v>
      </c>
      <c r="S80" s="245">
        <v>2040</v>
      </c>
      <c r="T80" s="245">
        <v>2041</v>
      </c>
      <c r="U80" s="245">
        <v>2042</v>
      </c>
      <c r="V80" s="245">
        <v>2043</v>
      </c>
      <c r="W80" s="245">
        <v>2044</v>
      </c>
      <c r="X80" s="245">
        <v>2045</v>
      </c>
      <c r="Y80" s="245">
        <v>2046</v>
      </c>
      <c r="Z80" s="245">
        <v>2047</v>
      </c>
      <c r="AA80" s="245">
        <v>2048</v>
      </c>
      <c r="AB80" s="245">
        <v>2049</v>
      </c>
      <c r="AC80" s="245">
        <v>2050</v>
      </c>
      <c r="AD80" s="245">
        <v>2051</v>
      </c>
      <c r="AE80" s="245">
        <v>2052</v>
      </c>
      <c r="AF80" s="245">
        <v>2053</v>
      </c>
      <c r="AG80" s="245">
        <v>2054</v>
      </c>
      <c r="AH80" s="245">
        <v>2055</v>
      </c>
      <c r="AI80" s="245">
        <v>2056</v>
      </c>
      <c r="AJ80" s="245">
        <v>2057</v>
      </c>
      <c r="AK80" s="245">
        <v>2058</v>
      </c>
      <c r="AL80" s="245">
        <v>2059</v>
      </c>
      <c r="AM80" s="245">
        <v>2060</v>
      </c>
      <c r="AN80" s="245">
        <v>2061</v>
      </c>
      <c r="AO80" s="245">
        <v>2062</v>
      </c>
      <c r="AP80" s="245">
        <v>2063</v>
      </c>
      <c r="AQ80" s="245">
        <v>2064</v>
      </c>
      <c r="AR80" s="245">
        <v>2065</v>
      </c>
      <c r="AS80" s="245">
        <v>2066</v>
      </c>
      <c r="AT80" s="245">
        <v>2067</v>
      </c>
      <c r="AU80" s="245">
        <v>2068</v>
      </c>
      <c r="AV80" s="245">
        <v>2069</v>
      </c>
      <c r="AW80" s="245">
        <v>2070</v>
      </c>
      <c r="AX80" s="245">
        <v>2071</v>
      </c>
      <c r="AY80" s="245">
        <v>2072</v>
      </c>
      <c r="AZ80" s="245">
        <v>2073</v>
      </c>
    </row>
    <row r="81" spans="1:52" s="208" customFormat="1" ht="14.25" x14ac:dyDescent="0.25">
      <c r="A81" s="260" t="s">
        <v>462</v>
      </c>
      <c r="B81" s="261">
        <v>2557460.35</v>
      </c>
      <c r="C81" s="261">
        <v>12889173.61206178</v>
      </c>
      <c r="D81" s="261">
        <v>13282724.004991429</v>
      </c>
      <c r="E81" s="261">
        <v>13688042.782850645</v>
      </c>
      <c r="F81" s="261">
        <v>14105493.757493703</v>
      </c>
      <c r="G81" s="261">
        <v>14535437.457591901</v>
      </c>
      <c r="H81" s="261">
        <v>14978248.713871801</v>
      </c>
      <c r="I81" s="261">
        <v>15434313.541624499</v>
      </c>
      <c r="J81" s="261">
        <v>15904029.519297298</v>
      </c>
      <c r="K81" s="261">
        <v>16387806.210506698</v>
      </c>
      <c r="L81" s="261">
        <v>16886065.4172462</v>
      </c>
      <c r="M81" s="261">
        <v>17359095.884731952</v>
      </c>
      <c r="N81" s="261">
        <v>17886432.220553748</v>
      </c>
      <c r="O81" s="261">
        <v>18429557.870520599</v>
      </c>
      <c r="P81" s="261">
        <v>18988946.515319996</v>
      </c>
      <c r="Q81" s="261">
        <v>19565086.025007602</v>
      </c>
      <c r="R81" s="261">
        <v>20158478.922161646</v>
      </c>
      <c r="S81" s="261">
        <v>20769642.845037449</v>
      </c>
      <c r="T81" s="261">
        <v>21399110.926511902</v>
      </c>
      <c r="U81" s="261">
        <v>22047432.257237948</v>
      </c>
      <c r="V81" s="261">
        <v>22715172.433008954</v>
      </c>
      <c r="W81" s="261">
        <v>23348961.5730354</v>
      </c>
      <c r="X81" s="261">
        <v>24055686.072227001</v>
      </c>
      <c r="Y81" s="261">
        <v>24783581.5195348</v>
      </c>
      <c r="Z81" s="261">
        <v>25533283.084990796</v>
      </c>
      <c r="AA81" s="261">
        <v>26305444.884505603</v>
      </c>
      <c r="AB81" s="261">
        <v>27100740.778031804</v>
      </c>
      <c r="AC81" s="261">
        <v>27919864.7476414</v>
      </c>
      <c r="AD81" s="261">
        <v>28763531.6536806</v>
      </c>
      <c r="AE81" s="261">
        <v>29632477.822890203</v>
      </c>
      <c r="AF81" s="261">
        <v>30527461.594517406</v>
      </c>
      <c r="AG81" s="261">
        <v>31449264.076470599</v>
      </c>
      <c r="AH81" s="261">
        <v>32398689.859465603</v>
      </c>
      <c r="AI81" s="261">
        <v>33376567.647154599</v>
      </c>
      <c r="AJ81" s="261">
        <v>34383750.970272399</v>
      </c>
      <c r="AK81" s="261">
        <v>35421119.026808396</v>
      </c>
      <c r="AL81" s="261">
        <v>36489577.354144201</v>
      </c>
      <c r="AM81" s="261">
        <v>37590058.62721701</v>
      </c>
      <c r="AN81" s="261">
        <v>38723523.582708798</v>
      </c>
      <c r="AO81" s="261">
        <v>39890961.691183999</v>
      </c>
      <c r="AP81" s="261">
        <v>41093392.165295795</v>
      </c>
      <c r="AQ81" s="261">
        <v>42331864.799958207</v>
      </c>
      <c r="AR81" s="261">
        <v>43607460.812517993</v>
      </c>
      <c r="AS81" s="261">
        <v>44921293.934978403</v>
      </c>
      <c r="AT81" s="261">
        <v>46274511.254171006</v>
      </c>
      <c r="AU81" s="261">
        <v>47668294.345987998</v>
      </c>
      <c r="AV81" s="261">
        <v>49103860.115554199</v>
      </c>
      <c r="AW81" s="261">
        <v>50582462.099493593</v>
      </c>
      <c r="AX81" s="261">
        <v>52105391.348109998</v>
      </c>
      <c r="AY81" s="261">
        <v>53673977.7276536</v>
      </c>
      <c r="AZ81" s="261">
        <v>55289590.886518791</v>
      </c>
    </row>
    <row r="82" spans="1:52" x14ac:dyDescent="0.25">
      <c r="A82" s="264" t="s">
        <v>251</v>
      </c>
      <c r="B82" s="263">
        <v>0</v>
      </c>
      <c r="C82" s="263">
        <v>93270.6</v>
      </c>
      <c r="D82" s="263">
        <v>93270.6</v>
      </c>
      <c r="E82" s="263">
        <v>93270.6</v>
      </c>
      <c r="F82" s="263">
        <v>93270.6</v>
      </c>
      <c r="G82" s="263">
        <v>93270.6</v>
      </c>
      <c r="H82" s="263">
        <v>93270.6</v>
      </c>
      <c r="I82" s="263">
        <v>93270.6</v>
      </c>
      <c r="J82" s="263">
        <v>93270.6</v>
      </c>
      <c r="K82" s="263">
        <v>93270.6</v>
      </c>
      <c r="L82" s="263">
        <v>93270.6</v>
      </c>
      <c r="M82" s="263">
        <v>93270.6</v>
      </c>
      <c r="N82" s="263">
        <v>93270.6</v>
      </c>
      <c r="O82" s="263">
        <v>93270.6</v>
      </c>
      <c r="P82" s="263">
        <v>93270.6</v>
      </c>
      <c r="Q82" s="263">
        <v>93270.6</v>
      </c>
      <c r="R82" s="263">
        <v>93270.6</v>
      </c>
      <c r="S82" s="263">
        <v>93270.6</v>
      </c>
      <c r="T82" s="263">
        <v>93270.6</v>
      </c>
      <c r="U82" s="263">
        <v>93270.6</v>
      </c>
      <c r="V82" s="263">
        <v>93270.6</v>
      </c>
      <c r="W82" s="263">
        <v>93270.6</v>
      </c>
      <c r="X82" s="263">
        <v>93270.6</v>
      </c>
      <c r="Y82" s="263">
        <v>93270.6</v>
      </c>
      <c r="Z82" s="263">
        <v>93270.6</v>
      </c>
      <c r="AA82" s="263">
        <v>93270.6</v>
      </c>
      <c r="AB82" s="263">
        <v>93270.6</v>
      </c>
      <c r="AC82" s="263">
        <v>93270.6</v>
      </c>
      <c r="AD82" s="263">
        <v>93270.6</v>
      </c>
      <c r="AE82" s="263">
        <v>93270.6</v>
      </c>
      <c r="AF82" s="263">
        <v>93270.6</v>
      </c>
      <c r="AG82" s="263">
        <v>93270.6</v>
      </c>
      <c r="AH82" s="263">
        <v>93270.6</v>
      </c>
      <c r="AI82" s="263">
        <v>93270.6</v>
      </c>
      <c r="AJ82" s="263">
        <v>93270.6</v>
      </c>
      <c r="AK82" s="263">
        <v>93270.6</v>
      </c>
      <c r="AL82" s="263">
        <v>93270.6</v>
      </c>
      <c r="AM82" s="263">
        <v>93270.6</v>
      </c>
      <c r="AN82" s="263">
        <v>93270.6</v>
      </c>
      <c r="AO82" s="263">
        <v>93270.6</v>
      </c>
      <c r="AP82" s="263">
        <v>93270.6</v>
      </c>
      <c r="AQ82" s="263">
        <v>93270.6</v>
      </c>
      <c r="AR82" s="263">
        <v>93270.6</v>
      </c>
      <c r="AS82" s="263">
        <v>93270.6</v>
      </c>
      <c r="AT82" s="263">
        <v>93270.6</v>
      </c>
      <c r="AU82" s="263">
        <v>93270.6</v>
      </c>
      <c r="AV82" s="263">
        <v>93270.6</v>
      </c>
      <c r="AW82" s="263">
        <v>93270.6</v>
      </c>
      <c r="AX82" s="263">
        <v>93270.6</v>
      </c>
      <c r="AY82" s="263">
        <v>93270.6</v>
      </c>
      <c r="AZ82" s="263">
        <v>93270.6</v>
      </c>
    </row>
    <row r="83" spans="1:52" x14ac:dyDescent="0.25">
      <c r="A83" s="264" t="s">
        <v>436</v>
      </c>
      <c r="B83" s="263">
        <v>0</v>
      </c>
      <c r="C83" s="263">
        <v>0</v>
      </c>
      <c r="D83" s="263">
        <v>0</v>
      </c>
      <c r="E83" s="263">
        <v>0</v>
      </c>
      <c r="F83" s="263">
        <v>0</v>
      </c>
      <c r="G83" s="263">
        <v>0</v>
      </c>
      <c r="H83" s="263">
        <v>0</v>
      </c>
      <c r="I83" s="263">
        <v>0</v>
      </c>
      <c r="J83" s="263">
        <v>0</v>
      </c>
      <c r="K83" s="263">
        <v>0</v>
      </c>
      <c r="L83" s="263">
        <v>0</v>
      </c>
      <c r="M83" s="263">
        <v>0</v>
      </c>
      <c r="N83" s="263">
        <v>0</v>
      </c>
      <c r="O83" s="263">
        <v>0</v>
      </c>
      <c r="P83" s="263">
        <v>0</v>
      </c>
      <c r="Q83" s="263">
        <v>0</v>
      </c>
      <c r="R83" s="263">
        <v>0</v>
      </c>
      <c r="S83" s="263">
        <v>0</v>
      </c>
      <c r="T83" s="263">
        <v>0</v>
      </c>
      <c r="U83" s="263">
        <v>0</v>
      </c>
      <c r="V83" s="263">
        <v>0</v>
      </c>
      <c r="W83" s="263">
        <v>0</v>
      </c>
      <c r="X83" s="263">
        <v>0</v>
      </c>
      <c r="Y83" s="263">
        <v>0</v>
      </c>
      <c r="Z83" s="263">
        <v>0</v>
      </c>
      <c r="AA83" s="263">
        <v>0</v>
      </c>
      <c r="AB83" s="263">
        <v>0</v>
      </c>
      <c r="AC83" s="263">
        <v>0</v>
      </c>
      <c r="AD83" s="263">
        <v>0</v>
      </c>
      <c r="AE83" s="263">
        <v>0</v>
      </c>
      <c r="AF83" s="263">
        <v>0</v>
      </c>
      <c r="AG83" s="263">
        <v>0</v>
      </c>
      <c r="AH83" s="263">
        <v>0</v>
      </c>
      <c r="AI83" s="263">
        <v>0</v>
      </c>
      <c r="AJ83" s="263">
        <v>0</v>
      </c>
      <c r="AK83" s="263">
        <v>0</v>
      </c>
      <c r="AL83" s="263">
        <v>0</v>
      </c>
      <c r="AM83" s="263">
        <v>0</v>
      </c>
      <c r="AN83" s="263">
        <v>0</v>
      </c>
      <c r="AO83" s="263">
        <v>0</v>
      </c>
      <c r="AP83" s="263">
        <v>0</v>
      </c>
      <c r="AQ83" s="263">
        <v>0</v>
      </c>
      <c r="AR83" s="263">
        <v>0</v>
      </c>
      <c r="AS83" s="263">
        <v>0</v>
      </c>
      <c r="AT83" s="263">
        <v>0</v>
      </c>
      <c r="AU83" s="263">
        <v>0</v>
      </c>
      <c r="AV83" s="263">
        <v>0</v>
      </c>
      <c r="AW83" s="263">
        <v>0</v>
      </c>
      <c r="AX83" s="263">
        <v>0</v>
      </c>
      <c r="AY83" s="263">
        <v>0</v>
      </c>
      <c r="AZ83" s="263">
        <v>0</v>
      </c>
    </row>
    <row r="84" spans="1:52" x14ac:dyDescent="0.25">
      <c r="A84" s="264" t="s">
        <v>250</v>
      </c>
      <c r="B84" s="263">
        <v>-511492.07000000007</v>
      </c>
      <c r="C84" s="263">
        <v>-2577834.7224123562</v>
      </c>
      <c r="D84" s="263">
        <v>-2656544.8009982863</v>
      </c>
      <c r="E84" s="263">
        <v>-2737608.5565701295</v>
      </c>
      <c r="F84" s="263">
        <v>-2821098.7514987402</v>
      </c>
      <c r="G84" s="263">
        <v>-2907087.4915183801</v>
      </c>
      <c r="H84" s="263">
        <v>-2995649.7427743617</v>
      </c>
      <c r="I84" s="263">
        <v>-3086862.708324898</v>
      </c>
      <c r="J84" s="263">
        <v>-3180805.9038594589</v>
      </c>
      <c r="K84" s="263">
        <v>-3277561.2421013415</v>
      </c>
      <c r="L84" s="263">
        <v>-3377213.0834492408</v>
      </c>
      <c r="M84" s="263">
        <v>-3471819.1769463904</v>
      </c>
      <c r="N84" s="263">
        <v>-3577286.4441107512</v>
      </c>
      <c r="O84" s="263">
        <v>-3685911.5741041228</v>
      </c>
      <c r="P84" s="263">
        <v>-3797789.3030639961</v>
      </c>
      <c r="Q84" s="263">
        <v>-3913017.2050015181</v>
      </c>
      <c r="R84" s="263">
        <v>-4031695.7844323292</v>
      </c>
      <c r="S84" s="263">
        <v>-4153928.5690074861</v>
      </c>
      <c r="T84" s="263">
        <v>-4279822.1853023767</v>
      </c>
      <c r="U84" s="263">
        <v>-4409486.4514475912</v>
      </c>
      <c r="V84" s="263">
        <v>-4543034.4866017848</v>
      </c>
      <c r="W84" s="263">
        <v>-4669792.3146070838</v>
      </c>
      <c r="X84" s="263">
        <v>-4811137.2144453973</v>
      </c>
      <c r="Y84" s="263">
        <v>-4956716.3039069623</v>
      </c>
      <c r="Z84" s="263">
        <v>-5106656.6169981658</v>
      </c>
      <c r="AA84" s="263">
        <v>-5261088.9769011289</v>
      </c>
      <c r="AB84" s="263">
        <v>-5420148.1556063592</v>
      </c>
      <c r="AC84" s="263">
        <v>-5583972.9495282769</v>
      </c>
      <c r="AD84" s="263">
        <v>-5752706.3307361156</v>
      </c>
      <c r="AE84" s="263">
        <v>-5926495.5645780414</v>
      </c>
      <c r="AF84" s="263">
        <v>-6105492.318903476</v>
      </c>
      <c r="AG84" s="263">
        <v>-6289852.8152941167</v>
      </c>
      <c r="AH84" s="263">
        <v>-6479737.9718931317</v>
      </c>
      <c r="AI84" s="263">
        <v>-6675313.5294309258</v>
      </c>
      <c r="AJ84" s="263">
        <v>-6876750.1940544844</v>
      </c>
      <c r="AK84" s="263">
        <v>-7084223.8053616881</v>
      </c>
      <c r="AL84" s="263">
        <v>-7297915.4708288312</v>
      </c>
      <c r="AM84" s="263">
        <v>-7518011.725443393</v>
      </c>
      <c r="AN84" s="263">
        <v>-7744704.7165417671</v>
      </c>
      <c r="AO84" s="263">
        <v>-7978192.3382368088</v>
      </c>
      <c r="AP84" s="263">
        <v>-8218678.4330591559</v>
      </c>
      <c r="AQ84" s="263">
        <v>-8466372.9599916339</v>
      </c>
      <c r="AR84" s="263">
        <v>-8721492.1625036001</v>
      </c>
      <c r="AS84" s="263">
        <v>-8984258.7869956791</v>
      </c>
      <c r="AT84" s="263">
        <v>-9254902.2508341968</v>
      </c>
      <c r="AU84" s="263">
        <v>-9533658.869197607</v>
      </c>
      <c r="AV84" s="263">
        <v>-9820772.0231108367</v>
      </c>
      <c r="AW84" s="263">
        <v>-10116492.419898719</v>
      </c>
      <c r="AX84" s="263">
        <v>-10421078.269622028</v>
      </c>
      <c r="AY84" s="263">
        <v>-10734795.545530736</v>
      </c>
      <c r="AZ84" s="263">
        <v>-11057918.177303731</v>
      </c>
    </row>
    <row r="85" spans="1:52" x14ac:dyDescent="0.25">
      <c r="A85" s="264" t="s">
        <v>437</v>
      </c>
      <c r="B85" s="270">
        <v>-421213.93</v>
      </c>
      <c r="C85" s="270">
        <v>421213.93</v>
      </c>
      <c r="D85" s="270">
        <v>0</v>
      </c>
      <c r="E85" s="270">
        <v>0</v>
      </c>
      <c r="F85" s="270">
        <v>0</v>
      </c>
      <c r="G85" s="270">
        <v>0</v>
      </c>
      <c r="H85" s="270">
        <v>0</v>
      </c>
      <c r="I85" s="270">
        <v>0</v>
      </c>
      <c r="J85" s="270">
        <v>0</v>
      </c>
      <c r="K85" s="270">
        <v>0</v>
      </c>
      <c r="L85" s="270">
        <v>0</v>
      </c>
      <c r="M85" s="270">
        <v>0</v>
      </c>
      <c r="N85" s="270">
        <v>0</v>
      </c>
      <c r="O85" s="270">
        <v>0</v>
      </c>
      <c r="P85" s="270">
        <v>0</v>
      </c>
      <c r="Q85" s="270">
        <v>0</v>
      </c>
      <c r="R85" s="270">
        <v>0</v>
      </c>
      <c r="S85" s="270">
        <v>0</v>
      </c>
      <c r="T85" s="270">
        <v>0</v>
      </c>
      <c r="U85" s="270">
        <v>0</v>
      </c>
      <c r="V85" s="270">
        <v>0</v>
      </c>
      <c r="W85" s="270">
        <v>0</v>
      </c>
      <c r="X85" s="270">
        <v>0</v>
      </c>
      <c r="Y85" s="270">
        <v>0</v>
      </c>
      <c r="Z85" s="270">
        <v>0</v>
      </c>
      <c r="AA85" s="270">
        <v>0</v>
      </c>
      <c r="AB85" s="270">
        <v>0</v>
      </c>
      <c r="AC85" s="270">
        <v>0</v>
      </c>
      <c r="AD85" s="270">
        <v>0</v>
      </c>
      <c r="AE85" s="270">
        <v>0</v>
      </c>
      <c r="AF85" s="270">
        <v>0</v>
      </c>
      <c r="AG85" s="270">
        <v>0</v>
      </c>
      <c r="AH85" s="270">
        <v>0</v>
      </c>
      <c r="AI85" s="270">
        <v>0</v>
      </c>
      <c r="AJ85" s="270">
        <v>0</v>
      </c>
      <c r="AK85" s="270">
        <v>0</v>
      </c>
      <c r="AL85" s="270">
        <v>0</v>
      </c>
      <c r="AM85" s="270">
        <v>0</v>
      </c>
      <c r="AN85" s="270">
        <v>0</v>
      </c>
      <c r="AO85" s="270">
        <v>0</v>
      </c>
      <c r="AP85" s="270">
        <v>0</v>
      </c>
      <c r="AQ85" s="270">
        <v>0</v>
      </c>
      <c r="AR85" s="270">
        <v>0</v>
      </c>
      <c r="AS85" s="270">
        <v>0</v>
      </c>
      <c r="AT85" s="270">
        <v>0</v>
      </c>
      <c r="AU85" s="270">
        <v>0</v>
      </c>
      <c r="AV85" s="270">
        <v>0</v>
      </c>
      <c r="AW85" s="270">
        <v>0</v>
      </c>
      <c r="AX85" s="270">
        <v>0</v>
      </c>
      <c r="AY85" s="270">
        <v>0</v>
      </c>
      <c r="AZ85" s="270">
        <v>0</v>
      </c>
    </row>
    <row r="86" spans="1:52" x14ac:dyDescent="0.25">
      <c r="A86" s="264" t="s">
        <v>438</v>
      </c>
      <c r="B86" s="263">
        <v>0</v>
      </c>
      <c r="C86" s="263">
        <v>0</v>
      </c>
      <c r="D86" s="263">
        <v>0</v>
      </c>
      <c r="E86" s="263">
        <v>0</v>
      </c>
      <c r="F86" s="263">
        <v>0</v>
      </c>
      <c r="G86" s="263">
        <v>0</v>
      </c>
      <c r="H86" s="263">
        <v>0</v>
      </c>
      <c r="I86" s="263">
        <v>0</v>
      </c>
      <c r="J86" s="263">
        <v>0</v>
      </c>
      <c r="K86" s="263">
        <v>0</v>
      </c>
      <c r="L86" s="263">
        <v>0</v>
      </c>
      <c r="M86" s="263">
        <v>0</v>
      </c>
      <c r="N86" s="263">
        <v>0</v>
      </c>
      <c r="O86" s="263">
        <v>0</v>
      </c>
      <c r="P86" s="263">
        <v>0</v>
      </c>
      <c r="Q86" s="263">
        <v>0</v>
      </c>
      <c r="R86" s="263">
        <v>0</v>
      </c>
      <c r="S86" s="263">
        <v>0</v>
      </c>
      <c r="T86" s="263">
        <v>0</v>
      </c>
      <c r="U86" s="263">
        <v>0</v>
      </c>
      <c r="V86" s="263">
        <v>0</v>
      </c>
      <c r="W86" s="263">
        <v>0</v>
      </c>
      <c r="X86" s="263">
        <v>0</v>
      </c>
      <c r="Y86" s="263">
        <v>0</v>
      </c>
      <c r="Z86" s="263">
        <v>0</v>
      </c>
      <c r="AA86" s="263">
        <v>0</v>
      </c>
      <c r="AB86" s="263">
        <v>0</v>
      </c>
      <c r="AC86" s="263">
        <v>0</v>
      </c>
      <c r="AD86" s="263">
        <v>0</v>
      </c>
      <c r="AE86" s="263">
        <v>0</v>
      </c>
      <c r="AF86" s="263">
        <v>0</v>
      </c>
      <c r="AG86" s="263">
        <v>0</v>
      </c>
      <c r="AH86" s="263">
        <v>0</v>
      </c>
      <c r="AI86" s="263">
        <v>0</v>
      </c>
      <c r="AJ86" s="263">
        <v>0</v>
      </c>
      <c r="AK86" s="263">
        <v>0</v>
      </c>
      <c r="AL86" s="263">
        <v>0</v>
      </c>
      <c r="AM86" s="263">
        <v>0</v>
      </c>
      <c r="AN86" s="263">
        <v>0</v>
      </c>
      <c r="AO86" s="263">
        <v>0</v>
      </c>
      <c r="AP86" s="263">
        <v>0</v>
      </c>
      <c r="AQ86" s="263">
        <v>0</v>
      </c>
      <c r="AR86" s="263">
        <v>0</v>
      </c>
      <c r="AS86" s="263">
        <v>0</v>
      </c>
      <c r="AT86" s="263">
        <v>0</v>
      </c>
      <c r="AU86" s="263">
        <v>0</v>
      </c>
      <c r="AV86" s="263">
        <v>0</v>
      </c>
      <c r="AW86" s="263">
        <v>0</v>
      </c>
      <c r="AX86" s="263">
        <v>0</v>
      </c>
      <c r="AY86" s="263">
        <v>0</v>
      </c>
      <c r="AZ86" s="263">
        <v>0</v>
      </c>
    </row>
    <row r="87" spans="1:52" x14ac:dyDescent="0.25">
      <c r="A87" s="264" t="s">
        <v>249</v>
      </c>
      <c r="B87" s="263">
        <v>-4663530</v>
      </c>
      <c r="C87" s="263">
        <v>0</v>
      </c>
      <c r="D87" s="263">
        <v>0</v>
      </c>
      <c r="E87" s="263">
        <v>0</v>
      </c>
      <c r="F87" s="263">
        <v>0</v>
      </c>
      <c r="G87" s="263">
        <v>0</v>
      </c>
      <c r="H87" s="263">
        <v>0</v>
      </c>
      <c r="I87" s="263">
        <v>0</v>
      </c>
      <c r="J87" s="263">
        <v>0</v>
      </c>
      <c r="K87" s="263">
        <v>0</v>
      </c>
      <c r="L87" s="263">
        <v>0</v>
      </c>
      <c r="M87" s="263">
        <v>0</v>
      </c>
      <c r="N87" s="263">
        <v>0</v>
      </c>
      <c r="O87" s="263">
        <v>0</v>
      </c>
      <c r="P87" s="263">
        <v>0</v>
      </c>
      <c r="Q87" s="263">
        <v>0</v>
      </c>
      <c r="R87" s="263">
        <v>0</v>
      </c>
      <c r="S87" s="263">
        <v>0</v>
      </c>
      <c r="T87" s="263">
        <v>0</v>
      </c>
      <c r="U87" s="263">
        <v>0</v>
      </c>
      <c r="V87" s="263">
        <v>0</v>
      </c>
      <c r="W87" s="263">
        <v>0</v>
      </c>
      <c r="X87" s="263">
        <v>0</v>
      </c>
      <c r="Y87" s="263">
        <v>0</v>
      </c>
      <c r="Z87" s="263">
        <v>0</v>
      </c>
      <c r="AA87" s="263">
        <v>0</v>
      </c>
      <c r="AB87" s="263">
        <v>0</v>
      </c>
      <c r="AC87" s="263">
        <v>0</v>
      </c>
      <c r="AD87" s="263">
        <v>0</v>
      </c>
      <c r="AE87" s="263">
        <v>0</v>
      </c>
      <c r="AF87" s="263">
        <v>0</v>
      </c>
      <c r="AG87" s="263">
        <v>0</v>
      </c>
      <c r="AH87" s="263">
        <v>0</v>
      </c>
      <c r="AI87" s="263">
        <v>0</v>
      </c>
      <c r="AJ87" s="263">
        <v>0</v>
      </c>
      <c r="AK87" s="263">
        <v>0</v>
      </c>
      <c r="AL87" s="263">
        <v>0</v>
      </c>
      <c r="AM87" s="263">
        <v>0</v>
      </c>
      <c r="AN87" s="263">
        <v>0</v>
      </c>
      <c r="AO87" s="263">
        <v>0</v>
      </c>
      <c r="AP87" s="263">
        <v>0</v>
      </c>
      <c r="AQ87" s="263">
        <v>0</v>
      </c>
      <c r="AR87" s="263">
        <v>0</v>
      </c>
      <c r="AS87" s="263">
        <v>0</v>
      </c>
      <c r="AT87" s="263">
        <v>0</v>
      </c>
      <c r="AU87" s="263">
        <v>0</v>
      </c>
      <c r="AV87" s="263">
        <v>0</v>
      </c>
      <c r="AW87" s="263">
        <v>0</v>
      </c>
      <c r="AX87" s="263">
        <v>0</v>
      </c>
      <c r="AY87" s="263">
        <v>0</v>
      </c>
      <c r="AZ87" s="263">
        <v>1</v>
      </c>
    </row>
    <row r="88" spans="1:52" x14ac:dyDescent="0.25">
      <c r="A88" s="264" t="s">
        <v>439</v>
      </c>
      <c r="B88" s="263">
        <v>0</v>
      </c>
      <c r="C88" s="263">
        <v>0</v>
      </c>
      <c r="D88" s="263">
        <v>0</v>
      </c>
      <c r="E88" s="263">
        <v>0</v>
      </c>
      <c r="F88" s="263">
        <v>0</v>
      </c>
      <c r="G88" s="263">
        <v>0</v>
      </c>
      <c r="H88" s="263">
        <v>0</v>
      </c>
      <c r="I88" s="263">
        <v>0</v>
      </c>
      <c r="J88" s="263">
        <v>0</v>
      </c>
      <c r="K88" s="263">
        <v>0</v>
      </c>
      <c r="L88" s="263">
        <v>0</v>
      </c>
      <c r="M88" s="263">
        <v>0</v>
      </c>
      <c r="N88" s="263">
        <v>0</v>
      </c>
      <c r="O88" s="263">
        <v>0</v>
      </c>
      <c r="P88" s="263">
        <v>0</v>
      </c>
      <c r="Q88" s="263">
        <v>0</v>
      </c>
      <c r="R88" s="263">
        <v>0</v>
      </c>
      <c r="S88" s="263">
        <v>0</v>
      </c>
      <c r="T88" s="263">
        <v>0</v>
      </c>
      <c r="U88" s="263">
        <v>0</v>
      </c>
      <c r="V88" s="263">
        <v>0</v>
      </c>
      <c r="W88" s="263">
        <v>0</v>
      </c>
      <c r="X88" s="263">
        <v>0</v>
      </c>
      <c r="Y88" s="263">
        <v>0</v>
      </c>
      <c r="Z88" s="263">
        <v>0</v>
      </c>
      <c r="AA88" s="263">
        <v>0</v>
      </c>
      <c r="AB88" s="263">
        <v>0</v>
      </c>
      <c r="AC88" s="263">
        <v>0</v>
      </c>
      <c r="AD88" s="263">
        <v>0</v>
      </c>
      <c r="AE88" s="263">
        <v>0</v>
      </c>
      <c r="AF88" s="263">
        <v>0</v>
      </c>
      <c r="AG88" s="263">
        <v>0</v>
      </c>
      <c r="AH88" s="263">
        <v>0</v>
      </c>
      <c r="AI88" s="263">
        <v>0</v>
      </c>
      <c r="AJ88" s="263">
        <v>0</v>
      </c>
      <c r="AK88" s="263">
        <v>0</v>
      </c>
      <c r="AL88" s="263">
        <v>0</v>
      </c>
      <c r="AM88" s="263">
        <v>0</v>
      </c>
      <c r="AN88" s="263">
        <v>0</v>
      </c>
      <c r="AO88" s="263">
        <v>0</v>
      </c>
      <c r="AP88" s="263">
        <v>0</v>
      </c>
      <c r="AQ88" s="263">
        <v>0</v>
      </c>
      <c r="AR88" s="263">
        <v>0</v>
      </c>
      <c r="AS88" s="263">
        <v>0</v>
      </c>
      <c r="AT88" s="263">
        <v>0</v>
      </c>
      <c r="AU88" s="263">
        <v>0</v>
      </c>
      <c r="AV88" s="263">
        <v>0</v>
      </c>
      <c r="AW88" s="263">
        <v>0</v>
      </c>
      <c r="AX88" s="263">
        <v>0</v>
      </c>
      <c r="AY88" s="263">
        <v>0</v>
      </c>
      <c r="AZ88" s="263">
        <v>0</v>
      </c>
    </row>
    <row r="89" spans="1:52" s="208" customFormat="1" ht="14.25" x14ac:dyDescent="0.25">
      <c r="A89" s="271" t="s">
        <v>248</v>
      </c>
      <c r="B89" s="261">
        <v>-3038775.65</v>
      </c>
      <c r="C89" s="261">
        <v>10825823.419649422</v>
      </c>
      <c r="D89" s="261">
        <v>10719449.803993143</v>
      </c>
      <c r="E89" s="261">
        <v>11043704.826280516</v>
      </c>
      <c r="F89" s="261">
        <v>11377665.605994962</v>
      </c>
      <c r="G89" s="261">
        <v>11721620.56607352</v>
      </c>
      <c r="H89" s="261">
        <v>12075869.571097439</v>
      </c>
      <c r="I89" s="261">
        <v>12440721.433299601</v>
      </c>
      <c r="J89" s="261">
        <v>12816494.215437839</v>
      </c>
      <c r="K89" s="261">
        <v>13203515.568405356</v>
      </c>
      <c r="L89" s="261">
        <v>13602122.933796961</v>
      </c>
      <c r="M89" s="261">
        <v>13980547.307785563</v>
      </c>
      <c r="N89" s="261">
        <v>14402416.376442999</v>
      </c>
      <c r="O89" s="261">
        <v>14836916.896416478</v>
      </c>
      <c r="P89" s="261">
        <v>15284427.812256001</v>
      </c>
      <c r="Q89" s="261">
        <v>15745339.420006085</v>
      </c>
      <c r="R89" s="261">
        <v>16220053.737729318</v>
      </c>
      <c r="S89" s="261">
        <v>16708984.876029965</v>
      </c>
      <c r="T89" s="261">
        <v>17212559.341209527</v>
      </c>
      <c r="U89" s="261">
        <v>17731216.405790359</v>
      </c>
      <c r="V89" s="261">
        <v>18265408.546407171</v>
      </c>
      <c r="W89" s="261">
        <v>18772439.858428318</v>
      </c>
      <c r="X89" s="261">
        <v>19337819.457781605</v>
      </c>
      <c r="Y89" s="261">
        <v>19920135.815627839</v>
      </c>
      <c r="Z89" s="261">
        <v>20519897.067992631</v>
      </c>
      <c r="AA89" s="261">
        <v>21137626.507604476</v>
      </c>
      <c r="AB89" s="261">
        <v>21773863.222425446</v>
      </c>
      <c r="AC89" s="261">
        <v>22429162.398113124</v>
      </c>
      <c r="AD89" s="261">
        <v>23104095.922944486</v>
      </c>
      <c r="AE89" s="261">
        <v>23799252.858312164</v>
      </c>
      <c r="AF89" s="261">
        <v>24515239.875613932</v>
      </c>
      <c r="AG89" s="261">
        <v>25252681.861176483</v>
      </c>
      <c r="AH89" s="261">
        <v>26012222.487572473</v>
      </c>
      <c r="AI89" s="261">
        <v>26794524.717723675</v>
      </c>
      <c r="AJ89" s="261">
        <v>27600271.376217917</v>
      </c>
      <c r="AK89" s="261">
        <v>28430165.821446709</v>
      </c>
      <c r="AL89" s="261">
        <v>29284932.483315371</v>
      </c>
      <c r="AM89" s="261">
        <v>30165317.501773618</v>
      </c>
      <c r="AN89" s="261">
        <v>31072089.466167033</v>
      </c>
      <c r="AO89" s="261">
        <v>32006039.952947192</v>
      </c>
      <c r="AP89" s="261">
        <v>32967984.33223664</v>
      </c>
      <c r="AQ89" s="261">
        <v>33958762.439966574</v>
      </c>
      <c r="AR89" s="261">
        <v>34979239.250014395</v>
      </c>
      <c r="AS89" s="261">
        <v>36030305.747982726</v>
      </c>
      <c r="AT89" s="261">
        <v>37112879.603336811</v>
      </c>
      <c r="AU89" s="261">
        <v>38227906.076790392</v>
      </c>
      <c r="AV89" s="261">
        <v>39376358.692443363</v>
      </c>
      <c r="AW89" s="261">
        <v>40559240.279594876</v>
      </c>
      <c r="AX89" s="261">
        <v>41777583.678487971</v>
      </c>
      <c r="AY89" s="261">
        <v>43032452.782122865</v>
      </c>
      <c r="AZ89" s="261">
        <v>44324944.309215061</v>
      </c>
    </row>
    <row r="90" spans="1:52" s="208" customFormat="1" ht="14.25" x14ac:dyDescent="0.25">
      <c r="A90" s="271" t="s">
        <v>463</v>
      </c>
      <c r="B90" s="261">
        <v>-3038775.65</v>
      </c>
      <c r="C90" s="261">
        <v>7787047.7696494218</v>
      </c>
      <c r="D90" s="261">
        <v>18506497.573642567</v>
      </c>
      <c r="E90" s="261">
        <v>29550202.399923082</v>
      </c>
      <c r="F90" s="261">
        <v>40927868.005918041</v>
      </c>
      <c r="G90" s="261">
        <v>52649488.571991563</v>
      </c>
      <c r="H90" s="261">
        <v>64725358.143089004</v>
      </c>
      <c r="I90" s="261">
        <v>77166079.576388597</v>
      </c>
      <c r="J90" s="261">
        <v>89982573.791826442</v>
      </c>
      <c r="K90" s="261">
        <v>103186089.3602318</v>
      </c>
      <c r="L90" s="261">
        <v>116788212.29402876</v>
      </c>
      <c r="M90" s="261">
        <v>130768759.60181433</v>
      </c>
      <c r="N90" s="261">
        <v>145171175.97825733</v>
      </c>
      <c r="O90" s="261">
        <v>160008092.87467381</v>
      </c>
      <c r="P90" s="261">
        <v>175292520.68692982</v>
      </c>
      <c r="Q90" s="261">
        <v>191037860.10693592</v>
      </c>
      <c r="R90" s="261">
        <v>207257913.84466523</v>
      </c>
      <c r="S90" s="261">
        <v>223966898.7206952</v>
      </c>
      <c r="T90" s="261">
        <v>241179458.06190473</v>
      </c>
      <c r="U90" s="261">
        <v>258910674.46769509</v>
      </c>
      <c r="V90" s="261">
        <v>277176083.01410228</v>
      </c>
      <c r="W90" s="261">
        <v>295948522.87253058</v>
      </c>
      <c r="X90" s="261">
        <v>315286342.33031219</v>
      </c>
      <c r="Y90" s="261">
        <v>335206478.14594001</v>
      </c>
      <c r="Z90" s="261">
        <v>355726375.21393263</v>
      </c>
      <c r="AA90" s="261">
        <v>376864001.72153711</v>
      </c>
      <c r="AB90" s="261">
        <v>398637864.94396257</v>
      </c>
      <c r="AC90" s="261">
        <v>421067027.34207571</v>
      </c>
      <c r="AD90" s="261">
        <v>444171123.26502019</v>
      </c>
      <c r="AE90" s="261">
        <v>467970376.12333238</v>
      </c>
      <c r="AF90" s="261">
        <v>492485615.99894631</v>
      </c>
      <c r="AG90" s="261">
        <v>517738297.8601228</v>
      </c>
      <c r="AH90" s="261">
        <v>543750520.34769523</v>
      </c>
      <c r="AI90" s="261">
        <v>570545045.06541896</v>
      </c>
      <c r="AJ90" s="261">
        <v>598145316.44163692</v>
      </c>
      <c r="AK90" s="261">
        <v>626575482.26308358</v>
      </c>
      <c r="AL90" s="261">
        <v>655860414.74639893</v>
      </c>
      <c r="AM90" s="261">
        <v>686025732.24817252</v>
      </c>
      <c r="AN90" s="261">
        <v>717097821.71433949</v>
      </c>
      <c r="AO90" s="261">
        <v>749103861.66728663</v>
      </c>
      <c r="AP90" s="261">
        <v>782071845.99952328</v>
      </c>
      <c r="AQ90" s="261">
        <v>816030608.43948984</v>
      </c>
      <c r="AR90" s="261">
        <v>851009847.68950427</v>
      </c>
      <c r="AS90" s="261">
        <v>887040153.43748701</v>
      </c>
      <c r="AT90" s="261">
        <v>924153033.04082382</v>
      </c>
      <c r="AU90" s="261">
        <v>962380939.11761427</v>
      </c>
      <c r="AV90" s="261">
        <v>1001757297.8100576</v>
      </c>
      <c r="AW90" s="261">
        <v>1042316538.0896525</v>
      </c>
      <c r="AX90" s="261">
        <v>1084094121.7681406</v>
      </c>
      <c r="AY90" s="261">
        <v>1127126574.5502634</v>
      </c>
      <c r="AZ90" s="261">
        <v>1171451518.8594785</v>
      </c>
    </row>
    <row r="91" spans="1:52" x14ac:dyDescent="0.25">
      <c r="A91" s="272" t="s">
        <v>247</v>
      </c>
      <c r="B91" s="273">
        <v>1</v>
      </c>
      <c r="C91" s="273">
        <v>0.88105726872246692</v>
      </c>
      <c r="D91" s="273">
        <v>0.77626191076869333</v>
      </c>
      <c r="E91" s="273">
        <v>0.68393119891514842</v>
      </c>
      <c r="F91" s="273">
        <v>0.60258255411026285</v>
      </c>
      <c r="G91" s="273">
        <v>0.53090973930419638</v>
      </c>
      <c r="H91" s="273">
        <v>0.4677618848495122</v>
      </c>
      <c r="I91" s="273">
        <v>0.41212500867798435</v>
      </c>
      <c r="J91" s="273">
        <v>0.3631057345180479</v>
      </c>
      <c r="K91" s="273">
        <v>0.31991694671193649</v>
      </c>
      <c r="L91" s="273">
        <v>0.28186515128804979</v>
      </c>
      <c r="M91" s="273">
        <v>0.24833934034189409</v>
      </c>
      <c r="N91" s="273">
        <v>0.21880118091796832</v>
      </c>
      <c r="O91" s="273">
        <v>0.19277637085283555</v>
      </c>
      <c r="P91" s="273">
        <v>0.16984702277782865</v>
      </c>
      <c r="Q91" s="273">
        <v>0.14964495398927638</v>
      </c>
      <c r="R91" s="273">
        <v>0.13184577443989109</v>
      </c>
      <c r="S91" s="273">
        <v>0.11616367792060887</v>
      </c>
      <c r="T91" s="273">
        <v>0.102346852793488</v>
      </c>
      <c r="U91" s="273">
        <v>9.0173438584570942E-2</v>
      </c>
      <c r="V91" s="273">
        <v>7.9447963510635183E-2</v>
      </c>
      <c r="W91" s="273">
        <v>6.999820573624245E-2</v>
      </c>
      <c r="X91" s="273">
        <v>6.1672427961447097E-2</v>
      </c>
      <c r="Y91" s="273">
        <v>5.4336940935195678E-2</v>
      </c>
      <c r="Z91" s="273">
        <v>4.7873956771097514E-2</v>
      </c>
      <c r="AA91" s="273">
        <v>4.2179697595680632E-2</v>
      </c>
      <c r="AB91" s="273">
        <v>3.7162729159189986E-2</v>
      </c>
      <c r="AC91" s="273">
        <v>3.2742492651268711E-2</v>
      </c>
      <c r="AD91" s="273">
        <v>2.8848011146492256E-2</v>
      </c>
      <c r="AE91" s="273">
        <v>2.5416749908803746E-2</v>
      </c>
      <c r="AF91" s="273">
        <v>2.239361225445264E-2</v>
      </c>
      <c r="AG91" s="273">
        <v>1.9730054849738013E-2</v>
      </c>
      <c r="AH91" s="273">
        <v>1.7383308237654636E-2</v>
      </c>
      <c r="AI91" s="273">
        <v>1.5315690077228756E-2</v>
      </c>
      <c r="AJ91" s="273">
        <v>1.3494000068042956E-2</v>
      </c>
      <c r="AK91" s="273">
        <v>1.1888986844090711E-2</v>
      </c>
      <c r="AL91" s="273">
        <v>1.0474878276731903E-2</v>
      </c>
      <c r="AM91" s="273">
        <v>9.228967644697713E-3</v>
      </c>
      <c r="AN91" s="273">
        <v>8.1312490261653842E-3</v>
      </c>
      <c r="AO91" s="273">
        <v>7.1640960582954934E-3</v>
      </c>
      <c r="AP91" s="273">
        <v>6.3119789059872195E-3</v>
      </c>
      <c r="AQ91" s="273">
        <v>5.5612148951429243E-3</v>
      </c>
      <c r="AR91" s="273">
        <v>4.8997488062933253E-3</v>
      </c>
      <c r="AS91" s="273">
        <v>4.3169593006989653E-3</v>
      </c>
      <c r="AT91" s="273">
        <v>3.8034883706598811E-3</v>
      </c>
      <c r="AU91" s="273">
        <v>3.3510910754712612E-3</v>
      </c>
      <c r="AV91" s="273">
        <v>2.9525031501949437E-3</v>
      </c>
      <c r="AW91" s="273">
        <v>2.6013243614052368E-3</v>
      </c>
      <c r="AX91" s="273">
        <v>2.2919157369209139E-3</v>
      </c>
      <c r="AY91" s="273">
        <v>2.0193090193135802E-3</v>
      </c>
      <c r="AZ91" s="273">
        <v>1.7791268892630662E-3</v>
      </c>
    </row>
    <row r="92" spans="1:52" s="208" customFormat="1" ht="14.25" x14ac:dyDescent="0.25">
      <c r="A92" s="274" t="s">
        <v>464</v>
      </c>
      <c r="B92" s="275">
        <v>-3038775.65</v>
      </c>
      <c r="C92" s="275">
        <v>9538170.4137880374</v>
      </c>
      <c r="D92" s="275">
        <v>8321100.5872368123</v>
      </c>
      <c r="E92" s="275">
        <v>7553134.2823030436</v>
      </c>
      <c r="F92" s="275">
        <v>6855982.8006729363</v>
      </c>
      <c r="G92" s="275">
        <v>6223122.5189567991</v>
      </c>
      <c r="H92" s="275">
        <v>5648631.5117734084</v>
      </c>
      <c r="I92" s="275">
        <v>5127132.4286589837</v>
      </c>
      <c r="J92" s="275">
        <v>4653742.5460428689</v>
      </c>
      <c r="K92" s="275">
        <v>4224028.3865077598</v>
      </c>
      <c r="L92" s="275">
        <v>3833964.438573332</v>
      </c>
      <c r="M92" s="275">
        <v>3471919.8960341099</v>
      </c>
      <c r="N92" s="275">
        <v>3151265.7112380145</v>
      </c>
      <c r="O92" s="275">
        <v>2860206.9939362849</v>
      </c>
      <c r="P92" s="275">
        <v>2596014.5587743227</v>
      </c>
      <c r="Q92" s="275">
        <v>2356210.5930523505</v>
      </c>
      <c r="R92" s="275">
        <v>2138545.5465075723</v>
      </c>
      <c r="S92" s="275">
        <v>1940977.1375194695</v>
      </c>
      <c r="T92" s="275">
        <v>1761651.2770939483</v>
      </c>
      <c r="U92" s="275">
        <v>1598884.7535972737</v>
      </c>
      <c r="V92" s="275">
        <v>1451149.5117018009</v>
      </c>
      <c r="W92" s="275">
        <v>1314037.1073815036</v>
      </c>
      <c r="X92" s="275">
        <v>1192610.277441506</v>
      </c>
      <c r="Y92" s="275">
        <v>1082399.2432348458</v>
      </c>
      <c r="Z92" s="275">
        <v>982368.66518044984</v>
      </c>
      <c r="AA92" s="275">
        <v>891578.69398119976</v>
      </c>
      <c r="AB92" s="275">
        <v>809176.18168424454</v>
      </c>
      <c r="AC92" s="275">
        <v>734386.68499433144</v>
      </c>
      <c r="AD92" s="275">
        <v>666507.21671472886</v>
      </c>
      <c r="AE92" s="275">
        <v>604899.65791610302</v>
      </c>
      <c r="AF92" s="275">
        <v>548984.77609939419</v>
      </c>
      <c r="AG92" s="275">
        <v>498236.79822399624</v>
      </c>
      <c r="AH92" s="275">
        <v>452178.4814479237</v>
      </c>
      <c r="AI92" s="275">
        <v>410376.63634330116</v>
      </c>
      <c r="AJ92" s="275">
        <v>372438.06382868864</v>
      </c>
      <c r="AK92" s="275">
        <v>338005.86742649734</v>
      </c>
      <c r="AL92" s="275">
        <v>306756.10310504062</v>
      </c>
      <c r="AM92" s="275">
        <v>278394.73921590234</v>
      </c>
      <c r="AN92" s="275">
        <v>252654.89721269437</v>
      </c>
      <c r="AO92" s="275">
        <v>229294.34466855705</v>
      </c>
      <c r="AP92" s="275">
        <v>208093.22167799482</v>
      </c>
      <c r="AQ92" s="275">
        <v>188851.97550176218</v>
      </c>
      <c r="AR92" s="275">
        <v>171389.48576030665</v>
      </c>
      <c r="AS92" s="275">
        <v>155541.36350578142</v>
      </c>
      <c r="AT92" s="275">
        <v>141158.40597299187</v>
      </c>
      <c r="AU92" s="275">
        <v>128105.19488788588</v>
      </c>
      <c r="AV92" s="275">
        <v>116258.82308264509</v>
      </c>
      <c r="AW92" s="275">
        <v>105507.7398193987</v>
      </c>
      <c r="AX92" s="275">
        <v>95750.701483256897</v>
      </c>
      <c r="AY92" s="275">
        <v>86895.820026126472</v>
      </c>
      <c r="AZ92" s="275">
        <v>78859.700285612445</v>
      </c>
    </row>
    <row r="93" spans="1:52" s="208" customFormat="1" ht="14.25" x14ac:dyDescent="0.25">
      <c r="A93" s="274" t="s">
        <v>465</v>
      </c>
      <c r="B93" s="275">
        <v>-3038775.65</v>
      </c>
      <c r="C93" s="275">
        <v>6499394.763788037</v>
      </c>
      <c r="D93" s="275">
        <v>14820495.351024849</v>
      </c>
      <c r="E93" s="275">
        <v>22373629.633327894</v>
      </c>
      <c r="F93" s="275">
        <v>29229612.434000831</v>
      </c>
      <c r="G93" s="275">
        <v>35452734.95295763</v>
      </c>
      <c r="H93" s="275">
        <v>41101366.464731038</v>
      </c>
      <c r="I93" s="275">
        <v>46228498.893390022</v>
      </c>
      <c r="J93" s="275">
        <v>50882241.439432889</v>
      </c>
      <c r="K93" s="275">
        <v>55106269.825940646</v>
      </c>
      <c r="L93" s="275">
        <v>58940234.264513977</v>
      </c>
      <c r="M93" s="275">
        <v>62412154.160548083</v>
      </c>
      <c r="N93" s="275">
        <v>65563419.871786095</v>
      </c>
      <c r="O93" s="275">
        <v>68423626.865722373</v>
      </c>
      <c r="P93" s="275">
        <v>71019641.424496695</v>
      </c>
      <c r="Q93" s="275">
        <v>73375852.017549053</v>
      </c>
      <c r="R93" s="275">
        <v>75514397.56405662</v>
      </c>
      <c r="S93" s="275">
        <v>77455374.701576084</v>
      </c>
      <c r="T93" s="275">
        <v>79217025.978670031</v>
      </c>
      <c r="U93" s="275">
        <v>80815910.732267305</v>
      </c>
      <c r="V93" s="275">
        <v>82267060.243969113</v>
      </c>
      <c r="W93" s="275">
        <v>83581097.35135062</v>
      </c>
      <c r="X93" s="275">
        <v>84773707.628792122</v>
      </c>
      <c r="Y93" s="275">
        <v>85856106.872026965</v>
      </c>
      <c r="Z93" s="275">
        <v>86838475.53720741</v>
      </c>
      <c r="AA93" s="275">
        <v>87730054.23118861</v>
      </c>
      <c r="AB93" s="275">
        <v>88539230.412872851</v>
      </c>
      <c r="AC93" s="275">
        <v>89273617.097867176</v>
      </c>
      <c r="AD93" s="275">
        <v>89940124.314581901</v>
      </c>
      <c r="AE93" s="275">
        <v>90545023.972498</v>
      </c>
      <c r="AF93" s="275">
        <v>91094008.748597398</v>
      </c>
      <c r="AG93" s="275">
        <v>91592245.546821401</v>
      </c>
      <c r="AH93" s="275">
        <v>92044424.028269321</v>
      </c>
      <c r="AI93" s="275">
        <v>92454800.664612621</v>
      </c>
      <c r="AJ93" s="275">
        <v>92827238.728441313</v>
      </c>
      <c r="AK93" s="275">
        <v>93165244.595867813</v>
      </c>
      <c r="AL93" s="275">
        <v>93472000.698972851</v>
      </c>
      <c r="AM93" s="275">
        <v>93750395.438188747</v>
      </c>
      <c r="AN93" s="275">
        <v>94003050.335401446</v>
      </c>
      <c r="AO93" s="275">
        <v>94232344.680069998</v>
      </c>
      <c r="AP93" s="275">
        <v>94440437.901747987</v>
      </c>
      <c r="AQ93" s="275">
        <v>94629289.877249748</v>
      </c>
      <c r="AR93" s="275">
        <v>94800679.363010049</v>
      </c>
      <c r="AS93" s="275">
        <v>94956220.72651583</v>
      </c>
      <c r="AT93" s="275">
        <v>95097379.132488817</v>
      </c>
      <c r="AU93" s="275">
        <v>95225484.327376708</v>
      </c>
      <c r="AV93" s="275">
        <v>95341743.150459349</v>
      </c>
      <c r="AW93" s="275">
        <v>95447250.890278742</v>
      </c>
      <c r="AX93" s="275">
        <v>95543001.591761991</v>
      </c>
      <c r="AY93" s="275">
        <v>95629897.411788121</v>
      </c>
      <c r="AZ93" s="275">
        <v>95708757.112073734</v>
      </c>
    </row>
    <row r="94" spans="1:52" s="208" customFormat="1" ht="14.25" x14ac:dyDescent="0.25">
      <c r="A94" s="274" t="s">
        <v>466</v>
      </c>
      <c r="B94" s="276">
        <v>0</v>
      </c>
      <c r="C94" s="276">
        <v>2.5625609345821303</v>
      </c>
      <c r="D94" s="276">
        <v>3.3698158868821873</v>
      </c>
      <c r="E94" s="276">
        <v>3.5207020964064437</v>
      </c>
      <c r="F94" s="276">
        <v>3.5524680831526876</v>
      </c>
      <c r="G94" s="276">
        <v>3.559480071306389</v>
      </c>
      <c r="H94" s="276">
        <v>3.5610528293666999</v>
      </c>
      <c r="I94" s="276">
        <v>3.5614073360657938</v>
      </c>
      <c r="J94" s="276">
        <v>3.5614873572866115</v>
      </c>
      <c r="K94" s="276">
        <v>3.5615054271386422</v>
      </c>
      <c r="L94" s="276">
        <v>3.5615095079531844</v>
      </c>
      <c r="M94" s="276">
        <v>3.5615104274527178</v>
      </c>
      <c r="N94" s="276">
        <v>3.5615106351127732</v>
      </c>
      <c r="O94" s="276">
        <v>3.5615106820105549</v>
      </c>
      <c r="P94" s="276">
        <v>3.5615106926018498</v>
      </c>
      <c r="Q94" s="276">
        <v>3.5615106949937516</v>
      </c>
      <c r="R94" s="276">
        <v>3.5615106955339231</v>
      </c>
      <c r="S94" s="276">
        <v>3.5615106956559002</v>
      </c>
      <c r="T94" s="276">
        <v>3.5615106956834106</v>
      </c>
      <c r="U94" s="276">
        <v>3.5615106956896874</v>
      </c>
      <c r="V94" s="276">
        <v>3.5615106956910916</v>
      </c>
      <c r="W94" s="276">
        <v>3.5615106956914078</v>
      </c>
      <c r="X94" s="276">
        <v>3.5615106956914797</v>
      </c>
      <c r="Y94" s="276">
        <v>3.5615106956914957</v>
      </c>
      <c r="Z94" s="276">
        <v>3.5615106956915001</v>
      </c>
      <c r="AA94" s="276">
        <v>3.5615106956915001</v>
      </c>
      <c r="AB94" s="276">
        <v>3.5615106956915001</v>
      </c>
      <c r="AC94" s="276">
        <v>3.5615106956915001</v>
      </c>
      <c r="AD94" s="276">
        <v>3.5615106956915001</v>
      </c>
      <c r="AE94" s="276">
        <v>3.5615106956915001</v>
      </c>
      <c r="AF94" s="276">
        <v>3.5615106956915001</v>
      </c>
      <c r="AG94" s="276">
        <v>3.5615106956915001</v>
      </c>
      <c r="AH94" s="276">
        <v>3.5615106956915001</v>
      </c>
      <c r="AI94" s="276">
        <v>3.5615106956915001</v>
      </c>
      <c r="AJ94" s="276">
        <v>3.5615106956915001</v>
      </c>
      <c r="AK94" s="276">
        <v>3.5615106956915001</v>
      </c>
      <c r="AL94" s="276">
        <v>3.5615106956915001</v>
      </c>
      <c r="AM94" s="276">
        <v>3.5615106956915001</v>
      </c>
      <c r="AN94" s="276">
        <v>3.5615106956915001</v>
      </c>
      <c r="AO94" s="276">
        <v>3.5615106956915001</v>
      </c>
      <c r="AP94" s="276">
        <v>3.5615106956915001</v>
      </c>
      <c r="AQ94" s="276">
        <v>3.5615106956915001</v>
      </c>
      <c r="AR94" s="276">
        <v>3.5615106956915001</v>
      </c>
      <c r="AS94" s="276">
        <v>3.5615106956914984</v>
      </c>
      <c r="AT94" s="276">
        <v>3.5615106956914984</v>
      </c>
      <c r="AU94" s="276">
        <v>3.5615106956914984</v>
      </c>
      <c r="AV94" s="276">
        <v>3.5615106956914957</v>
      </c>
      <c r="AW94" s="276">
        <v>3.5615106956914957</v>
      </c>
      <c r="AX94" s="276">
        <v>3.5615106956914957</v>
      </c>
      <c r="AY94" s="276">
        <v>3.5615106956914939</v>
      </c>
      <c r="AZ94" s="276">
        <v>3.5615106956914939</v>
      </c>
    </row>
    <row r="95" spans="1:52" s="208" customFormat="1" ht="14.25" x14ac:dyDescent="0.25">
      <c r="A95" s="274" t="s">
        <v>467</v>
      </c>
      <c r="B95" s="277">
        <v>0</v>
      </c>
      <c r="C95" s="277">
        <v>0.28069695322061761</v>
      </c>
      <c r="D95" s="277">
        <v>0</v>
      </c>
      <c r="E95" s="277">
        <v>0</v>
      </c>
      <c r="F95" s="277">
        <v>0</v>
      </c>
      <c r="G95" s="277">
        <v>0</v>
      </c>
      <c r="H95" s="277">
        <v>0</v>
      </c>
      <c r="I95" s="277">
        <v>0</v>
      </c>
      <c r="J95" s="277">
        <v>0</v>
      </c>
      <c r="K95" s="277">
        <v>0</v>
      </c>
      <c r="L95" s="277">
        <v>0</v>
      </c>
      <c r="M95" s="277">
        <v>0</v>
      </c>
      <c r="N95" s="277">
        <v>0</v>
      </c>
      <c r="O95" s="277">
        <v>0</v>
      </c>
      <c r="P95" s="277">
        <v>0</v>
      </c>
      <c r="Q95" s="277">
        <v>0</v>
      </c>
      <c r="R95" s="277">
        <v>0</v>
      </c>
      <c r="S95" s="277">
        <v>0</v>
      </c>
      <c r="T95" s="277">
        <v>0</v>
      </c>
      <c r="U95" s="277">
        <v>0</v>
      </c>
      <c r="V95" s="277">
        <v>0</v>
      </c>
      <c r="W95" s="277">
        <v>0</v>
      </c>
      <c r="X95" s="277">
        <v>0</v>
      </c>
      <c r="Y95" s="277">
        <v>0</v>
      </c>
      <c r="Z95" s="277">
        <v>0</v>
      </c>
      <c r="AA95" s="277">
        <v>0</v>
      </c>
      <c r="AB95" s="277">
        <v>0</v>
      </c>
      <c r="AC95" s="277">
        <v>0</v>
      </c>
      <c r="AD95" s="277">
        <v>0</v>
      </c>
      <c r="AE95" s="277">
        <v>0</v>
      </c>
      <c r="AF95" s="277">
        <v>0</v>
      </c>
      <c r="AG95" s="277">
        <v>0</v>
      </c>
      <c r="AH95" s="277">
        <v>0</v>
      </c>
      <c r="AI95" s="277">
        <v>0</v>
      </c>
      <c r="AJ95" s="277">
        <v>0</v>
      </c>
      <c r="AK95" s="277">
        <v>0</v>
      </c>
      <c r="AL95" s="277">
        <v>0</v>
      </c>
      <c r="AM95" s="277">
        <v>0</v>
      </c>
      <c r="AN95" s="277">
        <v>0</v>
      </c>
      <c r="AO95" s="277">
        <v>0</v>
      </c>
      <c r="AP95" s="277">
        <v>0</v>
      </c>
      <c r="AQ95" s="277">
        <v>0</v>
      </c>
      <c r="AR95" s="277">
        <v>0</v>
      </c>
      <c r="AS95" s="277">
        <v>0</v>
      </c>
      <c r="AT95" s="277">
        <v>0</v>
      </c>
      <c r="AU95" s="277">
        <v>0</v>
      </c>
      <c r="AV95" s="277">
        <v>0</v>
      </c>
      <c r="AW95" s="277">
        <v>0</v>
      </c>
      <c r="AX95" s="277">
        <v>0</v>
      </c>
      <c r="AY95" s="277">
        <v>0</v>
      </c>
      <c r="AZ95" s="277">
        <v>0</v>
      </c>
    </row>
    <row r="96" spans="1:52" s="208" customFormat="1" ht="15" thickBot="1" x14ac:dyDescent="0.3">
      <c r="A96" s="278" t="s">
        <v>468</v>
      </c>
      <c r="B96" s="279">
        <v>0</v>
      </c>
      <c r="C96" s="279">
        <v>0.318591041905401</v>
      </c>
      <c r="D96" s="279">
        <v>0</v>
      </c>
      <c r="E96" s="279">
        <v>0</v>
      </c>
      <c r="F96" s="279">
        <v>0</v>
      </c>
      <c r="G96" s="279">
        <v>0</v>
      </c>
      <c r="H96" s="279">
        <v>0</v>
      </c>
      <c r="I96" s="279">
        <v>0</v>
      </c>
      <c r="J96" s="279">
        <v>0</v>
      </c>
      <c r="K96" s="279">
        <v>0</v>
      </c>
      <c r="L96" s="279">
        <v>0</v>
      </c>
      <c r="M96" s="279">
        <v>0</v>
      </c>
      <c r="N96" s="279">
        <v>0</v>
      </c>
      <c r="O96" s="279">
        <v>0</v>
      </c>
      <c r="P96" s="279">
        <v>0</v>
      </c>
      <c r="Q96" s="279">
        <v>0</v>
      </c>
      <c r="R96" s="279">
        <v>0</v>
      </c>
      <c r="S96" s="279">
        <v>0</v>
      </c>
      <c r="T96" s="279">
        <v>0</v>
      </c>
      <c r="U96" s="279">
        <v>0</v>
      </c>
      <c r="V96" s="279">
        <v>0</v>
      </c>
      <c r="W96" s="279">
        <v>0</v>
      </c>
      <c r="X96" s="279">
        <v>0</v>
      </c>
      <c r="Y96" s="279">
        <v>0</v>
      </c>
      <c r="Z96" s="279">
        <v>0</v>
      </c>
      <c r="AA96" s="279">
        <v>0</v>
      </c>
      <c r="AB96" s="279">
        <v>0</v>
      </c>
      <c r="AC96" s="279">
        <v>0</v>
      </c>
      <c r="AD96" s="279">
        <v>0</v>
      </c>
      <c r="AE96" s="279">
        <v>0</v>
      </c>
      <c r="AF96" s="279">
        <v>0</v>
      </c>
      <c r="AG96" s="279">
        <v>0</v>
      </c>
      <c r="AH96" s="279">
        <v>0</v>
      </c>
      <c r="AI96" s="279">
        <v>0</v>
      </c>
      <c r="AJ96" s="279">
        <v>0</v>
      </c>
      <c r="AK96" s="279">
        <v>0</v>
      </c>
      <c r="AL96" s="279">
        <v>0</v>
      </c>
      <c r="AM96" s="279">
        <v>0</v>
      </c>
      <c r="AN96" s="279">
        <v>0</v>
      </c>
      <c r="AO96" s="279">
        <v>0</v>
      </c>
      <c r="AP96" s="279">
        <v>0</v>
      </c>
      <c r="AQ96" s="279">
        <v>0</v>
      </c>
      <c r="AR96" s="279">
        <v>0</v>
      </c>
      <c r="AS96" s="279">
        <v>0</v>
      </c>
      <c r="AT96" s="279">
        <v>0</v>
      </c>
      <c r="AU96" s="279">
        <v>0</v>
      </c>
      <c r="AV96" s="279">
        <v>0</v>
      </c>
      <c r="AW96" s="279">
        <v>0</v>
      </c>
      <c r="AX96" s="279">
        <v>0</v>
      </c>
      <c r="AY96" s="279">
        <v>0</v>
      </c>
      <c r="AZ96" s="279">
        <v>0</v>
      </c>
    </row>
    <row r="97" spans="1:52" x14ac:dyDescent="0.25">
      <c r="C97" s="214"/>
      <c r="D97" s="214"/>
      <c r="E97" s="214"/>
      <c r="F97" s="214"/>
      <c r="G97" s="214"/>
      <c r="H97" s="214"/>
      <c r="I97" s="214"/>
      <c r="J97" s="214"/>
    </row>
    <row r="98" spans="1:52" x14ac:dyDescent="0.25">
      <c r="A98" s="396"/>
      <c r="B98" s="396"/>
      <c r="C98" s="396"/>
      <c r="D98" s="396"/>
      <c r="E98" s="396"/>
      <c r="F98" s="396"/>
      <c r="G98" s="396"/>
      <c r="H98" s="396"/>
      <c r="I98" s="396"/>
      <c r="J98" s="396"/>
      <c r="K98" s="396"/>
    </row>
    <row r="100" spans="1:52" x14ac:dyDescent="0.25">
      <c r="C100" s="214"/>
    </row>
    <row r="102" spans="1:52" x14ac:dyDescent="0.25">
      <c r="C102" s="206" t="s">
        <v>454</v>
      </c>
      <c r="AZ102" s="215"/>
    </row>
    <row r="103" spans="1:52" ht="27.75" x14ac:dyDescent="0.25">
      <c r="B103" s="207"/>
    </row>
    <row r="104" spans="1:52" ht="27.75" x14ac:dyDescent="0.25">
      <c r="B104" s="207"/>
    </row>
  </sheetData>
  <mergeCells count="14">
    <mergeCell ref="A5:AR5"/>
    <mergeCell ref="A7:AR7"/>
    <mergeCell ref="A9:AR9"/>
    <mergeCell ref="A10:AR10"/>
    <mergeCell ref="A98:K98"/>
    <mergeCell ref="D26:E26"/>
    <mergeCell ref="D27:E27"/>
    <mergeCell ref="D28:E28"/>
    <mergeCell ref="D29:E29"/>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6" sqref="I36"/>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66</v>
      </c>
    </row>
    <row r="2" spans="1:44" ht="18.75" x14ac:dyDescent="0.3">
      <c r="L2" s="78" t="s">
        <v>9</v>
      </c>
    </row>
    <row r="3" spans="1:44" ht="18.75" x14ac:dyDescent="0.3">
      <c r="L3" s="78" t="str">
        <f>'1. паспорт местоположение'!C3</f>
        <v>от «05» мая 2016 г. №380</v>
      </c>
    </row>
    <row r="4" spans="1:44" ht="18.75" x14ac:dyDescent="0.3">
      <c r="K4" s="78"/>
    </row>
    <row r="5" spans="1:44" x14ac:dyDescent="0.25">
      <c r="A5" s="339" t="str">
        <f>'1. паспорт местоположение'!A5:C5</f>
        <v>Год раскрытия информации: 2024 год</v>
      </c>
      <c r="B5" s="339"/>
      <c r="C5" s="339"/>
      <c r="D5" s="339"/>
      <c r="E5" s="339"/>
      <c r="F5" s="339"/>
      <c r="G5" s="339"/>
      <c r="H5" s="339"/>
      <c r="I5" s="339"/>
      <c r="J5" s="339"/>
      <c r="K5" s="339"/>
      <c r="L5" s="33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43" t="s">
        <v>8</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4" t="str">
        <f>'1. паспорт местоположение'!A9:C9</f>
        <v>АО "Россети Тюмень"</v>
      </c>
      <c r="B9" s="344"/>
      <c r="C9" s="344"/>
      <c r="D9" s="344"/>
      <c r="E9" s="344"/>
      <c r="F9" s="344"/>
      <c r="G9" s="344"/>
      <c r="H9" s="344"/>
      <c r="I9" s="344"/>
      <c r="J9" s="344"/>
      <c r="K9" s="344"/>
      <c r="L9" s="344"/>
    </row>
    <row r="10" spans="1:44" x14ac:dyDescent="0.25">
      <c r="A10" s="345" t="s">
        <v>7</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44" t="str">
        <f>'1. паспорт местоположение'!A12:C12</f>
        <v>N_NS3300.VL.0089</v>
      </c>
      <c r="B12" s="344"/>
      <c r="C12" s="344"/>
      <c r="D12" s="344"/>
      <c r="E12" s="344"/>
      <c r="F12" s="344"/>
      <c r="G12" s="344"/>
      <c r="H12" s="344"/>
      <c r="I12" s="344"/>
      <c r="J12" s="344"/>
      <c r="K12" s="344"/>
      <c r="L12" s="344"/>
    </row>
    <row r="13" spans="1:44" x14ac:dyDescent="0.25">
      <c r="A13" s="345" t="s">
        <v>6</v>
      </c>
      <c r="B13" s="345"/>
      <c r="C13" s="345"/>
      <c r="D13" s="345"/>
      <c r="E13" s="345"/>
      <c r="F13" s="345"/>
      <c r="G13" s="345"/>
      <c r="H13" s="345"/>
      <c r="I13" s="345"/>
      <c r="J13" s="345"/>
      <c r="K13" s="345"/>
      <c r="L13" s="345"/>
    </row>
    <row r="14" spans="1:44" ht="18.75" x14ac:dyDescent="0.25">
      <c r="A14" s="348"/>
      <c r="B14" s="348"/>
      <c r="C14" s="348"/>
      <c r="D14" s="348"/>
      <c r="E14" s="348"/>
      <c r="F14" s="348"/>
      <c r="G14" s="348"/>
      <c r="H14" s="348"/>
      <c r="I14" s="348"/>
      <c r="J14" s="348"/>
      <c r="K14" s="348"/>
      <c r="L14" s="348"/>
    </row>
    <row r="15" spans="1:44" ht="44.25" customHeight="1" x14ac:dyDescent="0.25">
      <c r="A15" s="402"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02"/>
      <c r="C15" s="402"/>
      <c r="D15" s="402"/>
      <c r="E15" s="402"/>
      <c r="F15" s="402"/>
      <c r="G15" s="402"/>
      <c r="H15" s="402"/>
      <c r="I15" s="402"/>
      <c r="J15" s="402"/>
      <c r="K15" s="402"/>
      <c r="L15" s="402"/>
    </row>
    <row r="16" spans="1:44" x14ac:dyDescent="0.25">
      <c r="A16" s="345" t="s">
        <v>5</v>
      </c>
      <c r="B16" s="345"/>
      <c r="C16" s="345"/>
      <c r="D16" s="345"/>
      <c r="E16" s="345"/>
      <c r="F16" s="345"/>
      <c r="G16" s="345"/>
      <c r="H16" s="345"/>
      <c r="I16" s="345"/>
      <c r="J16" s="345"/>
      <c r="K16" s="345"/>
      <c r="L16" s="345"/>
    </row>
    <row r="17" spans="1:12" ht="15.75" customHeight="1" x14ac:dyDescent="0.25">
      <c r="L17" s="136"/>
    </row>
    <row r="18" spans="1:12" x14ac:dyDescent="0.25">
      <c r="K18" s="137"/>
    </row>
    <row r="19" spans="1:12" ht="15.75" customHeight="1" x14ac:dyDescent="0.25">
      <c r="A19" s="401" t="s">
        <v>384</v>
      </c>
      <c r="B19" s="401"/>
      <c r="C19" s="401"/>
      <c r="D19" s="401"/>
      <c r="E19" s="401"/>
      <c r="F19" s="401"/>
      <c r="G19" s="401"/>
      <c r="H19" s="401"/>
      <c r="I19" s="401"/>
      <c r="J19" s="401"/>
      <c r="K19" s="401"/>
      <c r="L19" s="401"/>
    </row>
    <row r="20" spans="1:12" x14ac:dyDescent="0.25">
      <c r="A20" s="138"/>
      <c r="B20" s="138"/>
      <c r="C20" s="139"/>
      <c r="D20" s="139"/>
      <c r="E20" s="139"/>
      <c r="F20" s="139"/>
      <c r="G20" s="139"/>
      <c r="H20" s="139"/>
      <c r="I20" s="139"/>
      <c r="J20" s="139"/>
      <c r="K20" s="139"/>
      <c r="L20" s="139"/>
    </row>
    <row r="21" spans="1:12" ht="28.5" customHeight="1" x14ac:dyDescent="0.25">
      <c r="A21" s="403" t="s">
        <v>217</v>
      </c>
      <c r="B21" s="403" t="s">
        <v>216</v>
      </c>
      <c r="C21" s="409" t="s">
        <v>318</v>
      </c>
      <c r="D21" s="409"/>
      <c r="E21" s="409"/>
      <c r="F21" s="409"/>
      <c r="G21" s="409"/>
      <c r="H21" s="409"/>
      <c r="I21" s="404" t="s">
        <v>215</v>
      </c>
      <c r="J21" s="406" t="s">
        <v>320</v>
      </c>
      <c r="K21" s="403" t="s">
        <v>214</v>
      </c>
      <c r="L21" s="405" t="s">
        <v>319</v>
      </c>
    </row>
    <row r="22" spans="1:12" ht="58.5" customHeight="1" x14ac:dyDescent="0.25">
      <c r="A22" s="403"/>
      <c r="B22" s="403"/>
      <c r="C22" s="410" t="s">
        <v>1</v>
      </c>
      <c r="D22" s="410"/>
      <c r="E22" s="140"/>
      <c r="F22" s="141"/>
      <c r="G22" s="411" t="s">
        <v>0</v>
      </c>
      <c r="H22" s="412"/>
      <c r="I22" s="404"/>
      <c r="J22" s="407"/>
      <c r="K22" s="403"/>
      <c r="L22" s="405"/>
    </row>
    <row r="23" spans="1:12" ht="47.25" x14ac:dyDescent="0.25">
      <c r="A23" s="403"/>
      <c r="B23" s="403"/>
      <c r="C23" s="142" t="s">
        <v>213</v>
      </c>
      <c r="D23" s="142" t="s">
        <v>212</v>
      </c>
      <c r="E23" s="142" t="s">
        <v>213</v>
      </c>
      <c r="F23" s="142" t="s">
        <v>212</v>
      </c>
      <c r="G23" s="142" t="s">
        <v>213</v>
      </c>
      <c r="H23" s="142" t="s">
        <v>212</v>
      </c>
      <c r="I23" s="404"/>
      <c r="J23" s="408"/>
      <c r="K23" s="403"/>
      <c r="L23" s="405"/>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203">
        <v>1</v>
      </c>
      <c r="B25" s="144" t="s">
        <v>211</v>
      </c>
      <c r="C25" s="144"/>
      <c r="D25" s="177"/>
      <c r="E25" s="177"/>
      <c r="F25" s="177"/>
      <c r="G25" s="177"/>
      <c r="H25" s="177"/>
      <c r="I25" s="177"/>
      <c r="J25" s="145"/>
      <c r="K25" s="63"/>
      <c r="L25" s="128"/>
    </row>
    <row r="26" spans="1:12" ht="21.75" customHeight="1" x14ac:dyDescent="0.25">
      <c r="A26" s="203" t="s">
        <v>210</v>
      </c>
      <c r="B26" s="146" t="s">
        <v>325</v>
      </c>
      <c r="C26" s="192">
        <v>44798</v>
      </c>
      <c r="D26" s="192">
        <v>44853</v>
      </c>
      <c r="E26" s="185"/>
      <c r="F26" s="185"/>
      <c r="G26" s="192">
        <v>44798</v>
      </c>
      <c r="H26" s="192">
        <v>44853</v>
      </c>
      <c r="I26" s="193">
        <v>1</v>
      </c>
      <c r="J26" s="194">
        <v>1</v>
      </c>
      <c r="K26" s="63"/>
      <c r="L26" s="63"/>
    </row>
    <row r="27" spans="1:12" s="147" customFormat="1" ht="39" customHeight="1" x14ac:dyDescent="0.25">
      <c r="A27" s="203" t="s">
        <v>209</v>
      </c>
      <c r="B27" s="146" t="s">
        <v>327</v>
      </c>
      <c r="C27" s="192" t="s">
        <v>418</v>
      </c>
      <c r="D27" s="192" t="s">
        <v>418</v>
      </c>
      <c r="E27" s="192" t="s">
        <v>418</v>
      </c>
      <c r="F27" s="192" t="s">
        <v>418</v>
      </c>
      <c r="G27" s="192" t="s">
        <v>418</v>
      </c>
      <c r="H27" s="192" t="s">
        <v>418</v>
      </c>
      <c r="I27" s="186"/>
      <c r="J27" s="187"/>
      <c r="K27" s="63"/>
      <c r="L27" s="63"/>
    </row>
    <row r="28" spans="1:12" s="147" customFormat="1" ht="70.5" customHeight="1" x14ac:dyDescent="0.25">
      <c r="A28" s="203" t="s">
        <v>326</v>
      </c>
      <c r="B28" s="146" t="s">
        <v>331</v>
      </c>
      <c r="C28" s="192" t="s">
        <v>418</v>
      </c>
      <c r="D28" s="192" t="s">
        <v>418</v>
      </c>
      <c r="E28" s="185"/>
      <c r="F28" s="185"/>
      <c r="G28" s="192" t="s">
        <v>418</v>
      </c>
      <c r="H28" s="192" t="s">
        <v>418</v>
      </c>
      <c r="I28" s="186"/>
      <c r="J28" s="187"/>
      <c r="K28" s="63"/>
      <c r="L28" s="63"/>
    </row>
    <row r="29" spans="1:12" s="147" customFormat="1" ht="54" customHeight="1" x14ac:dyDescent="0.25">
      <c r="A29" s="203" t="s">
        <v>208</v>
      </c>
      <c r="B29" s="146" t="s">
        <v>330</v>
      </c>
      <c r="C29" s="192" t="s">
        <v>418</v>
      </c>
      <c r="D29" s="192" t="s">
        <v>418</v>
      </c>
      <c r="E29" s="184"/>
      <c r="F29" s="185"/>
      <c r="G29" s="192" t="s">
        <v>418</v>
      </c>
      <c r="H29" s="192" t="s">
        <v>418</v>
      </c>
      <c r="I29" s="186"/>
      <c r="J29" s="187"/>
      <c r="K29" s="63"/>
      <c r="L29" s="63"/>
    </row>
    <row r="30" spans="1:12" s="147" customFormat="1" ht="57" customHeight="1" x14ac:dyDescent="0.25">
      <c r="A30" s="203" t="s">
        <v>207</v>
      </c>
      <c r="B30" s="146" t="s">
        <v>332</v>
      </c>
      <c r="C30" s="196">
        <f>D31</f>
        <v>45125</v>
      </c>
      <c r="D30" s="195">
        <v>45229</v>
      </c>
      <c r="E30" s="185"/>
      <c r="F30" s="185"/>
      <c r="G30" s="196">
        <v>45125</v>
      </c>
      <c r="H30" s="195">
        <v>45350</v>
      </c>
      <c r="I30" s="193">
        <v>0.3</v>
      </c>
      <c r="J30" s="193">
        <v>1</v>
      </c>
      <c r="K30" s="63"/>
      <c r="L30" s="63"/>
    </row>
    <row r="31" spans="1:12" s="147" customFormat="1" ht="37.5" customHeight="1" x14ac:dyDescent="0.25">
      <c r="A31" s="203" t="s">
        <v>206</v>
      </c>
      <c r="B31" s="148" t="s">
        <v>328</v>
      </c>
      <c r="C31" s="196">
        <v>45015</v>
      </c>
      <c r="D31" s="196">
        <v>45125</v>
      </c>
      <c r="E31" s="185"/>
      <c r="F31" s="185"/>
      <c r="G31" s="196">
        <v>45015</v>
      </c>
      <c r="H31" s="196">
        <v>45125</v>
      </c>
      <c r="I31" s="193">
        <v>1</v>
      </c>
      <c r="J31" s="193">
        <v>1</v>
      </c>
      <c r="K31" s="63"/>
      <c r="L31" s="63"/>
    </row>
    <row r="32" spans="1:12" s="147" customFormat="1" ht="31.5" x14ac:dyDescent="0.25">
      <c r="A32" s="203" t="s">
        <v>204</v>
      </c>
      <c r="B32" s="148" t="s">
        <v>333</v>
      </c>
      <c r="C32" s="196">
        <f>D31+30</f>
        <v>45155</v>
      </c>
      <c r="D32" s="196">
        <f>C32+30</f>
        <v>45185</v>
      </c>
      <c r="E32" s="185"/>
      <c r="F32" s="185"/>
      <c r="G32" s="196">
        <v>45155</v>
      </c>
      <c r="H32" s="196">
        <v>45185</v>
      </c>
      <c r="I32" s="193">
        <v>1</v>
      </c>
      <c r="J32" s="193">
        <v>1</v>
      </c>
      <c r="K32" s="63"/>
      <c r="L32" s="63"/>
    </row>
    <row r="33" spans="1:12" s="147" customFormat="1" ht="37.5" customHeight="1" x14ac:dyDescent="0.25">
      <c r="A33" s="203" t="s">
        <v>344</v>
      </c>
      <c r="B33" s="148" t="s">
        <v>280</v>
      </c>
      <c r="C33" s="192" t="s">
        <v>418</v>
      </c>
      <c r="D33" s="192" t="s">
        <v>418</v>
      </c>
      <c r="E33" s="185"/>
      <c r="F33" s="185"/>
      <c r="G33" s="192" t="s">
        <v>418</v>
      </c>
      <c r="H33" s="192" t="s">
        <v>418</v>
      </c>
      <c r="I33" s="193"/>
      <c r="J33" s="193"/>
      <c r="K33" s="63"/>
      <c r="L33" s="63"/>
    </row>
    <row r="34" spans="1:12" s="147" customFormat="1" ht="47.25" customHeight="1" x14ac:dyDescent="0.25">
      <c r="A34" s="203" t="s">
        <v>345</v>
      </c>
      <c r="B34" s="148" t="s">
        <v>337</v>
      </c>
      <c r="C34" s="192" t="s">
        <v>418</v>
      </c>
      <c r="D34" s="192" t="s">
        <v>418</v>
      </c>
      <c r="E34" s="188"/>
      <c r="F34" s="188"/>
      <c r="G34" s="192" t="s">
        <v>418</v>
      </c>
      <c r="H34" s="192" t="s">
        <v>418</v>
      </c>
      <c r="I34" s="193"/>
      <c r="J34" s="193"/>
      <c r="K34" s="149"/>
      <c r="L34" s="63"/>
    </row>
    <row r="35" spans="1:12" s="147" customFormat="1" ht="49.5" customHeight="1" x14ac:dyDescent="0.25">
      <c r="A35" s="203" t="s">
        <v>346</v>
      </c>
      <c r="B35" s="148" t="s">
        <v>205</v>
      </c>
      <c r="C35" s="196">
        <f>D32</f>
        <v>45185</v>
      </c>
      <c r="D35" s="61">
        <f>C35+10</f>
        <v>45195</v>
      </c>
      <c r="E35" s="186"/>
      <c r="F35" s="186"/>
      <c r="G35" s="196">
        <v>45185</v>
      </c>
      <c r="H35" s="61">
        <v>45385</v>
      </c>
      <c r="I35" s="193">
        <v>1</v>
      </c>
      <c r="J35" s="193">
        <v>1</v>
      </c>
      <c r="K35" s="149"/>
      <c r="L35" s="63"/>
    </row>
    <row r="36" spans="1:12" ht="37.5" customHeight="1" x14ac:dyDescent="0.25">
      <c r="A36" s="203" t="s">
        <v>347</v>
      </c>
      <c r="B36" s="148" t="s">
        <v>329</v>
      </c>
      <c r="C36" s="192" t="s">
        <v>418</v>
      </c>
      <c r="D36" s="192" t="s">
        <v>418</v>
      </c>
      <c r="E36" s="189"/>
      <c r="F36" s="190"/>
      <c r="G36" s="192" t="s">
        <v>418</v>
      </c>
      <c r="H36" s="192" t="s">
        <v>418</v>
      </c>
      <c r="I36" s="193"/>
      <c r="J36" s="193"/>
      <c r="K36" s="63"/>
      <c r="L36" s="63"/>
    </row>
    <row r="37" spans="1:12" ht="41.25" customHeight="1" x14ac:dyDescent="0.25">
      <c r="A37" s="203" t="s">
        <v>348</v>
      </c>
      <c r="B37" s="148" t="s">
        <v>203</v>
      </c>
      <c r="C37" s="196">
        <f>C32</f>
        <v>45155</v>
      </c>
      <c r="D37" s="196">
        <f>D32</f>
        <v>45185</v>
      </c>
      <c r="E37" s="189"/>
      <c r="F37" s="190"/>
      <c r="G37" s="196">
        <v>45155</v>
      </c>
      <c r="H37" s="196">
        <v>45185</v>
      </c>
      <c r="I37" s="193">
        <v>1</v>
      </c>
      <c r="J37" s="193">
        <v>1</v>
      </c>
      <c r="K37" s="63"/>
      <c r="L37" s="63"/>
    </row>
    <row r="38" spans="1:12" x14ac:dyDescent="0.25">
      <c r="A38" s="203" t="s">
        <v>470</v>
      </c>
      <c r="B38" s="144" t="s">
        <v>202</v>
      </c>
      <c r="C38" s="197"/>
      <c r="D38" s="198"/>
      <c r="E38" s="191"/>
      <c r="F38" s="191"/>
      <c r="G38" s="197"/>
      <c r="H38" s="198"/>
      <c r="I38" s="193"/>
      <c r="J38" s="193"/>
      <c r="K38" s="63"/>
      <c r="L38" s="63"/>
    </row>
    <row r="39" spans="1:12" ht="71.25" customHeight="1" x14ac:dyDescent="0.25">
      <c r="A39" s="203">
        <v>2</v>
      </c>
      <c r="B39" s="148" t="s">
        <v>334</v>
      </c>
      <c r="C39" s="196">
        <v>45015</v>
      </c>
      <c r="D39" s="196">
        <v>45125</v>
      </c>
      <c r="E39" s="191"/>
      <c r="F39" s="191"/>
      <c r="G39" s="196">
        <v>45015</v>
      </c>
      <c r="H39" s="196">
        <v>45125</v>
      </c>
      <c r="I39" s="193">
        <v>1</v>
      </c>
      <c r="J39" s="193">
        <v>1</v>
      </c>
      <c r="K39" s="63"/>
      <c r="L39" s="63"/>
    </row>
    <row r="40" spans="1:12" ht="33.75" customHeight="1" x14ac:dyDescent="0.25">
      <c r="A40" s="203" t="s">
        <v>201</v>
      </c>
      <c r="B40" s="148" t="s">
        <v>336</v>
      </c>
      <c r="C40" s="196">
        <f>D35</f>
        <v>45195</v>
      </c>
      <c r="D40" s="61">
        <f>C40+10</f>
        <v>45205</v>
      </c>
      <c r="E40" s="191"/>
      <c r="F40" s="191"/>
      <c r="G40" s="196">
        <v>45195</v>
      </c>
      <c r="H40" s="61">
        <v>45205</v>
      </c>
      <c r="I40" s="193">
        <v>0.8</v>
      </c>
      <c r="J40" s="193">
        <v>1</v>
      </c>
      <c r="K40" s="63"/>
      <c r="L40" s="63"/>
    </row>
    <row r="41" spans="1:12" ht="63" customHeight="1" x14ac:dyDescent="0.25">
      <c r="A41" s="203" t="s">
        <v>200</v>
      </c>
      <c r="B41" s="144" t="s">
        <v>415</v>
      </c>
      <c r="C41" s="197"/>
      <c r="D41" s="198"/>
      <c r="E41" s="191"/>
      <c r="F41" s="191"/>
      <c r="G41" s="197"/>
      <c r="H41" s="198"/>
      <c r="I41" s="193"/>
      <c r="J41" s="193"/>
      <c r="K41" s="63"/>
      <c r="L41" s="63"/>
    </row>
    <row r="42" spans="1:12" ht="58.5" customHeight="1" x14ac:dyDescent="0.25">
      <c r="A42" s="203">
        <v>3</v>
      </c>
      <c r="B42" s="148" t="s">
        <v>335</v>
      </c>
      <c r="C42" s="195">
        <f>D35</f>
        <v>45195</v>
      </c>
      <c r="D42" s="61">
        <f>C42+10</f>
        <v>45205</v>
      </c>
      <c r="E42" s="191"/>
      <c r="F42" s="191"/>
      <c r="G42" s="195">
        <v>45195</v>
      </c>
      <c r="H42" s="61">
        <v>45205</v>
      </c>
      <c r="I42" s="193">
        <v>0.8</v>
      </c>
      <c r="J42" s="193">
        <v>1</v>
      </c>
      <c r="K42" s="63"/>
      <c r="L42" s="63"/>
    </row>
    <row r="43" spans="1:12" ht="34.5" customHeight="1" x14ac:dyDescent="0.25">
      <c r="A43" s="203" t="s">
        <v>199</v>
      </c>
      <c r="B43" s="148" t="s">
        <v>197</v>
      </c>
      <c r="C43" s="61">
        <f>D40</f>
        <v>45205</v>
      </c>
      <c r="D43" s="61">
        <f>C43+8</f>
        <v>45213</v>
      </c>
      <c r="E43" s="191"/>
      <c r="F43" s="191"/>
      <c r="G43" s="61">
        <v>45205</v>
      </c>
      <c r="H43" s="61">
        <v>45350</v>
      </c>
      <c r="I43" s="193"/>
      <c r="J43" s="193"/>
      <c r="K43" s="63"/>
      <c r="L43" s="63"/>
    </row>
    <row r="44" spans="1:12" ht="24.75" customHeight="1" x14ac:dyDescent="0.25">
      <c r="A44" s="203" t="s">
        <v>198</v>
      </c>
      <c r="B44" s="148" t="s">
        <v>195</v>
      </c>
      <c r="C44" s="61">
        <f>C43+2</f>
        <v>45207</v>
      </c>
      <c r="D44" s="61">
        <f>C44+7</f>
        <v>45214</v>
      </c>
      <c r="E44" s="191"/>
      <c r="F44" s="191"/>
      <c r="G44" s="61">
        <v>45207</v>
      </c>
      <c r="H44" s="61">
        <v>45352</v>
      </c>
      <c r="I44" s="193"/>
      <c r="J44" s="193"/>
      <c r="K44" s="63"/>
      <c r="L44" s="63"/>
    </row>
    <row r="45" spans="1:12" ht="90.75" customHeight="1" x14ac:dyDescent="0.25">
      <c r="A45" s="203" t="s">
        <v>196</v>
      </c>
      <c r="B45" s="148" t="s">
        <v>340</v>
      </c>
      <c r="C45" s="192" t="s">
        <v>418</v>
      </c>
      <c r="D45" s="192" t="s">
        <v>418</v>
      </c>
      <c r="E45" s="191"/>
      <c r="F45" s="191"/>
      <c r="G45" s="192" t="s">
        <v>418</v>
      </c>
      <c r="H45" s="192" t="s">
        <v>418</v>
      </c>
      <c r="I45" s="193"/>
      <c r="J45" s="193"/>
      <c r="K45" s="63"/>
      <c r="L45" s="63"/>
    </row>
    <row r="46" spans="1:12" ht="167.25" customHeight="1" x14ac:dyDescent="0.25">
      <c r="A46" s="203" t="s">
        <v>194</v>
      </c>
      <c r="B46" s="148" t="s">
        <v>338</v>
      </c>
      <c r="C46" s="192" t="s">
        <v>418</v>
      </c>
      <c r="D46" s="192" t="s">
        <v>418</v>
      </c>
      <c r="E46" s="191"/>
      <c r="F46" s="191"/>
      <c r="G46" s="192" t="s">
        <v>418</v>
      </c>
      <c r="H46" s="192" t="s">
        <v>418</v>
      </c>
      <c r="I46" s="193"/>
      <c r="J46" s="193"/>
      <c r="K46" s="63"/>
      <c r="L46" s="63"/>
    </row>
    <row r="47" spans="1:12" ht="30.75" customHeight="1" x14ac:dyDescent="0.25">
      <c r="A47" s="203" t="s">
        <v>192</v>
      </c>
      <c r="B47" s="148" t="s">
        <v>193</v>
      </c>
      <c r="C47" s="61">
        <f>D44</f>
        <v>45214</v>
      </c>
      <c r="D47" s="61">
        <f>C47+3</f>
        <v>45217</v>
      </c>
      <c r="E47" s="191"/>
      <c r="F47" s="191"/>
      <c r="G47" s="61">
        <v>45352</v>
      </c>
      <c r="H47" s="61">
        <v>45364</v>
      </c>
      <c r="I47" s="193"/>
      <c r="J47" s="193"/>
      <c r="K47" s="63"/>
      <c r="L47" s="63"/>
    </row>
    <row r="48" spans="1:12" ht="37.5" customHeight="1" x14ac:dyDescent="0.25">
      <c r="A48" s="203" t="s">
        <v>349</v>
      </c>
      <c r="B48" s="144" t="s">
        <v>191</v>
      </c>
      <c r="C48" s="197"/>
      <c r="D48" s="198"/>
      <c r="E48" s="191"/>
      <c r="F48" s="191"/>
      <c r="G48" s="197"/>
      <c r="H48" s="198"/>
      <c r="I48" s="193"/>
      <c r="J48" s="193"/>
      <c r="K48" s="63"/>
      <c r="L48" s="63"/>
    </row>
    <row r="49" spans="1:12" ht="35.25" customHeight="1" x14ac:dyDescent="0.25">
      <c r="A49" s="203">
        <v>4</v>
      </c>
      <c r="B49" s="148" t="s">
        <v>189</v>
      </c>
      <c r="C49" s="61">
        <f>D47</f>
        <v>45217</v>
      </c>
      <c r="D49" s="61">
        <f>C49+1</f>
        <v>45218</v>
      </c>
      <c r="E49" s="191"/>
      <c r="F49" s="191"/>
      <c r="G49" s="61">
        <v>45364</v>
      </c>
      <c r="H49" s="61">
        <v>45367</v>
      </c>
      <c r="I49" s="193"/>
      <c r="J49" s="193"/>
      <c r="K49" s="63"/>
      <c r="L49" s="63"/>
    </row>
    <row r="50" spans="1:12" ht="86.25" customHeight="1" x14ac:dyDescent="0.25">
      <c r="A50" s="203" t="s">
        <v>190</v>
      </c>
      <c r="B50" s="148" t="s">
        <v>339</v>
      </c>
      <c r="C50" s="61">
        <f>D49</f>
        <v>45218</v>
      </c>
      <c r="D50" s="199">
        <f>C50</f>
        <v>45218</v>
      </c>
      <c r="E50" s="191"/>
      <c r="F50" s="191"/>
      <c r="G50" s="61">
        <v>45367</v>
      </c>
      <c r="H50" s="199">
        <v>45376</v>
      </c>
      <c r="I50" s="193"/>
      <c r="J50" s="193"/>
      <c r="K50" s="63"/>
      <c r="L50" s="63"/>
    </row>
    <row r="51" spans="1:12" ht="77.25" customHeight="1" x14ac:dyDescent="0.25">
      <c r="A51" s="203" t="s">
        <v>188</v>
      </c>
      <c r="B51" s="148" t="s">
        <v>341</v>
      </c>
      <c r="C51" s="192" t="s">
        <v>418</v>
      </c>
      <c r="D51" s="192" t="s">
        <v>418</v>
      </c>
      <c r="E51" s="191"/>
      <c r="F51" s="191"/>
      <c r="G51" s="192" t="s">
        <v>418</v>
      </c>
      <c r="H51" s="192" t="s">
        <v>418</v>
      </c>
      <c r="I51" s="193"/>
      <c r="J51" s="193"/>
      <c r="K51" s="63"/>
      <c r="L51" s="63"/>
    </row>
    <row r="52" spans="1:12" ht="71.25" customHeight="1" x14ac:dyDescent="0.25">
      <c r="A52" s="203" t="s">
        <v>186</v>
      </c>
      <c r="B52" s="148" t="s">
        <v>187</v>
      </c>
      <c r="C52" s="61">
        <f>D49</f>
        <v>45218</v>
      </c>
      <c r="D52" s="199">
        <f>C52</f>
        <v>45218</v>
      </c>
      <c r="E52" s="191"/>
      <c r="F52" s="191"/>
      <c r="G52" s="61">
        <v>45367</v>
      </c>
      <c r="H52" s="199">
        <v>45376</v>
      </c>
      <c r="I52" s="193"/>
      <c r="J52" s="193"/>
      <c r="K52" s="63"/>
      <c r="L52" s="63"/>
    </row>
    <row r="53" spans="1:12" ht="48" customHeight="1" x14ac:dyDescent="0.25">
      <c r="A53" s="203" t="s">
        <v>184</v>
      </c>
      <c r="B53" s="150" t="s">
        <v>342</v>
      </c>
      <c r="C53" s="61">
        <f>D50</f>
        <v>45218</v>
      </c>
      <c r="D53" s="199">
        <f>C53</f>
        <v>45218</v>
      </c>
      <c r="E53" s="191"/>
      <c r="F53" s="191"/>
      <c r="G53" s="61">
        <v>45377</v>
      </c>
      <c r="H53" s="199">
        <v>45381</v>
      </c>
      <c r="I53" s="193"/>
      <c r="J53" s="193"/>
      <c r="K53" s="63"/>
      <c r="L53" s="63"/>
    </row>
    <row r="54" spans="1:12" ht="46.5" customHeight="1" x14ac:dyDescent="0.25">
      <c r="A54" s="203" t="s">
        <v>343</v>
      </c>
      <c r="B54" s="148" t="s">
        <v>185</v>
      </c>
      <c r="C54" s="192" t="s">
        <v>418</v>
      </c>
      <c r="D54" s="192" t="s">
        <v>418</v>
      </c>
      <c r="E54" s="191"/>
      <c r="F54" s="191"/>
      <c r="G54" s="192" t="s">
        <v>418</v>
      </c>
      <c r="H54" s="192" t="s">
        <v>418</v>
      </c>
      <c r="I54" s="193"/>
      <c r="J54" s="19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AD19" sqref="A19:XFD1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34"/>
      <c r="B5" s="34"/>
      <c r="C5" s="34"/>
      <c r="D5" s="34"/>
      <c r="E5" s="34"/>
      <c r="F5" s="34"/>
      <c r="L5" s="34"/>
      <c r="M5" s="34"/>
      <c r="U5" s="13"/>
    </row>
    <row r="6" spans="1:29" ht="18.75" x14ac:dyDescent="0.25">
      <c r="A6" s="386" t="s">
        <v>8</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row>
    <row r="9" spans="1:29" ht="18.75" customHeight="1" x14ac:dyDescent="0.25">
      <c r="A9" s="388" t="s">
        <v>7</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44" t="str">
        <f>'1. паспорт местоположение'!A12:C12</f>
        <v>N_NS3300.VL.0089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row>
    <row r="12" spans="1:29" x14ac:dyDescent="0.25">
      <c r="A12" s="388" t="s">
        <v>6</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16"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416"/>
      <c r="AB14" s="416"/>
      <c r="AC14" s="416"/>
    </row>
    <row r="15" spans="1:29" ht="15.75" customHeight="1" x14ac:dyDescent="0.25">
      <c r="A15" s="388" t="s">
        <v>5</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7" spans="1:35" x14ac:dyDescent="0.25">
      <c r="A17" s="34"/>
      <c r="L17" s="34"/>
      <c r="M17" s="34"/>
      <c r="N17" s="34"/>
      <c r="O17" s="34"/>
      <c r="P17" s="34"/>
      <c r="Q17" s="34"/>
      <c r="R17" s="34"/>
      <c r="S17" s="34"/>
      <c r="T17" s="182"/>
    </row>
    <row r="18" spans="1:35" x14ac:dyDescent="0.25">
      <c r="A18" s="415" t="s">
        <v>385</v>
      </c>
      <c r="B18" s="415"/>
      <c r="C18" s="415"/>
      <c r="D18" s="415"/>
      <c r="E18" s="415"/>
      <c r="F18" s="415"/>
      <c r="G18" s="415"/>
      <c r="H18" s="415"/>
      <c r="I18" s="415"/>
      <c r="J18" s="415"/>
      <c r="K18" s="415"/>
      <c r="L18" s="415"/>
      <c r="M18" s="415"/>
      <c r="N18" s="415"/>
      <c r="O18" s="415"/>
      <c r="P18" s="415"/>
      <c r="Q18" s="415"/>
      <c r="R18" s="415"/>
      <c r="S18" s="415"/>
      <c r="T18" s="415"/>
      <c r="U18" s="415"/>
    </row>
    <row r="19" spans="1:35" x14ac:dyDescent="0.25">
      <c r="A19" s="331"/>
      <c r="B19" s="331"/>
      <c r="C19" s="331"/>
      <c r="D19" s="331"/>
      <c r="E19" s="331"/>
      <c r="F19" s="331"/>
      <c r="G19" s="331"/>
      <c r="H19" s="331"/>
      <c r="I19" s="331"/>
      <c r="J19" s="331"/>
      <c r="K19" s="331"/>
      <c r="L19" s="331"/>
      <c r="M19" s="331"/>
      <c r="N19" s="331"/>
      <c r="O19" s="331"/>
      <c r="P19" s="331"/>
      <c r="Q19" s="331"/>
      <c r="R19" s="331"/>
      <c r="S19" s="331"/>
      <c r="T19" s="331"/>
      <c r="U19" s="331"/>
    </row>
    <row r="20" spans="1:35" s="75" customFormat="1" ht="33" customHeight="1" x14ac:dyDescent="0.25">
      <c r="A20" s="417" t="s">
        <v>183</v>
      </c>
      <c r="B20" s="417" t="s">
        <v>182</v>
      </c>
      <c r="C20" s="420" t="s">
        <v>181</v>
      </c>
      <c r="D20" s="420"/>
      <c r="E20" s="421" t="s">
        <v>180</v>
      </c>
      <c r="F20" s="421"/>
      <c r="G20" s="422" t="s">
        <v>568</v>
      </c>
      <c r="H20" s="427" t="s">
        <v>445</v>
      </c>
      <c r="I20" s="428"/>
      <c r="J20" s="428"/>
      <c r="K20" s="429"/>
      <c r="L20" s="427" t="s">
        <v>446</v>
      </c>
      <c r="M20" s="428"/>
      <c r="N20" s="428"/>
      <c r="O20" s="429"/>
      <c r="P20" s="427" t="s">
        <v>447</v>
      </c>
      <c r="Q20" s="428"/>
      <c r="R20" s="428"/>
      <c r="S20" s="429"/>
      <c r="T20" s="427" t="s">
        <v>448</v>
      </c>
      <c r="U20" s="428"/>
      <c r="V20" s="428"/>
      <c r="W20" s="429"/>
      <c r="X20" s="427" t="s">
        <v>569</v>
      </c>
      <c r="Y20" s="428"/>
      <c r="Z20" s="428"/>
      <c r="AA20" s="429"/>
      <c r="AB20" s="425" t="s">
        <v>179</v>
      </c>
      <c r="AC20" s="425"/>
    </row>
    <row r="21" spans="1:35" s="75" customFormat="1" ht="81.75" customHeight="1" x14ac:dyDescent="0.25">
      <c r="A21" s="418"/>
      <c r="B21" s="418"/>
      <c r="C21" s="420"/>
      <c r="D21" s="420"/>
      <c r="E21" s="421"/>
      <c r="F21" s="421"/>
      <c r="G21" s="423"/>
      <c r="H21" s="426" t="s">
        <v>1</v>
      </c>
      <c r="I21" s="426"/>
      <c r="J21" s="426" t="s">
        <v>177</v>
      </c>
      <c r="K21" s="426"/>
      <c r="L21" s="426" t="s">
        <v>1</v>
      </c>
      <c r="M21" s="426"/>
      <c r="N21" s="426" t="s">
        <v>177</v>
      </c>
      <c r="O21" s="426"/>
      <c r="P21" s="426" t="s">
        <v>1</v>
      </c>
      <c r="Q21" s="426"/>
      <c r="R21" s="426" t="s">
        <v>177</v>
      </c>
      <c r="S21" s="426"/>
      <c r="T21" s="426" t="s">
        <v>1</v>
      </c>
      <c r="U21" s="426"/>
      <c r="V21" s="426" t="s">
        <v>177</v>
      </c>
      <c r="W21" s="426"/>
      <c r="X21" s="426" t="s">
        <v>1</v>
      </c>
      <c r="Y21" s="426"/>
      <c r="Z21" s="426" t="s">
        <v>177</v>
      </c>
      <c r="AA21" s="426"/>
      <c r="AB21" s="425"/>
      <c r="AC21" s="425"/>
    </row>
    <row r="22" spans="1:35" s="75" customFormat="1" ht="89.25" customHeight="1" x14ac:dyDescent="0.3">
      <c r="A22" s="419"/>
      <c r="B22" s="419"/>
      <c r="C22" s="321" t="s">
        <v>1</v>
      </c>
      <c r="D22" s="321" t="s">
        <v>177</v>
      </c>
      <c r="E22" s="294" t="s">
        <v>570</v>
      </c>
      <c r="F22" s="294" t="s">
        <v>571</v>
      </c>
      <c r="G22" s="424"/>
      <c r="H22" s="295" t="s">
        <v>367</v>
      </c>
      <c r="I22" s="295" t="s">
        <v>368</v>
      </c>
      <c r="J22" s="295" t="s">
        <v>367</v>
      </c>
      <c r="K22" s="295" t="s">
        <v>368</v>
      </c>
      <c r="L22" s="295" t="s">
        <v>367</v>
      </c>
      <c r="M22" s="295" t="s">
        <v>368</v>
      </c>
      <c r="N22" s="295" t="s">
        <v>367</v>
      </c>
      <c r="O22" s="295" t="s">
        <v>368</v>
      </c>
      <c r="P22" s="295" t="s">
        <v>367</v>
      </c>
      <c r="Q22" s="295" t="s">
        <v>368</v>
      </c>
      <c r="R22" s="295" t="s">
        <v>367</v>
      </c>
      <c r="S22" s="295" t="s">
        <v>368</v>
      </c>
      <c r="T22" s="295" t="s">
        <v>367</v>
      </c>
      <c r="U22" s="295" t="s">
        <v>368</v>
      </c>
      <c r="V22" s="295" t="s">
        <v>367</v>
      </c>
      <c r="W22" s="295" t="s">
        <v>368</v>
      </c>
      <c r="X22" s="295" t="s">
        <v>367</v>
      </c>
      <c r="Y22" s="295" t="s">
        <v>368</v>
      </c>
      <c r="Z22" s="295" t="s">
        <v>367</v>
      </c>
      <c r="AA22" s="295" t="s">
        <v>368</v>
      </c>
      <c r="AB22" s="321" t="s">
        <v>178</v>
      </c>
      <c r="AC22" s="321" t="s">
        <v>177</v>
      </c>
      <c r="AE22" s="296"/>
      <c r="AF22" s="296"/>
      <c r="AG22" s="296"/>
      <c r="AH22" s="296"/>
      <c r="AI22" s="297"/>
    </row>
    <row r="23" spans="1:35" s="75"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297"/>
      <c r="AF23" s="297"/>
      <c r="AG23" s="297"/>
      <c r="AH23" s="297"/>
      <c r="AI23" s="297"/>
    </row>
    <row r="24" spans="1:35" s="298" customFormat="1" ht="48.75" customHeight="1" x14ac:dyDescent="0.25">
      <c r="A24" s="323">
        <v>1</v>
      </c>
      <c r="B24" s="324" t="s">
        <v>176</v>
      </c>
      <c r="C24" s="332">
        <v>5.5603203999999993</v>
      </c>
      <c r="D24" s="332">
        <v>5.0144514279999992</v>
      </c>
      <c r="E24" s="332">
        <v>5.0144514279999992</v>
      </c>
      <c r="F24" s="332">
        <v>1.1800098279999993</v>
      </c>
      <c r="G24" s="332">
        <v>3.8344415999999999</v>
      </c>
      <c r="H24" s="332">
        <v>0</v>
      </c>
      <c r="I24" s="332"/>
      <c r="J24" s="332">
        <v>1.1800098279999993</v>
      </c>
      <c r="K24" s="332"/>
      <c r="L24" s="332">
        <v>0</v>
      </c>
      <c r="M24" s="332"/>
      <c r="N24" s="332">
        <v>0</v>
      </c>
      <c r="O24" s="332"/>
      <c r="P24" s="332">
        <v>0</v>
      </c>
      <c r="Q24" s="332"/>
      <c r="R24" s="332">
        <v>0</v>
      </c>
      <c r="S24" s="332"/>
      <c r="T24" s="332">
        <v>0</v>
      </c>
      <c r="U24" s="332"/>
      <c r="V24" s="332">
        <v>0</v>
      </c>
      <c r="W24" s="332"/>
      <c r="X24" s="332">
        <v>0</v>
      </c>
      <c r="Y24" s="332"/>
      <c r="Z24" s="332" t="s">
        <v>426</v>
      </c>
      <c r="AA24" s="332"/>
      <c r="AB24" s="332">
        <v>0</v>
      </c>
      <c r="AC24" s="332">
        <v>1.1800098279999993</v>
      </c>
    </row>
    <row r="25" spans="1:35" s="298" customFormat="1" ht="24" customHeight="1" x14ac:dyDescent="0.25">
      <c r="A25" s="325" t="s">
        <v>175</v>
      </c>
      <c r="B25" s="326" t="s">
        <v>174</v>
      </c>
      <c r="C25" s="332"/>
      <c r="D25" s="332"/>
      <c r="E25" s="332"/>
      <c r="F25" s="332"/>
      <c r="G25" s="332">
        <v>0</v>
      </c>
      <c r="H25" s="332">
        <v>0</v>
      </c>
      <c r="I25" s="332"/>
      <c r="J25" s="332">
        <v>0</v>
      </c>
      <c r="K25" s="332"/>
      <c r="L25" s="332">
        <v>0</v>
      </c>
      <c r="M25" s="332"/>
      <c r="N25" s="332">
        <v>0</v>
      </c>
      <c r="O25" s="332"/>
      <c r="P25" s="332">
        <v>0</v>
      </c>
      <c r="Q25" s="332"/>
      <c r="R25" s="332">
        <v>0</v>
      </c>
      <c r="S25" s="332"/>
      <c r="T25" s="332">
        <v>0</v>
      </c>
      <c r="U25" s="332"/>
      <c r="V25" s="332">
        <v>0</v>
      </c>
      <c r="W25" s="332"/>
      <c r="X25" s="332">
        <v>0</v>
      </c>
      <c r="Y25" s="332"/>
      <c r="Z25" s="332" t="s">
        <v>426</v>
      </c>
      <c r="AA25" s="332"/>
      <c r="AB25" s="332">
        <v>0</v>
      </c>
      <c r="AC25" s="332">
        <v>0</v>
      </c>
    </row>
    <row r="26" spans="1:35" s="298" customFormat="1" x14ac:dyDescent="0.25">
      <c r="A26" s="325" t="s">
        <v>173</v>
      </c>
      <c r="B26" s="326" t="s">
        <v>172</v>
      </c>
      <c r="C26" s="332"/>
      <c r="D26" s="332"/>
      <c r="E26" s="332"/>
      <c r="F26" s="332"/>
      <c r="G26" s="332">
        <v>0</v>
      </c>
      <c r="H26" s="332">
        <v>0</v>
      </c>
      <c r="I26" s="332"/>
      <c r="J26" s="332">
        <v>0</v>
      </c>
      <c r="K26" s="332"/>
      <c r="L26" s="332">
        <v>0</v>
      </c>
      <c r="M26" s="332"/>
      <c r="N26" s="332">
        <v>0</v>
      </c>
      <c r="O26" s="332"/>
      <c r="P26" s="332">
        <v>0</v>
      </c>
      <c r="Q26" s="332"/>
      <c r="R26" s="332">
        <v>0</v>
      </c>
      <c r="S26" s="332"/>
      <c r="T26" s="332">
        <v>0</v>
      </c>
      <c r="U26" s="332"/>
      <c r="V26" s="332">
        <v>0</v>
      </c>
      <c r="W26" s="332"/>
      <c r="X26" s="332">
        <v>0</v>
      </c>
      <c r="Y26" s="332"/>
      <c r="Z26" s="332" t="s">
        <v>426</v>
      </c>
      <c r="AA26" s="332"/>
      <c r="AB26" s="332">
        <v>0</v>
      </c>
      <c r="AC26" s="332">
        <v>0</v>
      </c>
    </row>
    <row r="27" spans="1:35" s="298" customFormat="1" ht="31.5" x14ac:dyDescent="0.25">
      <c r="A27" s="325" t="s">
        <v>171</v>
      </c>
      <c r="B27" s="326" t="s">
        <v>324</v>
      </c>
      <c r="C27" s="332"/>
      <c r="D27" s="332"/>
      <c r="E27" s="332"/>
      <c r="F27" s="332"/>
      <c r="G27" s="332">
        <v>0</v>
      </c>
      <c r="H27" s="332">
        <v>0</v>
      </c>
      <c r="I27" s="332"/>
      <c r="J27" s="332">
        <v>0</v>
      </c>
      <c r="K27" s="332"/>
      <c r="L27" s="332">
        <v>0</v>
      </c>
      <c r="M27" s="332"/>
      <c r="N27" s="332">
        <v>0</v>
      </c>
      <c r="O27" s="332"/>
      <c r="P27" s="332">
        <v>0</v>
      </c>
      <c r="Q27" s="332"/>
      <c r="R27" s="332">
        <v>0</v>
      </c>
      <c r="S27" s="332"/>
      <c r="T27" s="332">
        <v>0</v>
      </c>
      <c r="U27" s="332"/>
      <c r="V27" s="332">
        <v>0</v>
      </c>
      <c r="W27" s="332"/>
      <c r="X27" s="332">
        <v>0</v>
      </c>
      <c r="Y27" s="332"/>
      <c r="Z27" s="332" t="s">
        <v>426</v>
      </c>
      <c r="AA27" s="332"/>
      <c r="AB27" s="332">
        <v>0</v>
      </c>
      <c r="AC27" s="332">
        <v>0</v>
      </c>
    </row>
    <row r="28" spans="1:35" s="298" customFormat="1" x14ac:dyDescent="0.25">
      <c r="A28" s="325" t="s">
        <v>170</v>
      </c>
      <c r="B28" s="326" t="s">
        <v>169</v>
      </c>
      <c r="C28" s="332"/>
      <c r="D28" s="332"/>
      <c r="E28" s="332"/>
      <c r="F28" s="332"/>
      <c r="G28" s="332">
        <v>3.6746165</v>
      </c>
      <c r="H28" s="332">
        <v>0</v>
      </c>
      <c r="I28" s="332"/>
      <c r="J28" s="332">
        <v>0</v>
      </c>
      <c r="K28" s="332"/>
      <c r="L28" s="332">
        <v>0</v>
      </c>
      <c r="M28" s="332"/>
      <c r="N28" s="332">
        <v>0</v>
      </c>
      <c r="O28" s="332"/>
      <c r="P28" s="332">
        <v>0</v>
      </c>
      <c r="Q28" s="332"/>
      <c r="R28" s="332">
        <v>0</v>
      </c>
      <c r="S28" s="332"/>
      <c r="T28" s="332">
        <v>0</v>
      </c>
      <c r="U28" s="332"/>
      <c r="V28" s="332">
        <v>0</v>
      </c>
      <c r="W28" s="332"/>
      <c r="X28" s="332">
        <v>0</v>
      </c>
      <c r="Y28" s="332"/>
      <c r="Z28" s="332">
        <v>0</v>
      </c>
      <c r="AA28" s="332"/>
      <c r="AB28" s="332">
        <v>0</v>
      </c>
      <c r="AC28" s="332">
        <v>0</v>
      </c>
    </row>
    <row r="29" spans="1:35" s="298" customFormat="1" x14ac:dyDescent="0.25">
      <c r="A29" s="325" t="s">
        <v>168</v>
      </c>
      <c r="B29" s="327" t="s">
        <v>167</v>
      </c>
      <c r="C29" s="332"/>
      <c r="D29" s="332"/>
      <c r="E29" s="332"/>
      <c r="F29" s="332"/>
      <c r="G29" s="332">
        <v>0.15982509999999994</v>
      </c>
      <c r="H29" s="332">
        <v>0</v>
      </c>
      <c r="I29" s="332"/>
      <c r="J29" s="332">
        <v>1.1800098279999993</v>
      </c>
      <c r="K29" s="332"/>
      <c r="L29" s="332">
        <v>0</v>
      </c>
      <c r="M29" s="332"/>
      <c r="N29" s="332">
        <v>0</v>
      </c>
      <c r="O29" s="332"/>
      <c r="P29" s="332">
        <v>0</v>
      </c>
      <c r="Q29" s="332"/>
      <c r="R29" s="332">
        <v>0</v>
      </c>
      <c r="S29" s="332"/>
      <c r="T29" s="332">
        <v>0</v>
      </c>
      <c r="U29" s="332"/>
      <c r="V29" s="332">
        <v>0</v>
      </c>
      <c r="W29" s="332"/>
      <c r="X29" s="332">
        <v>0</v>
      </c>
      <c r="Y29" s="332"/>
      <c r="Z29" s="332" t="s">
        <v>426</v>
      </c>
      <c r="AA29" s="332"/>
      <c r="AB29" s="332">
        <v>0</v>
      </c>
      <c r="AC29" s="332">
        <v>1.1800098279999993</v>
      </c>
    </row>
    <row r="30" spans="1:35" s="298" customFormat="1" ht="47.25" x14ac:dyDescent="0.25">
      <c r="A30" s="323" t="s">
        <v>62</v>
      </c>
      <c r="B30" s="324" t="s">
        <v>166</v>
      </c>
      <c r="C30" s="332">
        <v>4.663532</v>
      </c>
      <c r="D30" s="332">
        <v>4.2253231399999995</v>
      </c>
      <c r="E30" s="332">
        <v>4.2253231399999995</v>
      </c>
      <c r="F30" s="332">
        <v>1.0299551399999998</v>
      </c>
      <c r="G30" s="332">
        <v>3.1953679999999998</v>
      </c>
      <c r="H30" s="332">
        <v>0</v>
      </c>
      <c r="I30" s="332"/>
      <c r="J30" s="332">
        <v>1.0299551399999995</v>
      </c>
      <c r="K30" s="332"/>
      <c r="L30" s="332">
        <v>0</v>
      </c>
      <c r="M30" s="332"/>
      <c r="N30" s="332">
        <v>0</v>
      </c>
      <c r="O30" s="332"/>
      <c r="P30" s="332">
        <v>0</v>
      </c>
      <c r="Q30" s="332"/>
      <c r="R30" s="332">
        <v>0</v>
      </c>
      <c r="S30" s="332"/>
      <c r="T30" s="332">
        <v>0</v>
      </c>
      <c r="U30" s="332"/>
      <c r="V30" s="332">
        <v>0</v>
      </c>
      <c r="W30" s="332"/>
      <c r="X30" s="332">
        <v>0</v>
      </c>
      <c r="Y30" s="332"/>
      <c r="Z30" s="332" t="s">
        <v>426</v>
      </c>
      <c r="AA30" s="332"/>
      <c r="AB30" s="332">
        <v>0</v>
      </c>
      <c r="AC30" s="332">
        <v>1.0299551399999995</v>
      </c>
    </row>
    <row r="31" spans="1:35" s="298" customFormat="1" x14ac:dyDescent="0.25">
      <c r="A31" s="323" t="s">
        <v>165</v>
      </c>
      <c r="B31" s="326" t="s">
        <v>164</v>
      </c>
      <c r="C31" s="332">
        <v>0.13942500000000002</v>
      </c>
      <c r="D31" s="332">
        <v>6.7572000000000007E-2</v>
      </c>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v>0</v>
      </c>
      <c r="AC31" s="332">
        <v>0</v>
      </c>
    </row>
    <row r="32" spans="1:35" s="298" customFormat="1" ht="31.5" x14ac:dyDescent="0.25">
      <c r="A32" s="323" t="s">
        <v>163</v>
      </c>
      <c r="B32" s="326" t="s">
        <v>162</v>
      </c>
      <c r="C32" s="332">
        <v>0.64419999999999999</v>
      </c>
      <c r="D32" s="332">
        <v>0.22410963</v>
      </c>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v>0</v>
      </c>
      <c r="AC32" s="332">
        <v>0</v>
      </c>
    </row>
    <row r="33" spans="1:29" s="298" customFormat="1" x14ac:dyDescent="0.25">
      <c r="A33" s="323" t="s">
        <v>161</v>
      </c>
      <c r="B33" s="326" t="s">
        <v>160</v>
      </c>
      <c r="C33" s="332">
        <v>3.4389419999999999</v>
      </c>
      <c r="D33" s="332">
        <v>3.1953679999999998</v>
      </c>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v>0</v>
      </c>
      <c r="AC33" s="332">
        <v>0</v>
      </c>
    </row>
    <row r="34" spans="1:29" s="298" customFormat="1" x14ac:dyDescent="0.25">
      <c r="A34" s="323" t="s">
        <v>159</v>
      </c>
      <c r="B34" s="326" t="s">
        <v>158</v>
      </c>
      <c r="C34" s="332">
        <v>0.440965</v>
      </c>
      <c r="D34" s="332">
        <v>0.73827350999999997</v>
      </c>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v>0</v>
      </c>
      <c r="AC34" s="332">
        <v>0</v>
      </c>
    </row>
    <row r="35" spans="1:29" s="298" customFormat="1" ht="31.5" x14ac:dyDescent="0.25">
      <c r="A35" s="323" t="s">
        <v>61</v>
      </c>
      <c r="B35" s="324" t="s">
        <v>157</v>
      </c>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row>
    <row r="36" spans="1:29" s="298" customFormat="1" x14ac:dyDescent="0.25">
      <c r="A36" s="325" t="s">
        <v>156</v>
      </c>
      <c r="B36" s="326" t="s">
        <v>489</v>
      </c>
      <c r="C36" s="332"/>
      <c r="D36" s="332"/>
      <c r="E36" s="332"/>
      <c r="F36" s="332"/>
      <c r="G36" s="332">
        <v>0</v>
      </c>
      <c r="H36" s="332">
        <v>0</v>
      </c>
      <c r="I36" s="333" t="s">
        <v>454</v>
      </c>
      <c r="J36" s="332">
        <v>0</v>
      </c>
      <c r="K36" s="333" t="s">
        <v>454</v>
      </c>
      <c r="L36" s="332">
        <v>0</v>
      </c>
      <c r="M36" s="333" t="s">
        <v>454</v>
      </c>
      <c r="N36" s="332">
        <v>0</v>
      </c>
      <c r="O36" s="333" t="s">
        <v>454</v>
      </c>
      <c r="P36" s="332">
        <v>0</v>
      </c>
      <c r="Q36" s="333" t="s">
        <v>454</v>
      </c>
      <c r="R36" s="332">
        <v>0</v>
      </c>
      <c r="S36" s="333" t="s">
        <v>454</v>
      </c>
      <c r="T36" s="332">
        <v>0</v>
      </c>
      <c r="U36" s="333" t="s">
        <v>454</v>
      </c>
      <c r="V36" s="332">
        <v>0</v>
      </c>
      <c r="W36" s="333" t="s">
        <v>454</v>
      </c>
      <c r="X36" s="332">
        <v>0</v>
      </c>
      <c r="Y36" s="333" t="s">
        <v>454</v>
      </c>
      <c r="Z36" s="332" t="s">
        <v>426</v>
      </c>
      <c r="AA36" s="333" t="s">
        <v>426</v>
      </c>
      <c r="AB36" s="332">
        <v>0</v>
      </c>
      <c r="AC36" s="332">
        <v>0</v>
      </c>
    </row>
    <row r="37" spans="1:29" s="298" customFormat="1" ht="31.5" x14ac:dyDescent="0.25">
      <c r="A37" s="325" t="s">
        <v>155</v>
      </c>
      <c r="B37" s="328" t="s">
        <v>490</v>
      </c>
      <c r="C37" s="332"/>
      <c r="D37" s="332"/>
      <c r="E37" s="332"/>
      <c r="F37" s="332"/>
      <c r="G37" s="332">
        <v>0</v>
      </c>
      <c r="H37" s="332">
        <v>0</v>
      </c>
      <c r="I37" s="333" t="s">
        <v>454</v>
      </c>
      <c r="J37" s="332">
        <v>0</v>
      </c>
      <c r="K37" s="333" t="s">
        <v>454</v>
      </c>
      <c r="L37" s="332">
        <v>0</v>
      </c>
      <c r="M37" s="333" t="s">
        <v>454</v>
      </c>
      <c r="N37" s="332">
        <v>0</v>
      </c>
      <c r="O37" s="333" t="s">
        <v>454</v>
      </c>
      <c r="P37" s="332">
        <v>0</v>
      </c>
      <c r="Q37" s="333" t="s">
        <v>454</v>
      </c>
      <c r="R37" s="332">
        <v>0</v>
      </c>
      <c r="S37" s="333" t="s">
        <v>454</v>
      </c>
      <c r="T37" s="332">
        <v>0</v>
      </c>
      <c r="U37" s="333" t="s">
        <v>454</v>
      </c>
      <c r="V37" s="332">
        <v>0</v>
      </c>
      <c r="W37" s="333" t="s">
        <v>454</v>
      </c>
      <c r="X37" s="332">
        <v>0</v>
      </c>
      <c r="Y37" s="333" t="s">
        <v>454</v>
      </c>
      <c r="Z37" s="332" t="s">
        <v>426</v>
      </c>
      <c r="AA37" s="333" t="s">
        <v>426</v>
      </c>
      <c r="AB37" s="332">
        <v>0</v>
      </c>
      <c r="AC37" s="332">
        <v>0</v>
      </c>
    </row>
    <row r="38" spans="1:29" s="298" customFormat="1" x14ac:dyDescent="0.25">
      <c r="A38" s="325" t="s">
        <v>154</v>
      </c>
      <c r="B38" s="328" t="s">
        <v>145</v>
      </c>
      <c r="C38" s="332"/>
      <c r="D38" s="332"/>
      <c r="E38" s="332"/>
      <c r="F38" s="332"/>
      <c r="G38" s="332">
        <v>0</v>
      </c>
      <c r="H38" s="332">
        <v>0</v>
      </c>
      <c r="I38" s="333" t="s">
        <v>454</v>
      </c>
      <c r="J38" s="332">
        <v>0</v>
      </c>
      <c r="K38" s="333" t="s">
        <v>454</v>
      </c>
      <c r="L38" s="332">
        <v>0</v>
      </c>
      <c r="M38" s="333" t="s">
        <v>454</v>
      </c>
      <c r="N38" s="332">
        <v>0</v>
      </c>
      <c r="O38" s="333" t="s">
        <v>454</v>
      </c>
      <c r="P38" s="332">
        <v>0</v>
      </c>
      <c r="Q38" s="333" t="s">
        <v>454</v>
      </c>
      <c r="R38" s="332">
        <v>0</v>
      </c>
      <c r="S38" s="333" t="s">
        <v>454</v>
      </c>
      <c r="T38" s="332">
        <v>0</v>
      </c>
      <c r="U38" s="333" t="s">
        <v>454</v>
      </c>
      <c r="V38" s="332">
        <v>0</v>
      </c>
      <c r="W38" s="333" t="s">
        <v>454</v>
      </c>
      <c r="X38" s="332">
        <v>0</v>
      </c>
      <c r="Y38" s="333" t="s">
        <v>454</v>
      </c>
      <c r="Z38" s="332" t="s">
        <v>426</v>
      </c>
      <c r="AA38" s="333" t="s">
        <v>426</v>
      </c>
      <c r="AB38" s="332">
        <v>0</v>
      </c>
      <c r="AC38" s="332">
        <v>0</v>
      </c>
    </row>
    <row r="39" spans="1:29" s="298" customFormat="1" x14ac:dyDescent="0.25">
      <c r="A39" s="325" t="s">
        <v>153</v>
      </c>
      <c r="B39" s="326" t="s">
        <v>491</v>
      </c>
      <c r="C39" s="332"/>
      <c r="D39" s="332"/>
      <c r="E39" s="332"/>
      <c r="F39" s="332"/>
      <c r="G39" s="332">
        <v>0</v>
      </c>
      <c r="H39" s="332">
        <v>0</v>
      </c>
      <c r="I39" s="333" t="s">
        <v>454</v>
      </c>
      <c r="J39" s="332">
        <v>0.02</v>
      </c>
      <c r="K39" s="333">
        <v>1</v>
      </c>
      <c r="L39" s="332">
        <v>0</v>
      </c>
      <c r="M39" s="333" t="s">
        <v>454</v>
      </c>
      <c r="N39" s="332">
        <v>0</v>
      </c>
      <c r="O39" s="333" t="s">
        <v>454</v>
      </c>
      <c r="P39" s="332">
        <v>0</v>
      </c>
      <c r="Q39" s="333" t="s">
        <v>454</v>
      </c>
      <c r="R39" s="332">
        <v>0</v>
      </c>
      <c r="S39" s="333" t="s">
        <v>454</v>
      </c>
      <c r="T39" s="332">
        <v>0</v>
      </c>
      <c r="U39" s="333" t="s">
        <v>454</v>
      </c>
      <c r="V39" s="332">
        <v>0</v>
      </c>
      <c r="W39" s="333" t="s">
        <v>454</v>
      </c>
      <c r="X39" s="332">
        <v>0</v>
      </c>
      <c r="Y39" s="333" t="s">
        <v>454</v>
      </c>
      <c r="Z39" s="332" t="s">
        <v>426</v>
      </c>
      <c r="AA39" s="333" t="s">
        <v>426</v>
      </c>
      <c r="AB39" s="332">
        <v>0</v>
      </c>
      <c r="AC39" s="332">
        <v>0.02</v>
      </c>
    </row>
    <row r="40" spans="1:29" s="298" customFormat="1" x14ac:dyDescent="0.25">
      <c r="A40" s="325" t="s">
        <v>152</v>
      </c>
      <c r="B40" s="326" t="s">
        <v>492</v>
      </c>
      <c r="C40" s="332"/>
      <c r="D40" s="332"/>
      <c r="E40" s="332"/>
      <c r="F40" s="332"/>
      <c r="G40" s="332">
        <v>0</v>
      </c>
      <c r="H40" s="332">
        <v>0</v>
      </c>
      <c r="I40" s="333" t="s">
        <v>454</v>
      </c>
      <c r="J40" s="332">
        <v>0</v>
      </c>
      <c r="K40" s="333" t="s">
        <v>454</v>
      </c>
      <c r="L40" s="332">
        <v>0</v>
      </c>
      <c r="M40" s="333" t="s">
        <v>454</v>
      </c>
      <c r="N40" s="332">
        <v>0</v>
      </c>
      <c r="O40" s="333" t="s">
        <v>454</v>
      </c>
      <c r="P40" s="332">
        <v>0</v>
      </c>
      <c r="Q40" s="333" t="s">
        <v>454</v>
      </c>
      <c r="R40" s="332">
        <v>0</v>
      </c>
      <c r="S40" s="333" t="s">
        <v>454</v>
      </c>
      <c r="T40" s="332">
        <v>0</v>
      </c>
      <c r="U40" s="333" t="s">
        <v>454</v>
      </c>
      <c r="V40" s="332">
        <v>0</v>
      </c>
      <c r="W40" s="333" t="s">
        <v>454</v>
      </c>
      <c r="X40" s="332">
        <v>0</v>
      </c>
      <c r="Y40" s="333" t="s">
        <v>454</v>
      </c>
      <c r="Z40" s="332" t="s">
        <v>426</v>
      </c>
      <c r="AA40" s="333" t="s">
        <v>426</v>
      </c>
      <c r="AB40" s="332">
        <v>0</v>
      </c>
      <c r="AC40" s="332">
        <v>0</v>
      </c>
    </row>
    <row r="41" spans="1:29" s="298" customFormat="1" x14ac:dyDescent="0.25">
      <c r="A41" s="325" t="s">
        <v>151</v>
      </c>
      <c r="B41" s="326" t="s">
        <v>493</v>
      </c>
      <c r="C41" s="332"/>
      <c r="D41" s="332"/>
      <c r="E41" s="332"/>
      <c r="F41" s="332"/>
      <c r="G41" s="332">
        <v>0</v>
      </c>
      <c r="H41" s="332">
        <v>0</v>
      </c>
      <c r="I41" s="333" t="s">
        <v>454</v>
      </c>
      <c r="J41" s="332">
        <v>0</v>
      </c>
      <c r="K41" s="333" t="s">
        <v>454</v>
      </c>
      <c r="L41" s="332">
        <v>0</v>
      </c>
      <c r="M41" s="333" t="s">
        <v>454</v>
      </c>
      <c r="N41" s="332">
        <v>0</v>
      </c>
      <c r="O41" s="333" t="s">
        <v>454</v>
      </c>
      <c r="P41" s="332">
        <v>0</v>
      </c>
      <c r="Q41" s="333" t="s">
        <v>454</v>
      </c>
      <c r="R41" s="332">
        <v>0</v>
      </c>
      <c r="S41" s="333" t="s">
        <v>454</v>
      </c>
      <c r="T41" s="332">
        <v>0</v>
      </c>
      <c r="U41" s="333" t="s">
        <v>454</v>
      </c>
      <c r="V41" s="332">
        <v>0</v>
      </c>
      <c r="W41" s="333" t="s">
        <v>454</v>
      </c>
      <c r="X41" s="332">
        <v>0</v>
      </c>
      <c r="Y41" s="333" t="s">
        <v>454</v>
      </c>
      <c r="Z41" s="332" t="s">
        <v>426</v>
      </c>
      <c r="AA41" s="333" t="s">
        <v>426</v>
      </c>
      <c r="AB41" s="332">
        <v>0</v>
      </c>
      <c r="AC41" s="332">
        <v>0</v>
      </c>
    </row>
    <row r="42" spans="1:29" s="298" customFormat="1" x14ac:dyDescent="0.25">
      <c r="A42" s="325" t="s">
        <v>150</v>
      </c>
      <c r="B42" s="326" t="s">
        <v>494</v>
      </c>
      <c r="C42" s="332"/>
      <c r="D42" s="332"/>
      <c r="E42" s="332"/>
      <c r="F42" s="332"/>
      <c r="G42" s="332">
        <v>0</v>
      </c>
      <c r="H42" s="332">
        <v>0</v>
      </c>
      <c r="I42" s="333" t="s">
        <v>454</v>
      </c>
      <c r="J42" s="332">
        <v>0</v>
      </c>
      <c r="K42" s="333" t="s">
        <v>454</v>
      </c>
      <c r="L42" s="332">
        <v>0</v>
      </c>
      <c r="M42" s="333" t="s">
        <v>454</v>
      </c>
      <c r="N42" s="332">
        <v>0</v>
      </c>
      <c r="O42" s="333" t="s">
        <v>454</v>
      </c>
      <c r="P42" s="332">
        <v>0</v>
      </c>
      <c r="Q42" s="333" t="s">
        <v>454</v>
      </c>
      <c r="R42" s="332">
        <v>0</v>
      </c>
      <c r="S42" s="333" t="s">
        <v>454</v>
      </c>
      <c r="T42" s="332">
        <v>0</v>
      </c>
      <c r="U42" s="333" t="s">
        <v>454</v>
      </c>
      <c r="V42" s="332">
        <v>0</v>
      </c>
      <c r="W42" s="333" t="s">
        <v>454</v>
      </c>
      <c r="X42" s="332">
        <v>0</v>
      </c>
      <c r="Y42" s="333" t="s">
        <v>454</v>
      </c>
      <c r="Z42" s="332" t="s">
        <v>426</v>
      </c>
      <c r="AA42" s="333" t="s">
        <v>426</v>
      </c>
      <c r="AB42" s="332">
        <v>0</v>
      </c>
      <c r="AC42" s="332">
        <v>0</v>
      </c>
    </row>
    <row r="43" spans="1:29" s="298" customFormat="1" x14ac:dyDescent="0.25">
      <c r="A43" s="325" t="s">
        <v>495</v>
      </c>
      <c r="B43" s="326" t="s">
        <v>496</v>
      </c>
      <c r="C43" s="332"/>
      <c r="D43" s="332"/>
      <c r="E43" s="332"/>
      <c r="F43" s="332"/>
      <c r="G43" s="332">
        <v>0</v>
      </c>
      <c r="H43" s="332">
        <v>0</v>
      </c>
      <c r="I43" s="333" t="s">
        <v>454</v>
      </c>
      <c r="J43" s="332">
        <v>0</v>
      </c>
      <c r="K43" s="333" t="s">
        <v>454</v>
      </c>
      <c r="L43" s="332">
        <v>0</v>
      </c>
      <c r="M43" s="333" t="s">
        <v>454</v>
      </c>
      <c r="N43" s="332">
        <v>0</v>
      </c>
      <c r="O43" s="333" t="s">
        <v>454</v>
      </c>
      <c r="P43" s="332">
        <v>0</v>
      </c>
      <c r="Q43" s="333" t="s">
        <v>454</v>
      </c>
      <c r="R43" s="332">
        <v>0</v>
      </c>
      <c r="S43" s="333" t="s">
        <v>454</v>
      </c>
      <c r="T43" s="332">
        <v>0</v>
      </c>
      <c r="U43" s="333" t="s">
        <v>454</v>
      </c>
      <c r="V43" s="332">
        <v>0</v>
      </c>
      <c r="W43" s="333" t="s">
        <v>454</v>
      </c>
      <c r="X43" s="332">
        <v>0</v>
      </c>
      <c r="Y43" s="333" t="s">
        <v>454</v>
      </c>
      <c r="Z43" s="332" t="s">
        <v>426</v>
      </c>
      <c r="AA43" s="333" t="s">
        <v>426</v>
      </c>
      <c r="AB43" s="332">
        <v>0</v>
      </c>
      <c r="AC43" s="332">
        <v>0</v>
      </c>
    </row>
    <row r="44" spans="1:29" s="298" customFormat="1" x14ac:dyDescent="0.25">
      <c r="A44" s="325" t="s">
        <v>497</v>
      </c>
      <c r="B44" s="326" t="s">
        <v>498</v>
      </c>
      <c r="C44" s="332"/>
      <c r="D44" s="332"/>
      <c r="E44" s="332"/>
      <c r="F44" s="332"/>
      <c r="G44" s="332">
        <v>0</v>
      </c>
      <c r="H44" s="332">
        <v>0</v>
      </c>
      <c r="I44" s="333" t="s">
        <v>454</v>
      </c>
      <c r="J44" s="332">
        <v>2</v>
      </c>
      <c r="K44" s="333">
        <v>1</v>
      </c>
      <c r="L44" s="332">
        <v>0</v>
      </c>
      <c r="M44" s="333" t="s">
        <v>454</v>
      </c>
      <c r="N44" s="332">
        <v>0</v>
      </c>
      <c r="O44" s="333" t="s">
        <v>454</v>
      </c>
      <c r="P44" s="332">
        <v>0</v>
      </c>
      <c r="Q44" s="333" t="s">
        <v>454</v>
      </c>
      <c r="R44" s="332">
        <v>0</v>
      </c>
      <c r="S44" s="333" t="s">
        <v>454</v>
      </c>
      <c r="T44" s="332">
        <v>0</v>
      </c>
      <c r="U44" s="333" t="s">
        <v>454</v>
      </c>
      <c r="V44" s="332">
        <v>0</v>
      </c>
      <c r="W44" s="333" t="s">
        <v>454</v>
      </c>
      <c r="X44" s="332">
        <v>0</v>
      </c>
      <c r="Y44" s="333" t="s">
        <v>454</v>
      </c>
      <c r="Z44" s="332" t="s">
        <v>426</v>
      </c>
      <c r="AA44" s="333" t="s">
        <v>426</v>
      </c>
      <c r="AB44" s="332">
        <v>0</v>
      </c>
      <c r="AC44" s="332">
        <v>2</v>
      </c>
    </row>
    <row r="45" spans="1:29" s="298" customFormat="1" x14ac:dyDescent="0.25">
      <c r="A45" s="325" t="s">
        <v>499</v>
      </c>
      <c r="B45" s="326" t="s">
        <v>500</v>
      </c>
      <c r="C45" s="332"/>
      <c r="D45" s="332"/>
      <c r="E45" s="332"/>
      <c r="F45" s="332"/>
      <c r="G45" s="332">
        <v>0</v>
      </c>
      <c r="H45" s="332">
        <v>0</v>
      </c>
      <c r="I45" s="333" t="s">
        <v>454</v>
      </c>
      <c r="J45" s="332">
        <v>0</v>
      </c>
      <c r="K45" s="333" t="s">
        <v>454</v>
      </c>
      <c r="L45" s="332">
        <v>0</v>
      </c>
      <c r="M45" s="333" t="s">
        <v>454</v>
      </c>
      <c r="N45" s="332">
        <v>0</v>
      </c>
      <c r="O45" s="333" t="s">
        <v>454</v>
      </c>
      <c r="P45" s="332">
        <v>0</v>
      </c>
      <c r="Q45" s="333" t="s">
        <v>454</v>
      </c>
      <c r="R45" s="332">
        <v>0</v>
      </c>
      <c r="S45" s="333" t="s">
        <v>454</v>
      </c>
      <c r="T45" s="332">
        <v>0</v>
      </c>
      <c r="U45" s="333" t="s">
        <v>454</v>
      </c>
      <c r="V45" s="332">
        <v>0</v>
      </c>
      <c r="W45" s="333" t="s">
        <v>454</v>
      </c>
      <c r="X45" s="332">
        <v>0</v>
      </c>
      <c r="Y45" s="333" t="s">
        <v>454</v>
      </c>
      <c r="Z45" s="332" t="s">
        <v>426</v>
      </c>
      <c r="AA45" s="333" t="s">
        <v>426</v>
      </c>
      <c r="AB45" s="332">
        <v>0</v>
      </c>
      <c r="AC45" s="332">
        <v>0</v>
      </c>
    </row>
    <row r="46" spans="1:29" s="298" customFormat="1" x14ac:dyDescent="0.25">
      <c r="A46" s="325" t="s">
        <v>501</v>
      </c>
      <c r="B46" s="326" t="s">
        <v>502</v>
      </c>
      <c r="C46" s="332"/>
      <c r="D46" s="332"/>
      <c r="E46" s="332"/>
      <c r="F46" s="332"/>
      <c r="G46" s="332">
        <v>0</v>
      </c>
      <c r="H46" s="332">
        <v>0</v>
      </c>
      <c r="I46" s="333" t="s">
        <v>454</v>
      </c>
      <c r="J46" s="332">
        <v>0</v>
      </c>
      <c r="K46" s="333" t="s">
        <v>454</v>
      </c>
      <c r="L46" s="332">
        <v>0</v>
      </c>
      <c r="M46" s="333" t="s">
        <v>454</v>
      </c>
      <c r="N46" s="332">
        <v>0</v>
      </c>
      <c r="O46" s="333" t="s">
        <v>454</v>
      </c>
      <c r="P46" s="332">
        <v>0</v>
      </c>
      <c r="Q46" s="333" t="s">
        <v>454</v>
      </c>
      <c r="R46" s="332">
        <v>0</v>
      </c>
      <c r="S46" s="333" t="s">
        <v>454</v>
      </c>
      <c r="T46" s="332">
        <v>0</v>
      </c>
      <c r="U46" s="333" t="s">
        <v>454</v>
      </c>
      <c r="V46" s="332">
        <v>0</v>
      </c>
      <c r="W46" s="333" t="s">
        <v>454</v>
      </c>
      <c r="X46" s="332">
        <v>0</v>
      </c>
      <c r="Y46" s="333" t="s">
        <v>454</v>
      </c>
      <c r="Z46" s="332" t="s">
        <v>426</v>
      </c>
      <c r="AA46" s="333" t="s">
        <v>426</v>
      </c>
      <c r="AB46" s="332">
        <v>0</v>
      </c>
      <c r="AC46" s="332">
        <v>0</v>
      </c>
    </row>
    <row r="47" spans="1:29" s="298" customFormat="1" x14ac:dyDescent="0.25">
      <c r="A47" s="323" t="s">
        <v>60</v>
      </c>
      <c r="B47" s="324" t="s">
        <v>149</v>
      </c>
      <c r="C47" s="332"/>
      <c r="D47" s="332"/>
      <c r="E47" s="332"/>
      <c r="F47" s="332"/>
      <c r="G47" s="332"/>
      <c r="H47" s="332"/>
      <c r="I47" s="332"/>
      <c r="J47" s="332"/>
      <c r="K47" s="332"/>
      <c r="L47" s="332"/>
      <c r="M47" s="332"/>
      <c r="N47" s="332"/>
      <c r="O47" s="332"/>
      <c r="P47" s="332"/>
      <c r="Q47" s="332"/>
      <c r="R47" s="332"/>
      <c r="S47" s="333"/>
      <c r="T47" s="332"/>
      <c r="U47" s="332"/>
      <c r="V47" s="332"/>
      <c r="W47" s="332"/>
      <c r="X47" s="332"/>
      <c r="Y47" s="332"/>
      <c r="Z47" s="332"/>
      <c r="AA47" s="332"/>
      <c r="AB47" s="332"/>
      <c r="AC47" s="332"/>
    </row>
    <row r="48" spans="1:29" s="298" customFormat="1" x14ac:dyDescent="0.25">
      <c r="A48" s="325" t="s">
        <v>148</v>
      </c>
      <c r="B48" s="326" t="s">
        <v>489</v>
      </c>
      <c r="C48" s="332">
        <v>0</v>
      </c>
      <c r="D48" s="332">
        <v>0</v>
      </c>
      <c r="E48" s="332"/>
      <c r="F48" s="332"/>
      <c r="G48" s="332">
        <v>0</v>
      </c>
      <c r="H48" s="332">
        <v>0</v>
      </c>
      <c r="I48" s="332"/>
      <c r="J48" s="332">
        <v>0</v>
      </c>
      <c r="K48" s="332"/>
      <c r="L48" s="332">
        <v>0</v>
      </c>
      <c r="M48" s="332"/>
      <c r="N48" s="332">
        <v>0</v>
      </c>
      <c r="O48" s="332"/>
      <c r="P48" s="332">
        <v>0</v>
      </c>
      <c r="Q48" s="332"/>
      <c r="R48" s="332">
        <v>0</v>
      </c>
      <c r="S48" s="332"/>
      <c r="T48" s="332">
        <v>0</v>
      </c>
      <c r="U48" s="332"/>
      <c r="V48" s="332">
        <v>0</v>
      </c>
      <c r="W48" s="332"/>
      <c r="X48" s="332">
        <v>0</v>
      </c>
      <c r="Y48" s="332"/>
      <c r="Z48" s="332" t="s">
        <v>426</v>
      </c>
      <c r="AA48" s="332"/>
      <c r="AB48" s="332">
        <v>0</v>
      </c>
      <c r="AC48" s="332">
        <v>0</v>
      </c>
    </row>
    <row r="49" spans="1:29" s="298" customFormat="1" ht="31.5" x14ac:dyDescent="0.25">
      <c r="A49" s="325" t="s">
        <v>147</v>
      </c>
      <c r="B49" s="328" t="s">
        <v>490</v>
      </c>
      <c r="C49" s="332">
        <v>0</v>
      </c>
      <c r="D49" s="332">
        <v>0</v>
      </c>
      <c r="E49" s="332"/>
      <c r="F49" s="332"/>
      <c r="G49" s="332">
        <v>0</v>
      </c>
      <c r="H49" s="332">
        <v>0</v>
      </c>
      <c r="I49" s="332"/>
      <c r="J49" s="332">
        <v>0</v>
      </c>
      <c r="K49" s="332"/>
      <c r="L49" s="332">
        <v>0</v>
      </c>
      <c r="M49" s="332"/>
      <c r="N49" s="332">
        <v>0</v>
      </c>
      <c r="O49" s="332"/>
      <c r="P49" s="332">
        <v>0</v>
      </c>
      <c r="Q49" s="332"/>
      <c r="R49" s="332">
        <v>0</v>
      </c>
      <c r="S49" s="332"/>
      <c r="T49" s="332">
        <v>0</v>
      </c>
      <c r="U49" s="332"/>
      <c r="V49" s="332">
        <v>0</v>
      </c>
      <c r="W49" s="332"/>
      <c r="X49" s="332">
        <v>0</v>
      </c>
      <c r="Y49" s="332"/>
      <c r="Z49" s="332" t="s">
        <v>426</v>
      </c>
      <c r="AA49" s="332"/>
      <c r="AB49" s="332">
        <v>0</v>
      </c>
      <c r="AC49" s="332">
        <v>0</v>
      </c>
    </row>
    <row r="50" spans="1:29" s="298" customFormat="1" x14ac:dyDescent="0.25">
      <c r="A50" s="325" t="s">
        <v>146</v>
      </c>
      <c r="B50" s="328" t="s">
        <v>145</v>
      </c>
      <c r="C50" s="332">
        <v>0</v>
      </c>
      <c r="D50" s="332">
        <v>0</v>
      </c>
      <c r="E50" s="332"/>
      <c r="F50" s="332"/>
      <c r="G50" s="332">
        <v>0</v>
      </c>
      <c r="H50" s="332">
        <v>0</v>
      </c>
      <c r="I50" s="332"/>
      <c r="J50" s="332">
        <v>0</v>
      </c>
      <c r="K50" s="332"/>
      <c r="L50" s="332">
        <v>0</v>
      </c>
      <c r="M50" s="332"/>
      <c r="N50" s="332">
        <v>0</v>
      </c>
      <c r="O50" s="332"/>
      <c r="P50" s="332">
        <v>0</v>
      </c>
      <c r="Q50" s="332"/>
      <c r="R50" s="332">
        <v>0</v>
      </c>
      <c r="S50" s="332"/>
      <c r="T50" s="332">
        <v>0</v>
      </c>
      <c r="U50" s="332"/>
      <c r="V50" s="332">
        <v>0</v>
      </c>
      <c r="W50" s="332"/>
      <c r="X50" s="332">
        <v>0</v>
      </c>
      <c r="Y50" s="332"/>
      <c r="Z50" s="332" t="s">
        <v>426</v>
      </c>
      <c r="AA50" s="332"/>
      <c r="AB50" s="332">
        <v>0</v>
      </c>
      <c r="AC50" s="332">
        <v>0</v>
      </c>
    </row>
    <row r="51" spans="1:29" s="298" customFormat="1" ht="31.5" x14ac:dyDescent="0.25">
      <c r="A51" s="325" t="s">
        <v>144</v>
      </c>
      <c r="B51" s="326" t="s">
        <v>143</v>
      </c>
      <c r="C51" s="332">
        <v>0.02</v>
      </c>
      <c r="D51" s="332">
        <v>0.02</v>
      </c>
      <c r="E51" s="332"/>
      <c r="F51" s="332"/>
      <c r="G51" s="332">
        <v>0</v>
      </c>
      <c r="H51" s="332">
        <v>0</v>
      </c>
      <c r="I51" s="332"/>
      <c r="J51" s="332">
        <v>0.02</v>
      </c>
      <c r="K51" s="332"/>
      <c r="L51" s="332">
        <v>0</v>
      </c>
      <c r="M51" s="332"/>
      <c r="N51" s="332">
        <v>0</v>
      </c>
      <c r="O51" s="332"/>
      <c r="P51" s="332">
        <v>0</v>
      </c>
      <c r="Q51" s="332"/>
      <c r="R51" s="332">
        <v>0</v>
      </c>
      <c r="S51" s="332"/>
      <c r="T51" s="332">
        <v>0</v>
      </c>
      <c r="U51" s="332"/>
      <c r="V51" s="332">
        <v>0</v>
      </c>
      <c r="W51" s="332"/>
      <c r="X51" s="332">
        <v>0</v>
      </c>
      <c r="Y51" s="332"/>
      <c r="Z51" s="332" t="s">
        <v>426</v>
      </c>
      <c r="AA51" s="332"/>
      <c r="AB51" s="332">
        <v>0</v>
      </c>
      <c r="AC51" s="332">
        <v>0.02</v>
      </c>
    </row>
    <row r="52" spans="1:29" s="298" customFormat="1" ht="31.5" x14ac:dyDescent="0.25">
      <c r="A52" s="325" t="s">
        <v>142</v>
      </c>
      <c r="B52" s="326" t="s">
        <v>141</v>
      </c>
      <c r="C52" s="332">
        <v>0</v>
      </c>
      <c r="D52" s="332">
        <v>0</v>
      </c>
      <c r="E52" s="332"/>
      <c r="F52" s="332"/>
      <c r="G52" s="332">
        <v>0</v>
      </c>
      <c r="H52" s="332">
        <v>0</v>
      </c>
      <c r="I52" s="332"/>
      <c r="J52" s="332">
        <v>0</v>
      </c>
      <c r="K52" s="332"/>
      <c r="L52" s="332">
        <v>0</v>
      </c>
      <c r="M52" s="332"/>
      <c r="N52" s="332">
        <v>0</v>
      </c>
      <c r="O52" s="332"/>
      <c r="P52" s="332">
        <v>0</v>
      </c>
      <c r="Q52" s="332"/>
      <c r="R52" s="332">
        <v>0</v>
      </c>
      <c r="S52" s="332"/>
      <c r="T52" s="332">
        <v>0</v>
      </c>
      <c r="U52" s="332"/>
      <c r="V52" s="332">
        <v>0</v>
      </c>
      <c r="W52" s="332"/>
      <c r="X52" s="332">
        <v>0</v>
      </c>
      <c r="Y52" s="332"/>
      <c r="Z52" s="332" t="s">
        <v>426</v>
      </c>
      <c r="AA52" s="332"/>
      <c r="AB52" s="332">
        <v>0</v>
      </c>
      <c r="AC52" s="332">
        <v>0</v>
      </c>
    </row>
    <row r="53" spans="1:29" s="298" customFormat="1" x14ac:dyDescent="0.25">
      <c r="A53" s="325" t="s">
        <v>140</v>
      </c>
      <c r="B53" s="326" t="s">
        <v>139</v>
      </c>
      <c r="C53" s="332">
        <v>0</v>
      </c>
      <c r="D53" s="332">
        <v>0</v>
      </c>
      <c r="E53" s="332"/>
      <c r="F53" s="332"/>
      <c r="G53" s="332">
        <v>0</v>
      </c>
      <c r="H53" s="332">
        <v>0</v>
      </c>
      <c r="I53" s="332"/>
      <c r="J53" s="332">
        <v>0</v>
      </c>
      <c r="K53" s="332"/>
      <c r="L53" s="332">
        <v>0</v>
      </c>
      <c r="M53" s="332"/>
      <c r="N53" s="332">
        <v>0</v>
      </c>
      <c r="O53" s="332"/>
      <c r="P53" s="332">
        <v>0</v>
      </c>
      <c r="Q53" s="332"/>
      <c r="R53" s="332">
        <v>0</v>
      </c>
      <c r="S53" s="332"/>
      <c r="T53" s="332">
        <v>0</v>
      </c>
      <c r="U53" s="332"/>
      <c r="V53" s="332">
        <v>0</v>
      </c>
      <c r="W53" s="332"/>
      <c r="X53" s="332">
        <v>0</v>
      </c>
      <c r="Y53" s="332"/>
      <c r="Z53" s="332" t="s">
        <v>426</v>
      </c>
      <c r="AA53" s="332"/>
      <c r="AB53" s="332">
        <v>0</v>
      </c>
      <c r="AC53" s="332">
        <v>0</v>
      </c>
    </row>
    <row r="54" spans="1:29" s="298" customFormat="1" x14ac:dyDescent="0.25">
      <c r="A54" s="325" t="s">
        <v>138</v>
      </c>
      <c r="B54" s="326" t="s">
        <v>492</v>
      </c>
      <c r="C54" s="332">
        <v>0</v>
      </c>
      <c r="D54" s="332">
        <v>0</v>
      </c>
      <c r="E54" s="332"/>
      <c r="F54" s="332"/>
      <c r="G54" s="332">
        <v>0</v>
      </c>
      <c r="H54" s="332">
        <v>0</v>
      </c>
      <c r="I54" s="332"/>
      <c r="J54" s="332">
        <v>0</v>
      </c>
      <c r="K54" s="332"/>
      <c r="L54" s="332">
        <v>0</v>
      </c>
      <c r="M54" s="332"/>
      <c r="N54" s="332">
        <v>0</v>
      </c>
      <c r="O54" s="332"/>
      <c r="P54" s="332">
        <v>0</v>
      </c>
      <c r="Q54" s="332"/>
      <c r="R54" s="332">
        <v>0</v>
      </c>
      <c r="S54" s="332"/>
      <c r="T54" s="332">
        <v>0</v>
      </c>
      <c r="U54" s="332"/>
      <c r="V54" s="332">
        <v>0</v>
      </c>
      <c r="W54" s="332"/>
      <c r="X54" s="332">
        <v>0</v>
      </c>
      <c r="Y54" s="332"/>
      <c r="Z54" s="332" t="s">
        <v>426</v>
      </c>
      <c r="AA54" s="332"/>
      <c r="AB54" s="332">
        <v>0</v>
      </c>
      <c r="AC54" s="332">
        <v>0</v>
      </c>
    </row>
    <row r="55" spans="1:29" s="298" customFormat="1" x14ac:dyDescent="0.25">
      <c r="A55" s="325" t="s">
        <v>503</v>
      </c>
      <c r="B55" s="326" t="s">
        <v>493</v>
      </c>
      <c r="C55" s="332">
        <v>0</v>
      </c>
      <c r="D55" s="332">
        <v>0</v>
      </c>
      <c r="E55" s="332"/>
      <c r="F55" s="332"/>
      <c r="G55" s="332">
        <v>0</v>
      </c>
      <c r="H55" s="332">
        <v>0</v>
      </c>
      <c r="I55" s="332"/>
      <c r="J55" s="332">
        <v>0</v>
      </c>
      <c r="K55" s="332"/>
      <c r="L55" s="332">
        <v>0</v>
      </c>
      <c r="M55" s="332"/>
      <c r="N55" s="332">
        <v>0</v>
      </c>
      <c r="O55" s="332"/>
      <c r="P55" s="332">
        <v>0</v>
      </c>
      <c r="Q55" s="332"/>
      <c r="R55" s="332">
        <v>0</v>
      </c>
      <c r="S55" s="332"/>
      <c r="T55" s="332">
        <v>0</v>
      </c>
      <c r="U55" s="332"/>
      <c r="V55" s="332">
        <v>0</v>
      </c>
      <c r="W55" s="332"/>
      <c r="X55" s="332">
        <v>0</v>
      </c>
      <c r="Y55" s="332"/>
      <c r="Z55" s="332" t="s">
        <v>426</v>
      </c>
      <c r="AA55" s="332"/>
      <c r="AB55" s="332">
        <v>0</v>
      </c>
      <c r="AC55" s="332">
        <v>0</v>
      </c>
    </row>
    <row r="56" spans="1:29" s="298" customFormat="1" x14ac:dyDescent="0.25">
      <c r="A56" s="325" t="s">
        <v>504</v>
      </c>
      <c r="B56" s="326" t="s">
        <v>494</v>
      </c>
      <c r="C56" s="332">
        <v>0</v>
      </c>
      <c r="D56" s="332">
        <v>0</v>
      </c>
      <c r="E56" s="332"/>
      <c r="F56" s="332"/>
      <c r="G56" s="332">
        <v>0</v>
      </c>
      <c r="H56" s="332">
        <v>0</v>
      </c>
      <c r="I56" s="332"/>
      <c r="J56" s="332">
        <v>0</v>
      </c>
      <c r="K56" s="332"/>
      <c r="L56" s="332">
        <v>0</v>
      </c>
      <c r="M56" s="332"/>
      <c r="N56" s="332">
        <v>0</v>
      </c>
      <c r="O56" s="332"/>
      <c r="P56" s="332">
        <v>0</v>
      </c>
      <c r="Q56" s="332"/>
      <c r="R56" s="332">
        <v>0</v>
      </c>
      <c r="S56" s="332"/>
      <c r="T56" s="332">
        <v>0</v>
      </c>
      <c r="U56" s="332"/>
      <c r="V56" s="332">
        <v>0</v>
      </c>
      <c r="W56" s="332"/>
      <c r="X56" s="332">
        <v>0</v>
      </c>
      <c r="Y56" s="332"/>
      <c r="Z56" s="332" t="s">
        <v>426</v>
      </c>
      <c r="AA56" s="332"/>
      <c r="AB56" s="332">
        <v>0</v>
      </c>
      <c r="AC56" s="332">
        <v>0</v>
      </c>
    </row>
    <row r="57" spans="1:29" s="298" customFormat="1" x14ac:dyDescent="0.25">
      <c r="A57" s="325" t="s">
        <v>505</v>
      </c>
      <c r="B57" s="326" t="s">
        <v>496</v>
      </c>
      <c r="C57" s="332">
        <v>0</v>
      </c>
      <c r="D57" s="332">
        <v>0</v>
      </c>
      <c r="E57" s="332"/>
      <c r="F57" s="332"/>
      <c r="G57" s="332">
        <v>0</v>
      </c>
      <c r="H57" s="332">
        <v>0</v>
      </c>
      <c r="I57" s="332"/>
      <c r="J57" s="332">
        <v>0</v>
      </c>
      <c r="K57" s="332"/>
      <c r="L57" s="332">
        <v>0</v>
      </c>
      <c r="M57" s="332"/>
      <c r="N57" s="332">
        <v>0</v>
      </c>
      <c r="O57" s="332"/>
      <c r="P57" s="332">
        <v>0</v>
      </c>
      <c r="Q57" s="332"/>
      <c r="R57" s="332">
        <v>0</v>
      </c>
      <c r="S57" s="332"/>
      <c r="T57" s="332">
        <v>0</v>
      </c>
      <c r="U57" s="332"/>
      <c r="V57" s="332">
        <v>0</v>
      </c>
      <c r="W57" s="332"/>
      <c r="X57" s="332">
        <v>0</v>
      </c>
      <c r="Y57" s="332"/>
      <c r="Z57" s="332" t="s">
        <v>426</v>
      </c>
      <c r="AA57" s="332"/>
      <c r="AB57" s="332">
        <v>0</v>
      </c>
      <c r="AC57" s="332">
        <v>0</v>
      </c>
    </row>
    <row r="58" spans="1:29" s="298" customFormat="1" x14ac:dyDescent="0.25">
      <c r="A58" s="325" t="s">
        <v>506</v>
      </c>
      <c r="B58" s="326" t="s">
        <v>498</v>
      </c>
      <c r="C58" s="332">
        <v>2</v>
      </c>
      <c r="D58" s="332">
        <v>2</v>
      </c>
      <c r="E58" s="332"/>
      <c r="F58" s="332"/>
      <c r="G58" s="332">
        <v>0</v>
      </c>
      <c r="H58" s="332">
        <v>0</v>
      </c>
      <c r="I58" s="332"/>
      <c r="J58" s="332">
        <v>2</v>
      </c>
      <c r="K58" s="332"/>
      <c r="L58" s="332">
        <v>0</v>
      </c>
      <c r="M58" s="332"/>
      <c r="N58" s="332">
        <v>0</v>
      </c>
      <c r="O58" s="332"/>
      <c r="P58" s="332">
        <v>0</v>
      </c>
      <c r="Q58" s="332"/>
      <c r="R58" s="332">
        <v>0</v>
      </c>
      <c r="S58" s="332"/>
      <c r="T58" s="332">
        <v>0</v>
      </c>
      <c r="U58" s="332"/>
      <c r="V58" s="332">
        <v>0</v>
      </c>
      <c r="W58" s="332"/>
      <c r="X58" s="332">
        <v>0</v>
      </c>
      <c r="Y58" s="332"/>
      <c r="Z58" s="332" t="s">
        <v>426</v>
      </c>
      <c r="AA58" s="332"/>
      <c r="AB58" s="332">
        <v>0</v>
      </c>
      <c r="AC58" s="332">
        <v>2</v>
      </c>
    </row>
    <row r="59" spans="1:29" s="298" customFormat="1" x14ac:dyDescent="0.25">
      <c r="A59" s="325" t="s">
        <v>507</v>
      </c>
      <c r="B59" s="326" t="s">
        <v>500</v>
      </c>
      <c r="C59" s="332">
        <v>0</v>
      </c>
      <c r="D59" s="332">
        <v>0</v>
      </c>
      <c r="E59" s="332"/>
      <c r="F59" s="332"/>
      <c r="G59" s="332">
        <v>0</v>
      </c>
      <c r="H59" s="332">
        <v>0</v>
      </c>
      <c r="I59" s="332"/>
      <c r="J59" s="332">
        <v>0</v>
      </c>
      <c r="K59" s="332"/>
      <c r="L59" s="332">
        <v>0</v>
      </c>
      <c r="M59" s="332"/>
      <c r="N59" s="332">
        <v>0</v>
      </c>
      <c r="O59" s="332"/>
      <c r="P59" s="332">
        <v>0</v>
      </c>
      <c r="Q59" s="332"/>
      <c r="R59" s="332">
        <v>0</v>
      </c>
      <c r="S59" s="332"/>
      <c r="T59" s="332">
        <v>0</v>
      </c>
      <c r="U59" s="332"/>
      <c r="V59" s="332">
        <v>0</v>
      </c>
      <c r="W59" s="332"/>
      <c r="X59" s="332">
        <v>0</v>
      </c>
      <c r="Y59" s="332"/>
      <c r="Z59" s="332" t="s">
        <v>426</v>
      </c>
      <c r="AA59" s="332"/>
      <c r="AB59" s="332">
        <v>0</v>
      </c>
      <c r="AC59" s="332">
        <v>0</v>
      </c>
    </row>
    <row r="60" spans="1:29" s="298" customFormat="1" x14ac:dyDescent="0.25">
      <c r="A60" s="325" t="s">
        <v>508</v>
      </c>
      <c r="B60" s="326" t="s">
        <v>502</v>
      </c>
      <c r="C60" s="332">
        <v>0</v>
      </c>
      <c r="D60" s="332">
        <v>0</v>
      </c>
      <c r="E60" s="332"/>
      <c r="F60" s="332"/>
      <c r="G60" s="332">
        <v>0</v>
      </c>
      <c r="H60" s="332">
        <v>0</v>
      </c>
      <c r="I60" s="332"/>
      <c r="J60" s="332">
        <v>0</v>
      </c>
      <c r="K60" s="332"/>
      <c r="L60" s="332">
        <v>0</v>
      </c>
      <c r="M60" s="332"/>
      <c r="N60" s="332">
        <v>0</v>
      </c>
      <c r="O60" s="332"/>
      <c r="P60" s="332">
        <v>0</v>
      </c>
      <c r="Q60" s="332"/>
      <c r="R60" s="332">
        <v>0</v>
      </c>
      <c r="S60" s="332"/>
      <c r="T60" s="332">
        <v>0</v>
      </c>
      <c r="U60" s="332"/>
      <c r="V60" s="332">
        <v>0</v>
      </c>
      <c r="W60" s="332"/>
      <c r="X60" s="332">
        <v>0</v>
      </c>
      <c r="Y60" s="332"/>
      <c r="Z60" s="332" t="s">
        <v>426</v>
      </c>
      <c r="AA60" s="332"/>
      <c r="AB60" s="332">
        <v>0</v>
      </c>
      <c r="AC60" s="332">
        <v>0</v>
      </c>
    </row>
    <row r="61" spans="1:29" s="298" customFormat="1" ht="35.25" customHeight="1" x14ac:dyDescent="0.25">
      <c r="A61" s="323" t="s">
        <v>58</v>
      </c>
      <c r="B61" s="324" t="s">
        <v>137</v>
      </c>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row>
    <row r="62" spans="1:29" s="298" customFormat="1" x14ac:dyDescent="0.25">
      <c r="A62" s="325" t="s">
        <v>136</v>
      </c>
      <c r="B62" s="326" t="s">
        <v>135</v>
      </c>
      <c r="C62" s="332">
        <v>4.663532</v>
      </c>
      <c r="D62" s="332">
        <v>4.2253231399999995</v>
      </c>
      <c r="E62" s="332"/>
      <c r="F62" s="332"/>
      <c r="G62" s="332">
        <v>0</v>
      </c>
      <c r="H62" s="332">
        <v>0</v>
      </c>
      <c r="I62" s="332"/>
      <c r="J62" s="332">
        <v>4.2253231399999995</v>
      </c>
      <c r="K62" s="332"/>
      <c r="L62" s="332">
        <v>0</v>
      </c>
      <c r="M62" s="332"/>
      <c r="N62" s="332">
        <v>0</v>
      </c>
      <c r="O62" s="332"/>
      <c r="P62" s="332">
        <v>0</v>
      </c>
      <c r="Q62" s="332"/>
      <c r="R62" s="332">
        <v>0</v>
      </c>
      <c r="S62" s="332"/>
      <c r="T62" s="332">
        <v>0</v>
      </c>
      <c r="U62" s="332"/>
      <c r="V62" s="332">
        <v>0</v>
      </c>
      <c r="W62" s="332"/>
      <c r="X62" s="332">
        <v>0</v>
      </c>
      <c r="Y62" s="332"/>
      <c r="Z62" s="332" t="s">
        <v>426</v>
      </c>
      <c r="AA62" s="332"/>
      <c r="AB62" s="332">
        <v>0</v>
      </c>
      <c r="AC62" s="332">
        <v>4.2253231399999995</v>
      </c>
    </row>
    <row r="63" spans="1:29" s="298" customFormat="1" x14ac:dyDescent="0.25">
      <c r="A63" s="325" t="s">
        <v>134</v>
      </c>
      <c r="B63" s="328" t="s">
        <v>128</v>
      </c>
      <c r="C63" s="332"/>
      <c r="D63" s="332"/>
      <c r="E63" s="332"/>
      <c r="F63" s="332"/>
      <c r="G63" s="332">
        <v>0</v>
      </c>
      <c r="H63" s="332">
        <v>0</v>
      </c>
      <c r="I63" s="332"/>
      <c r="J63" s="332">
        <v>0</v>
      </c>
      <c r="K63" s="332"/>
      <c r="L63" s="332">
        <v>0</v>
      </c>
      <c r="M63" s="332"/>
      <c r="N63" s="332">
        <v>0</v>
      </c>
      <c r="O63" s="332"/>
      <c r="P63" s="332">
        <v>0</v>
      </c>
      <c r="Q63" s="332"/>
      <c r="R63" s="332">
        <v>0</v>
      </c>
      <c r="S63" s="332"/>
      <c r="T63" s="332">
        <v>0</v>
      </c>
      <c r="U63" s="332"/>
      <c r="V63" s="332">
        <v>0</v>
      </c>
      <c r="W63" s="332"/>
      <c r="X63" s="332">
        <v>0</v>
      </c>
      <c r="Y63" s="332"/>
      <c r="Z63" s="332" t="s">
        <v>426</v>
      </c>
      <c r="AA63" s="332"/>
      <c r="AB63" s="332">
        <v>0</v>
      </c>
      <c r="AC63" s="332">
        <v>0</v>
      </c>
    </row>
    <row r="64" spans="1:29" s="298" customFormat="1" x14ac:dyDescent="0.25">
      <c r="A64" s="325" t="s">
        <v>133</v>
      </c>
      <c r="B64" s="326" t="s">
        <v>127</v>
      </c>
      <c r="C64" s="332"/>
      <c r="D64" s="332"/>
      <c r="E64" s="332"/>
      <c r="F64" s="332"/>
      <c r="G64" s="332">
        <v>0</v>
      </c>
      <c r="H64" s="332">
        <v>0</v>
      </c>
      <c r="I64" s="332"/>
      <c r="J64" s="332">
        <v>0</v>
      </c>
      <c r="K64" s="332"/>
      <c r="L64" s="332">
        <v>0</v>
      </c>
      <c r="M64" s="332"/>
      <c r="N64" s="332">
        <v>0</v>
      </c>
      <c r="O64" s="332"/>
      <c r="P64" s="332">
        <v>0</v>
      </c>
      <c r="Q64" s="332"/>
      <c r="R64" s="332">
        <v>0</v>
      </c>
      <c r="S64" s="332"/>
      <c r="T64" s="332">
        <v>0</v>
      </c>
      <c r="U64" s="332"/>
      <c r="V64" s="332">
        <v>0</v>
      </c>
      <c r="W64" s="332"/>
      <c r="X64" s="332">
        <v>0</v>
      </c>
      <c r="Y64" s="332"/>
      <c r="Z64" s="332" t="s">
        <v>426</v>
      </c>
      <c r="AA64" s="332"/>
      <c r="AB64" s="332">
        <v>0</v>
      </c>
      <c r="AC64" s="332">
        <v>0</v>
      </c>
    </row>
    <row r="65" spans="1:29" s="298" customFormat="1" x14ac:dyDescent="0.25">
      <c r="A65" s="325" t="s">
        <v>132</v>
      </c>
      <c r="B65" s="328" t="s">
        <v>126</v>
      </c>
      <c r="C65" s="332"/>
      <c r="D65" s="332"/>
      <c r="E65" s="332"/>
      <c r="F65" s="332"/>
      <c r="G65" s="332">
        <v>0</v>
      </c>
      <c r="H65" s="332">
        <v>0</v>
      </c>
      <c r="I65" s="332"/>
      <c r="J65" s="332">
        <v>0</v>
      </c>
      <c r="K65" s="332"/>
      <c r="L65" s="332">
        <v>0</v>
      </c>
      <c r="M65" s="332"/>
      <c r="N65" s="332">
        <v>0</v>
      </c>
      <c r="O65" s="332"/>
      <c r="P65" s="332">
        <v>0</v>
      </c>
      <c r="Q65" s="332"/>
      <c r="R65" s="332">
        <v>0</v>
      </c>
      <c r="S65" s="332"/>
      <c r="T65" s="332">
        <v>0</v>
      </c>
      <c r="U65" s="332"/>
      <c r="V65" s="332">
        <v>0</v>
      </c>
      <c r="W65" s="332"/>
      <c r="X65" s="332">
        <v>0</v>
      </c>
      <c r="Y65" s="332"/>
      <c r="Z65" s="332" t="s">
        <v>426</v>
      </c>
      <c r="AA65" s="332"/>
      <c r="AB65" s="332">
        <v>0</v>
      </c>
      <c r="AC65" s="332">
        <v>0</v>
      </c>
    </row>
    <row r="66" spans="1:29" s="298" customFormat="1" x14ac:dyDescent="0.25">
      <c r="A66" s="325" t="s">
        <v>131</v>
      </c>
      <c r="B66" s="328" t="s">
        <v>125</v>
      </c>
      <c r="C66" s="332"/>
      <c r="D66" s="332"/>
      <c r="E66" s="332"/>
      <c r="F66" s="332"/>
      <c r="G66" s="332">
        <v>0</v>
      </c>
      <c r="H66" s="332">
        <v>0</v>
      </c>
      <c r="I66" s="332"/>
      <c r="J66" s="332">
        <v>0.02</v>
      </c>
      <c r="K66" s="332"/>
      <c r="L66" s="332">
        <v>0</v>
      </c>
      <c r="M66" s="332"/>
      <c r="N66" s="332">
        <v>0</v>
      </c>
      <c r="O66" s="332"/>
      <c r="P66" s="332">
        <v>0</v>
      </c>
      <c r="Q66" s="332"/>
      <c r="R66" s="332">
        <v>0</v>
      </c>
      <c r="S66" s="332"/>
      <c r="T66" s="332">
        <v>0</v>
      </c>
      <c r="U66" s="332"/>
      <c r="V66" s="332">
        <v>0</v>
      </c>
      <c r="W66" s="332"/>
      <c r="X66" s="332">
        <v>0</v>
      </c>
      <c r="Y66" s="332"/>
      <c r="Z66" s="332" t="s">
        <v>426</v>
      </c>
      <c r="AA66" s="332"/>
      <c r="AB66" s="332">
        <v>0</v>
      </c>
      <c r="AC66" s="332">
        <v>0.02</v>
      </c>
    </row>
    <row r="67" spans="1:29" s="298" customFormat="1" x14ac:dyDescent="0.25">
      <c r="A67" s="325" t="s">
        <v>130</v>
      </c>
      <c r="B67" s="326" t="s">
        <v>492</v>
      </c>
      <c r="C67" s="332"/>
      <c r="D67" s="332"/>
      <c r="E67" s="332"/>
      <c r="F67" s="332"/>
      <c r="G67" s="332">
        <v>0</v>
      </c>
      <c r="H67" s="332">
        <v>0</v>
      </c>
      <c r="I67" s="332"/>
      <c r="J67" s="332">
        <v>0</v>
      </c>
      <c r="K67" s="332"/>
      <c r="L67" s="332">
        <v>0</v>
      </c>
      <c r="M67" s="332"/>
      <c r="N67" s="332">
        <v>0</v>
      </c>
      <c r="O67" s="332"/>
      <c r="P67" s="332">
        <v>0</v>
      </c>
      <c r="Q67" s="332"/>
      <c r="R67" s="332">
        <v>0</v>
      </c>
      <c r="S67" s="332"/>
      <c r="T67" s="332">
        <v>0</v>
      </c>
      <c r="U67" s="332"/>
      <c r="V67" s="332">
        <v>0</v>
      </c>
      <c r="W67" s="332"/>
      <c r="X67" s="332">
        <v>0</v>
      </c>
      <c r="Y67" s="332"/>
      <c r="Z67" s="332" t="s">
        <v>426</v>
      </c>
      <c r="AA67" s="332"/>
      <c r="AB67" s="332">
        <v>0</v>
      </c>
      <c r="AC67" s="332">
        <v>0</v>
      </c>
    </row>
    <row r="68" spans="1:29" s="298" customFormat="1" x14ac:dyDescent="0.25">
      <c r="A68" s="325" t="s">
        <v>509</v>
      </c>
      <c r="B68" s="326" t="s">
        <v>493</v>
      </c>
      <c r="C68" s="332"/>
      <c r="D68" s="332"/>
      <c r="E68" s="332"/>
      <c r="F68" s="332"/>
      <c r="G68" s="332">
        <v>0</v>
      </c>
      <c r="H68" s="332">
        <v>0</v>
      </c>
      <c r="I68" s="332"/>
      <c r="J68" s="332">
        <v>0</v>
      </c>
      <c r="K68" s="332"/>
      <c r="L68" s="332">
        <v>0</v>
      </c>
      <c r="M68" s="332"/>
      <c r="N68" s="332">
        <v>0</v>
      </c>
      <c r="O68" s="332"/>
      <c r="P68" s="332">
        <v>0</v>
      </c>
      <c r="Q68" s="332"/>
      <c r="R68" s="332">
        <v>0</v>
      </c>
      <c r="S68" s="332"/>
      <c r="T68" s="332">
        <v>0</v>
      </c>
      <c r="U68" s="332"/>
      <c r="V68" s="332">
        <v>0</v>
      </c>
      <c r="W68" s="332"/>
      <c r="X68" s="332">
        <v>0</v>
      </c>
      <c r="Y68" s="332"/>
      <c r="Z68" s="332" t="s">
        <v>426</v>
      </c>
      <c r="AA68" s="332"/>
      <c r="AB68" s="332">
        <v>0</v>
      </c>
      <c r="AC68" s="332">
        <v>0</v>
      </c>
    </row>
    <row r="69" spans="1:29" s="298" customFormat="1" x14ac:dyDescent="0.25">
      <c r="A69" s="325" t="s">
        <v>510</v>
      </c>
      <c r="B69" s="326" t="s">
        <v>494</v>
      </c>
      <c r="C69" s="332"/>
      <c r="D69" s="332"/>
      <c r="E69" s="332"/>
      <c r="F69" s="332"/>
      <c r="G69" s="332">
        <v>0</v>
      </c>
      <c r="H69" s="332">
        <v>0</v>
      </c>
      <c r="I69" s="332"/>
      <c r="J69" s="332">
        <v>0</v>
      </c>
      <c r="K69" s="332"/>
      <c r="L69" s="332">
        <v>0</v>
      </c>
      <c r="M69" s="332"/>
      <c r="N69" s="332">
        <v>0</v>
      </c>
      <c r="O69" s="332"/>
      <c r="P69" s="332">
        <v>0</v>
      </c>
      <c r="Q69" s="332"/>
      <c r="R69" s="332">
        <v>0</v>
      </c>
      <c r="S69" s="332"/>
      <c r="T69" s="332">
        <v>0</v>
      </c>
      <c r="U69" s="332"/>
      <c r="V69" s="332">
        <v>0</v>
      </c>
      <c r="W69" s="332"/>
      <c r="X69" s="332">
        <v>0</v>
      </c>
      <c r="Y69" s="332"/>
      <c r="Z69" s="332" t="s">
        <v>426</v>
      </c>
      <c r="AA69" s="332"/>
      <c r="AB69" s="332">
        <v>0</v>
      </c>
      <c r="AC69" s="332">
        <v>0</v>
      </c>
    </row>
    <row r="70" spans="1:29" s="298" customFormat="1" x14ac:dyDescent="0.25">
      <c r="A70" s="325" t="s">
        <v>511</v>
      </c>
      <c r="B70" s="326" t="s">
        <v>496</v>
      </c>
      <c r="C70" s="332"/>
      <c r="D70" s="332"/>
      <c r="E70" s="332"/>
      <c r="F70" s="332"/>
      <c r="G70" s="332">
        <v>0</v>
      </c>
      <c r="H70" s="332">
        <v>0</v>
      </c>
      <c r="I70" s="332"/>
      <c r="J70" s="332">
        <v>0</v>
      </c>
      <c r="K70" s="332"/>
      <c r="L70" s="332">
        <v>0</v>
      </c>
      <c r="M70" s="332"/>
      <c r="N70" s="332">
        <v>0</v>
      </c>
      <c r="O70" s="332"/>
      <c r="P70" s="332">
        <v>0</v>
      </c>
      <c r="Q70" s="332"/>
      <c r="R70" s="332">
        <v>0</v>
      </c>
      <c r="S70" s="332"/>
      <c r="T70" s="332">
        <v>0</v>
      </c>
      <c r="U70" s="332"/>
      <c r="V70" s="332">
        <v>0</v>
      </c>
      <c r="W70" s="332"/>
      <c r="X70" s="332">
        <v>0</v>
      </c>
      <c r="Y70" s="332"/>
      <c r="Z70" s="332" t="s">
        <v>426</v>
      </c>
      <c r="AA70" s="332"/>
      <c r="AB70" s="332">
        <v>0</v>
      </c>
      <c r="AC70" s="332">
        <v>0</v>
      </c>
    </row>
    <row r="71" spans="1:29" s="298" customFormat="1" x14ac:dyDescent="0.25">
      <c r="A71" s="325" t="s">
        <v>512</v>
      </c>
      <c r="B71" s="326" t="s">
        <v>498</v>
      </c>
      <c r="C71" s="332"/>
      <c r="D71" s="332"/>
      <c r="E71" s="332"/>
      <c r="F71" s="332"/>
      <c r="G71" s="332">
        <v>0</v>
      </c>
      <c r="H71" s="332">
        <v>0</v>
      </c>
      <c r="I71" s="332"/>
      <c r="J71" s="332">
        <v>2</v>
      </c>
      <c r="K71" s="332"/>
      <c r="L71" s="332">
        <v>0</v>
      </c>
      <c r="M71" s="332"/>
      <c r="N71" s="332">
        <v>0</v>
      </c>
      <c r="O71" s="332"/>
      <c r="P71" s="332">
        <v>0</v>
      </c>
      <c r="Q71" s="332"/>
      <c r="R71" s="332">
        <v>0</v>
      </c>
      <c r="S71" s="332"/>
      <c r="T71" s="332">
        <v>0</v>
      </c>
      <c r="U71" s="332"/>
      <c r="V71" s="332">
        <v>0</v>
      </c>
      <c r="W71" s="332"/>
      <c r="X71" s="332">
        <v>0</v>
      </c>
      <c r="Y71" s="332"/>
      <c r="Z71" s="332" t="s">
        <v>426</v>
      </c>
      <c r="AA71" s="332"/>
      <c r="AB71" s="332">
        <v>0</v>
      </c>
      <c r="AC71" s="332">
        <v>2</v>
      </c>
    </row>
    <row r="72" spans="1:29" s="298" customFormat="1" x14ac:dyDescent="0.25">
      <c r="A72" s="325" t="s">
        <v>513</v>
      </c>
      <c r="B72" s="326" t="s">
        <v>500</v>
      </c>
      <c r="C72" s="332"/>
      <c r="D72" s="332"/>
      <c r="E72" s="332"/>
      <c r="F72" s="332"/>
      <c r="G72" s="332">
        <v>0</v>
      </c>
      <c r="H72" s="332">
        <v>0</v>
      </c>
      <c r="I72" s="332"/>
      <c r="J72" s="332">
        <v>0</v>
      </c>
      <c r="K72" s="332"/>
      <c r="L72" s="332">
        <v>0</v>
      </c>
      <c r="M72" s="332"/>
      <c r="N72" s="332">
        <v>0</v>
      </c>
      <c r="O72" s="332"/>
      <c r="P72" s="332">
        <v>0</v>
      </c>
      <c r="Q72" s="332"/>
      <c r="R72" s="332">
        <v>0</v>
      </c>
      <c r="S72" s="332"/>
      <c r="T72" s="332">
        <v>0</v>
      </c>
      <c r="U72" s="332"/>
      <c r="V72" s="332">
        <v>0</v>
      </c>
      <c r="W72" s="332"/>
      <c r="X72" s="332">
        <v>0</v>
      </c>
      <c r="Y72" s="332"/>
      <c r="Z72" s="332" t="s">
        <v>426</v>
      </c>
      <c r="AA72" s="332"/>
      <c r="AB72" s="332">
        <v>0</v>
      </c>
      <c r="AC72" s="332">
        <v>0</v>
      </c>
    </row>
    <row r="73" spans="1:29" s="298" customFormat="1" x14ac:dyDescent="0.25">
      <c r="A73" s="325" t="s">
        <v>514</v>
      </c>
      <c r="B73" s="326" t="s">
        <v>502</v>
      </c>
      <c r="C73" s="332"/>
      <c r="D73" s="332"/>
      <c r="E73" s="332"/>
      <c r="F73" s="332"/>
      <c r="G73" s="332">
        <v>0</v>
      </c>
      <c r="H73" s="332">
        <v>0</v>
      </c>
      <c r="I73" s="332"/>
      <c r="J73" s="332">
        <v>0</v>
      </c>
      <c r="K73" s="332"/>
      <c r="L73" s="332">
        <v>0</v>
      </c>
      <c r="M73" s="332"/>
      <c r="N73" s="332">
        <v>0</v>
      </c>
      <c r="O73" s="332"/>
      <c r="P73" s="332">
        <v>0</v>
      </c>
      <c r="Q73" s="332"/>
      <c r="R73" s="332">
        <v>0</v>
      </c>
      <c r="S73" s="332"/>
      <c r="T73" s="332">
        <v>0</v>
      </c>
      <c r="U73" s="332"/>
      <c r="V73" s="332">
        <v>0</v>
      </c>
      <c r="W73" s="332"/>
      <c r="X73" s="332">
        <v>0</v>
      </c>
      <c r="Y73" s="332"/>
      <c r="Z73" s="332" t="s">
        <v>426</v>
      </c>
      <c r="AA73" s="332"/>
      <c r="AB73" s="332">
        <v>0</v>
      </c>
      <c r="AC73" s="332">
        <v>0</v>
      </c>
    </row>
    <row r="74" spans="1:29" s="298" customFormat="1" ht="36.75" customHeight="1" x14ac:dyDescent="0.25">
      <c r="A74" s="323" t="s">
        <v>57</v>
      </c>
      <c r="B74" s="329" t="s">
        <v>224</v>
      </c>
      <c r="C74" s="332"/>
      <c r="D74" s="332"/>
      <c r="E74" s="332"/>
      <c r="F74" s="332"/>
      <c r="G74" s="332">
        <v>0</v>
      </c>
      <c r="H74" s="332">
        <v>0</v>
      </c>
      <c r="I74" s="332"/>
      <c r="J74" s="332">
        <v>0</v>
      </c>
      <c r="K74" s="332"/>
      <c r="L74" s="332">
        <v>0</v>
      </c>
      <c r="M74" s="332"/>
      <c r="N74" s="332">
        <v>0</v>
      </c>
      <c r="O74" s="332"/>
      <c r="P74" s="332">
        <v>0</v>
      </c>
      <c r="Q74" s="332"/>
      <c r="R74" s="332">
        <v>0</v>
      </c>
      <c r="S74" s="332"/>
      <c r="T74" s="332">
        <v>0</v>
      </c>
      <c r="U74" s="332"/>
      <c r="V74" s="332">
        <v>0</v>
      </c>
      <c r="W74" s="332"/>
      <c r="X74" s="332">
        <v>0</v>
      </c>
      <c r="Y74" s="332"/>
      <c r="Z74" s="332" t="s">
        <v>426</v>
      </c>
      <c r="AA74" s="332"/>
      <c r="AB74" s="332">
        <v>0</v>
      </c>
      <c r="AC74" s="332">
        <v>0</v>
      </c>
    </row>
    <row r="75" spans="1:29" s="298" customFormat="1" x14ac:dyDescent="0.25">
      <c r="A75" s="323" t="s">
        <v>55</v>
      </c>
      <c r="B75" s="324" t="s">
        <v>129</v>
      </c>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row>
    <row r="76" spans="1:29" s="298" customFormat="1" x14ac:dyDescent="0.25">
      <c r="A76" s="325" t="s">
        <v>219</v>
      </c>
      <c r="B76" s="326" t="s">
        <v>489</v>
      </c>
      <c r="C76" s="334"/>
      <c r="D76" s="330"/>
      <c r="E76" s="330"/>
      <c r="F76" s="330"/>
      <c r="G76" s="332">
        <v>0</v>
      </c>
      <c r="H76" s="332">
        <v>0</v>
      </c>
      <c r="I76" s="330"/>
      <c r="J76" s="332">
        <v>0</v>
      </c>
      <c r="K76" s="330"/>
      <c r="L76" s="332">
        <v>0</v>
      </c>
      <c r="M76" s="330"/>
      <c r="N76" s="332">
        <v>0</v>
      </c>
      <c r="O76" s="330"/>
      <c r="P76" s="332">
        <v>0</v>
      </c>
      <c r="Q76" s="330"/>
      <c r="R76" s="332">
        <v>0</v>
      </c>
      <c r="S76" s="330"/>
      <c r="T76" s="332">
        <v>0</v>
      </c>
      <c r="U76" s="330"/>
      <c r="V76" s="332">
        <v>0</v>
      </c>
      <c r="W76" s="330"/>
      <c r="X76" s="332">
        <v>0</v>
      </c>
      <c r="Y76" s="330"/>
      <c r="Z76" s="332" t="s">
        <v>426</v>
      </c>
      <c r="AA76" s="330"/>
      <c r="AB76" s="332">
        <v>0</v>
      </c>
      <c r="AC76" s="332">
        <v>0</v>
      </c>
    </row>
    <row r="77" spans="1:29" s="298" customFormat="1" ht="31.5" x14ac:dyDescent="0.25">
      <c r="A77" s="325" t="s">
        <v>220</v>
      </c>
      <c r="B77" s="328" t="s">
        <v>490</v>
      </c>
      <c r="C77" s="332"/>
      <c r="D77" s="332"/>
      <c r="E77" s="332"/>
      <c r="F77" s="332"/>
      <c r="G77" s="332">
        <v>0</v>
      </c>
      <c r="H77" s="332">
        <v>0</v>
      </c>
      <c r="I77" s="332"/>
      <c r="J77" s="332">
        <v>0</v>
      </c>
      <c r="K77" s="332"/>
      <c r="L77" s="332">
        <v>0</v>
      </c>
      <c r="M77" s="332"/>
      <c r="N77" s="332">
        <v>0</v>
      </c>
      <c r="O77" s="332"/>
      <c r="P77" s="332">
        <v>0</v>
      </c>
      <c r="Q77" s="332"/>
      <c r="R77" s="332">
        <v>0</v>
      </c>
      <c r="S77" s="332"/>
      <c r="T77" s="332">
        <v>0</v>
      </c>
      <c r="U77" s="332"/>
      <c r="V77" s="332">
        <v>0</v>
      </c>
      <c r="W77" s="332"/>
      <c r="X77" s="332">
        <v>0</v>
      </c>
      <c r="Y77" s="332"/>
      <c r="Z77" s="332" t="s">
        <v>426</v>
      </c>
      <c r="AA77" s="332"/>
      <c r="AB77" s="332">
        <v>0</v>
      </c>
      <c r="AC77" s="332">
        <v>0</v>
      </c>
    </row>
    <row r="78" spans="1:29" s="298" customFormat="1" x14ac:dyDescent="0.25">
      <c r="A78" s="325" t="s">
        <v>221</v>
      </c>
      <c r="B78" s="328" t="s">
        <v>145</v>
      </c>
      <c r="C78" s="332"/>
      <c r="D78" s="332"/>
      <c r="E78" s="332"/>
      <c r="F78" s="332"/>
      <c r="G78" s="332">
        <v>0</v>
      </c>
      <c r="H78" s="332">
        <v>0</v>
      </c>
      <c r="I78" s="332"/>
      <c r="J78" s="332">
        <v>0</v>
      </c>
      <c r="K78" s="332"/>
      <c r="L78" s="332">
        <v>0</v>
      </c>
      <c r="M78" s="332"/>
      <c r="N78" s="332">
        <v>0</v>
      </c>
      <c r="O78" s="332"/>
      <c r="P78" s="332">
        <v>0</v>
      </c>
      <c r="Q78" s="332"/>
      <c r="R78" s="332">
        <v>0</v>
      </c>
      <c r="S78" s="332"/>
      <c r="T78" s="332">
        <v>0</v>
      </c>
      <c r="U78" s="332"/>
      <c r="V78" s="332">
        <v>0</v>
      </c>
      <c r="W78" s="332"/>
      <c r="X78" s="332">
        <v>0</v>
      </c>
      <c r="Y78" s="332"/>
      <c r="Z78" s="332" t="s">
        <v>426</v>
      </c>
      <c r="AA78" s="332"/>
      <c r="AB78" s="332">
        <v>0</v>
      </c>
      <c r="AC78" s="332">
        <v>0</v>
      </c>
    </row>
    <row r="79" spans="1:29" s="298" customFormat="1" x14ac:dyDescent="0.25">
      <c r="A79" s="325" t="s">
        <v>222</v>
      </c>
      <c r="B79" s="326" t="s">
        <v>515</v>
      </c>
      <c r="C79" s="332"/>
      <c r="D79" s="332"/>
      <c r="E79" s="332"/>
      <c r="F79" s="332"/>
      <c r="G79" s="332">
        <v>0</v>
      </c>
      <c r="H79" s="332">
        <v>0</v>
      </c>
      <c r="I79" s="332"/>
      <c r="J79" s="332">
        <v>0</v>
      </c>
      <c r="K79" s="332"/>
      <c r="L79" s="332">
        <v>0</v>
      </c>
      <c r="M79" s="332"/>
      <c r="N79" s="332">
        <v>0</v>
      </c>
      <c r="O79" s="332"/>
      <c r="P79" s="332">
        <v>0</v>
      </c>
      <c r="Q79" s="332"/>
      <c r="R79" s="332">
        <v>0</v>
      </c>
      <c r="S79" s="332"/>
      <c r="T79" s="332">
        <v>0</v>
      </c>
      <c r="U79" s="332"/>
      <c r="V79" s="332">
        <v>0</v>
      </c>
      <c r="W79" s="332"/>
      <c r="X79" s="332">
        <v>0</v>
      </c>
      <c r="Y79" s="332"/>
      <c r="Z79" s="332" t="s">
        <v>426</v>
      </c>
      <c r="AA79" s="332"/>
      <c r="AB79" s="332">
        <v>0</v>
      </c>
      <c r="AC79" s="332">
        <v>0</v>
      </c>
    </row>
    <row r="80" spans="1:29" s="298" customFormat="1" x14ac:dyDescent="0.25">
      <c r="A80" s="325" t="s">
        <v>223</v>
      </c>
      <c r="B80" s="326" t="s">
        <v>492</v>
      </c>
      <c r="C80" s="334"/>
      <c r="D80" s="330"/>
      <c r="E80" s="330"/>
      <c r="F80" s="330"/>
      <c r="G80" s="332">
        <v>0</v>
      </c>
      <c r="H80" s="332">
        <v>0</v>
      </c>
      <c r="I80" s="330"/>
      <c r="J80" s="332">
        <v>0</v>
      </c>
      <c r="K80" s="330"/>
      <c r="L80" s="332">
        <v>0</v>
      </c>
      <c r="M80" s="330"/>
      <c r="N80" s="332">
        <v>0</v>
      </c>
      <c r="O80" s="330"/>
      <c r="P80" s="332">
        <v>0</v>
      </c>
      <c r="Q80" s="330"/>
      <c r="R80" s="332">
        <v>0</v>
      </c>
      <c r="S80" s="330"/>
      <c r="T80" s="332">
        <v>0</v>
      </c>
      <c r="U80" s="330"/>
      <c r="V80" s="332">
        <v>0</v>
      </c>
      <c r="W80" s="330"/>
      <c r="X80" s="332">
        <v>0</v>
      </c>
      <c r="Y80" s="330"/>
      <c r="Z80" s="332" t="s">
        <v>426</v>
      </c>
      <c r="AA80" s="330"/>
      <c r="AB80" s="332">
        <v>0</v>
      </c>
      <c r="AC80" s="332">
        <v>0</v>
      </c>
    </row>
    <row r="81" spans="1:29" s="298" customFormat="1" x14ac:dyDescent="0.25">
      <c r="A81" s="325" t="s">
        <v>516</v>
      </c>
      <c r="B81" s="326" t="s">
        <v>493</v>
      </c>
      <c r="C81" s="334"/>
      <c r="D81" s="330"/>
      <c r="E81" s="330"/>
      <c r="F81" s="330"/>
      <c r="G81" s="332">
        <v>0</v>
      </c>
      <c r="H81" s="332">
        <v>0</v>
      </c>
      <c r="I81" s="330"/>
      <c r="J81" s="332">
        <v>0</v>
      </c>
      <c r="K81" s="330"/>
      <c r="L81" s="332">
        <v>0</v>
      </c>
      <c r="M81" s="330"/>
      <c r="N81" s="332">
        <v>0</v>
      </c>
      <c r="O81" s="330"/>
      <c r="P81" s="332">
        <v>0</v>
      </c>
      <c r="Q81" s="330"/>
      <c r="R81" s="332">
        <v>0</v>
      </c>
      <c r="S81" s="330"/>
      <c r="T81" s="332">
        <v>0</v>
      </c>
      <c r="U81" s="330"/>
      <c r="V81" s="332">
        <v>0</v>
      </c>
      <c r="W81" s="330"/>
      <c r="X81" s="332">
        <v>0</v>
      </c>
      <c r="Y81" s="330"/>
      <c r="Z81" s="332" t="s">
        <v>426</v>
      </c>
      <c r="AA81" s="330"/>
      <c r="AB81" s="332">
        <v>0</v>
      </c>
      <c r="AC81" s="332">
        <v>0</v>
      </c>
    </row>
    <row r="82" spans="1:29" s="298" customFormat="1" x14ac:dyDescent="0.25">
      <c r="A82" s="325" t="s">
        <v>517</v>
      </c>
      <c r="B82" s="326" t="s">
        <v>494</v>
      </c>
      <c r="C82" s="334"/>
      <c r="D82" s="330"/>
      <c r="E82" s="330"/>
      <c r="F82" s="330"/>
      <c r="G82" s="332">
        <v>0</v>
      </c>
      <c r="H82" s="332">
        <v>0</v>
      </c>
      <c r="I82" s="330"/>
      <c r="J82" s="332">
        <v>0</v>
      </c>
      <c r="K82" s="330"/>
      <c r="L82" s="332">
        <v>0</v>
      </c>
      <c r="M82" s="330"/>
      <c r="N82" s="332">
        <v>0</v>
      </c>
      <c r="O82" s="330"/>
      <c r="P82" s="332">
        <v>0</v>
      </c>
      <c r="Q82" s="330"/>
      <c r="R82" s="332">
        <v>0</v>
      </c>
      <c r="S82" s="330"/>
      <c r="T82" s="332">
        <v>0</v>
      </c>
      <c r="U82" s="330"/>
      <c r="V82" s="332">
        <v>0</v>
      </c>
      <c r="W82" s="330"/>
      <c r="X82" s="332">
        <v>0</v>
      </c>
      <c r="Y82" s="330"/>
      <c r="Z82" s="332" t="s">
        <v>426</v>
      </c>
      <c r="AA82" s="330"/>
      <c r="AB82" s="332">
        <v>0</v>
      </c>
      <c r="AC82" s="332">
        <v>0</v>
      </c>
    </row>
    <row r="83" spans="1:29" s="298" customFormat="1" x14ac:dyDescent="0.25">
      <c r="A83" s="325" t="s">
        <v>518</v>
      </c>
      <c r="B83" s="326" t="s">
        <v>496</v>
      </c>
      <c r="C83" s="334"/>
      <c r="D83" s="330"/>
      <c r="E83" s="330"/>
      <c r="F83" s="330"/>
      <c r="G83" s="332">
        <v>0</v>
      </c>
      <c r="H83" s="332">
        <v>0</v>
      </c>
      <c r="I83" s="330"/>
      <c r="J83" s="332">
        <v>0</v>
      </c>
      <c r="K83" s="330"/>
      <c r="L83" s="332">
        <v>0</v>
      </c>
      <c r="M83" s="330"/>
      <c r="N83" s="332">
        <v>0</v>
      </c>
      <c r="O83" s="330"/>
      <c r="P83" s="332">
        <v>0</v>
      </c>
      <c r="Q83" s="330"/>
      <c r="R83" s="332">
        <v>0</v>
      </c>
      <c r="S83" s="330"/>
      <c r="T83" s="332">
        <v>0</v>
      </c>
      <c r="U83" s="330"/>
      <c r="V83" s="332">
        <v>0</v>
      </c>
      <c r="W83" s="330"/>
      <c r="X83" s="332">
        <v>0</v>
      </c>
      <c r="Y83" s="330"/>
      <c r="Z83" s="332" t="s">
        <v>426</v>
      </c>
      <c r="AA83" s="330"/>
      <c r="AB83" s="332">
        <v>0</v>
      </c>
      <c r="AC83" s="332">
        <v>0</v>
      </c>
    </row>
    <row r="84" spans="1:29" s="298" customFormat="1" x14ac:dyDescent="0.25">
      <c r="A84" s="325" t="s">
        <v>519</v>
      </c>
      <c r="B84" s="326" t="s">
        <v>498</v>
      </c>
      <c r="C84" s="334"/>
      <c r="D84" s="330"/>
      <c r="E84" s="330"/>
      <c r="F84" s="330"/>
      <c r="G84" s="332">
        <v>0</v>
      </c>
      <c r="H84" s="332">
        <v>0</v>
      </c>
      <c r="I84" s="330"/>
      <c r="J84" s="332">
        <v>0</v>
      </c>
      <c r="K84" s="330"/>
      <c r="L84" s="332">
        <v>0</v>
      </c>
      <c r="M84" s="330"/>
      <c r="N84" s="332">
        <v>0</v>
      </c>
      <c r="O84" s="330"/>
      <c r="P84" s="332">
        <v>0</v>
      </c>
      <c r="Q84" s="330"/>
      <c r="R84" s="332">
        <v>0</v>
      </c>
      <c r="S84" s="330"/>
      <c r="T84" s="332">
        <v>0</v>
      </c>
      <c r="U84" s="330"/>
      <c r="V84" s="332">
        <v>0</v>
      </c>
      <c r="W84" s="330"/>
      <c r="X84" s="332">
        <v>0</v>
      </c>
      <c r="Y84" s="330"/>
      <c r="Z84" s="332" t="s">
        <v>426</v>
      </c>
      <c r="AA84" s="330"/>
      <c r="AB84" s="332">
        <v>0</v>
      </c>
      <c r="AC84" s="332">
        <v>0</v>
      </c>
    </row>
    <row r="85" spans="1:29" s="298" customFormat="1" x14ac:dyDescent="0.25">
      <c r="A85" s="325" t="s">
        <v>520</v>
      </c>
      <c r="B85" s="326" t="s">
        <v>500</v>
      </c>
      <c r="C85" s="334"/>
      <c r="D85" s="330"/>
      <c r="E85" s="330"/>
      <c r="F85" s="330"/>
      <c r="G85" s="332">
        <v>0</v>
      </c>
      <c r="H85" s="332">
        <v>0</v>
      </c>
      <c r="I85" s="330"/>
      <c r="J85" s="332">
        <v>0</v>
      </c>
      <c r="K85" s="330"/>
      <c r="L85" s="332">
        <v>0</v>
      </c>
      <c r="M85" s="330"/>
      <c r="N85" s="332">
        <v>0</v>
      </c>
      <c r="O85" s="330"/>
      <c r="P85" s="332">
        <v>0</v>
      </c>
      <c r="Q85" s="330"/>
      <c r="R85" s="332">
        <v>0</v>
      </c>
      <c r="S85" s="330"/>
      <c r="T85" s="332">
        <v>0</v>
      </c>
      <c r="U85" s="330"/>
      <c r="V85" s="332">
        <v>0</v>
      </c>
      <c r="W85" s="330"/>
      <c r="X85" s="332">
        <v>0</v>
      </c>
      <c r="Y85" s="330"/>
      <c r="Z85" s="332" t="s">
        <v>426</v>
      </c>
      <c r="AA85" s="330"/>
      <c r="AB85" s="332">
        <v>0</v>
      </c>
      <c r="AC85" s="332">
        <v>0</v>
      </c>
    </row>
    <row r="86" spans="1:29" s="298" customFormat="1" x14ac:dyDescent="0.25">
      <c r="A86" s="325" t="s">
        <v>521</v>
      </c>
      <c r="B86" s="326" t="s">
        <v>502</v>
      </c>
      <c r="C86" s="335"/>
      <c r="D86" s="330"/>
      <c r="E86" s="330"/>
      <c r="F86" s="330"/>
      <c r="G86" s="332">
        <v>0</v>
      </c>
      <c r="H86" s="332">
        <v>0</v>
      </c>
      <c r="I86" s="330"/>
      <c r="J86" s="332">
        <v>0</v>
      </c>
      <c r="K86" s="330"/>
      <c r="L86" s="332">
        <v>0</v>
      </c>
      <c r="M86" s="330"/>
      <c r="N86" s="332">
        <v>0</v>
      </c>
      <c r="O86" s="330"/>
      <c r="P86" s="332">
        <v>0</v>
      </c>
      <c r="Q86" s="330"/>
      <c r="R86" s="332">
        <v>0</v>
      </c>
      <c r="S86" s="330"/>
      <c r="T86" s="332">
        <v>0</v>
      </c>
      <c r="U86" s="330"/>
      <c r="V86" s="332">
        <v>0</v>
      </c>
      <c r="W86" s="330"/>
      <c r="X86" s="332">
        <v>0</v>
      </c>
      <c r="Y86" s="330"/>
      <c r="Z86" s="332" t="s">
        <v>426</v>
      </c>
      <c r="AA86" s="330"/>
      <c r="AB86" s="332">
        <v>0</v>
      </c>
      <c r="AC86" s="33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8:AC8"/>
    <mergeCell ref="A6:AC6"/>
    <mergeCell ref="A4:AC4"/>
    <mergeCell ref="A16:U16"/>
    <mergeCell ref="A18:U18"/>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 zoomScale="55" zoomScaleSheetLayoutView="55" workbookViewId="0">
      <selection activeCell="A27" sqref="A27:XFD3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85546875" style="16" customWidth="1"/>
    <col min="40" max="40" width="14.140625" style="16" customWidth="1"/>
    <col min="41" max="41" width="19.28515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1" t="str">
        <f>'1. паспорт местоположение'!A5:C5</f>
        <v>Год раскрытия информации: 2024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3"/>
    </row>
    <row r="7" spans="1:48" ht="18.75" x14ac:dyDescent="0.25">
      <c r="A7" s="386" t="s">
        <v>8</v>
      </c>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386"/>
      <c r="AB7" s="386"/>
      <c r="AC7" s="386"/>
      <c r="AD7" s="386"/>
      <c r="AE7" s="386"/>
      <c r="AF7" s="386"/>
      <c r="AG7" s="386"/>
      <c r="AH7" s="386"/>
      <c r="AI7" s="386"/>
      <c r="AJ7" s="386"/>
      <c r="AK7" s="386"/>
      <c r="AL7" s="386"/>
      <c r="AM7" s="386"/>
      <c r="AN7" s="386"/>
      <c r="AO7" s="386"/>
      <c r="AP7" s="386"/>
      <c r="AQ7" s="386"/>
      <c r="AR7" s="386"/>
      <c r="AS7" s="386"/>
      <c r="AT7" s="386"/>
      <c r="AU7" s="386"/>
      <c r="AV7" s="386"/>
    </row>
    <row r="8" spans="1:48" ht="18.75" x14ac:dyDescent="0.25">
      <c r="A8" s="386"/>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386"/>
      <c r="AB8" s="386"/>
      <c r="AC8" s="386"/>
      <c r="AD8" s="386"/>
      <c r="AE8" s="386"/>
      <c r="AF8" s="386"/>
      <c r="AG8" s="386"/>
      <c r="AH8" s="386"/>
      <c r="AI8" s="386"/>
      <c r="AJ8" s="386"/>
      <c r="AK8" s="386"/>
      <c r="AL8" s="386"/>
      <c r="AM8" s="386"/>
      <c r="AN8" s="386"/>
      <c r="AO8" s="386"/>
      <c r="AP8" s="386"/>
      <c r="AQ8" s="386"/>
      <c r="AR8" s="386"/>
      <c r="AS8" s="386"/>
      <c r="AT8" s="386"/>
      <c r="AU8" s="386"/>
      <c r="AV8" s="386"/>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8" t="s">
        <v>7</v>
      </c>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388"/>
      <c r="AB10" s="388"/>
      <c r="AC10" s="388"/>
      <c r="AD10" s="388"/>
      <c r="AE10" s="388"/>
      <c r="AF10" s="388"/>
      <c r="AG10" s="388"/>
      <c r="AH10" s="388"/>
      <c r="AI10" s="388"/>
      <c r="AJ10" s="388"/>
      <c r="AK10" s="388"/>
      <c r="AL10" s="388"/>
      <c r="AM10" s="388"/>
      <c r="AN10" s="388"/>
      <c r="AO10" s="388"/>
      <c r="AP10" s="388"/>
      <c r="AQ10" s="388"/>
      <c r="AR10" s="388"/>
      <c r="AS10" s="388"/>
      <c r="AT10" s="388"/>
      <c r="AU10" s="388"/>
      <c r="AV10" s="388"/>
    </row>
    <row r="11" spans="1:48" ht="18.75" x14ac:dyDescent="0.25">
      <c r="A11" s="386"/>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row>
    <row r="12" spans="1:48" x14ac:dyDescent="0.25">
      <c r="A12" s="387" t="str">
        <f>'1. паспорт местоположение'!A12:C12</f>
        <v>N_NS3300.VL.0089</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8" t="s">
        <v>6</v>
      </c>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row>
    <row r="14" spans="1:48" ht="18.75" x14ac:dyDescent="0.25">
      <c r="A14" s="389"/>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c r="AD14" s="389"/>
      <c r="AE14" s="389"/>
      <c r="AF14" s="389"/>
      <c r="AG14" s="389"/>
      <c r="AH14" s="389"/>
      <c r="AI14" s="389"/>
      <c r="AJ14" s="389"/>
      <c r="AK14" s="389"/>
      <c r="AL14" s="389"/>
      <c r="AM14" s="389"/>
      <c r="AN14" s="389"/>
      <c r="AO14" s="389"/>
      <c r="AP14" s="389"/>
      <c r="AQ14" s="389"/>
      <c r="AR14" s="389"/>
      <c r="AS14" s="389"/>
      <c r="AT14" s="389"/>
      <c r="AU14" s="389"/>
      <c r="AV14" s="389"/>
    </row>
    <row r="15" spans="1:48" x14ac:dyDescent="0.25">
      <c r="A15" s="387"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8" t="s">
        <v>5</v>
      </c>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c r="AD16" s="388"/>
      <c r="AE16" s="388"/>
      <c r="AF16" s="388"/>
      <c r="AG16" s="388"/>
      <c r="AH16" s="388"/>
      <c r="AI16" s="388"/>
      <c r="AJ16" s="388"/>
      <c r="AK16" s="388"/>
      <c r="AL16" s="388"/>
      <c r="AM16" s="388"/>
      <c r="AN16" s="388"/>
      <c r="AO16" s="388"/>
      <c r="AP16" s="388"/>
      <c r="AQ16" s="388"/>
      <c r="AR16" s="388"/>
      <c r="AS16" s="388"/>
      <c r="AT16" s="388"/>
      <c r="AU16" s="388"/>
      <c r="AV16" s="388"/>
    </row>
    <row r="17" spans="1:4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48" ht="14.25" customHeight="1"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4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48" s="18" customFormat="1" x14ac:dyDescent="0.25">
      <c r="A20" s="431"/>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row>
    <row r="21" spans="1:48" s="18" customFormat="1" ht="15.75" thickBot="1" x14ac:dyDescent="0.3">
      <c r="A21" s="432" t="s">
        <v>398</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18" customFormat="1" ht="58.5" customHeight="1" x14ac:dyDescent="0.25">
      <c r="A22" s="433" t="s">
        <v>51</v>
      </c>
      <c r="B22" s="437" t="s">
        <v>23</v>
      </c>
      <c r="C22" s="435" t="s">
        <v>50</v>
      </c>
      <c r="D22" s="435" t="s">
        <v>49</v>
      </c>
      <c r="E22" s="439" t="s">
        <v>409</v>
      </c>
      <c r="F22" s="440"/>
      <c r="G22" s="440"/>
      <c r="H22" s="440"/>
      <c r="I22" s="440"/>
      <c r="J22" s="440"/>
      <c r="K22" s="440"/>
      <c r="L22" s="441"/>
      <c r="M22" s="435" t="s">
        <v>48</v>
      </c>
      <c r="N22" s="435" t="s">
        <v>47</v>
      </c>
      <c r="O22" s="435" t="s">
        <v>46</v>
      </c>
      <c r="P22" s="442" t="s">
        <v>232</v>
      </c>
      <c r="Q22" s="442" t="s">
        <v>45</v>
      </c>
      <c r="R22" s="442" t="s">
        <v>44</v>
      </c>
      <c r="S22" s="442" t="s">
        <v>43</v>
      </c>
      <c r="T22" s="442"/>
      <c r="U22" s="445" t="s">
        <v>42</v>
      </c>
      <c r="V22" s="445" t="s">
        <v>41</v>
      </c>
      <c r="W22" s="442" t="s">
        <v>40</v>
      </c>
      <c r="X22" s="442" t="s">
        <v>39</v>
      </c>
      <c r="Y22" s="442" t="s">
        <v>38</v>
      </c>
      <c r="Z22" s="460" t="s">
        <v>37</v>
      </c>
      <c r="AA22" s="442" t="s">
        <v>36</v>
      </c>
      <c r="AB22" s="442" t="s">
        <v>35</v>
      </c>
      <c r="AC22" s="442" t="s">
        <v>34</v>
      </c>
      <c r="AD22" s="442" t="s">
        <v>33</v>
      </c>
      <c r="AE22" s="442" t="s">
        <v>32</v>
      </c>
      <c r="AF22" s="442" t="s">
        <v>31</v>
      </c>
      <c r="AG22" s="442"/>
      <c r="AH22" s="442"/>
      <c r="AI22" s="442"/>
      <c r="AJ22" s="442"/>
      <c r="AK22" s="442"/>
      <c r="AL22" s="442" t="s">
        <v>30</v>
      </c>
      <c r="AM22" s="442"/>
      <c r="AN22" s="442"/>
      <c r="AO22" s="442"/>
      <c r="AP22" s="442" t="s">
        <v>29</v>
      </c>
      <c r="AQ22" s="442"/>
      <c r="AR22" s="442" t="s">
        <v>28</v>
      </c>
      <c r="AS22" s="442" t="s">
        <v>27</v>
      </c>
      <c r="AT22" s="442" t="s">
        <v>26</v>
      </c>
      <c r="AU22" s="442" t="s">
        <v>25</v>
      </c>
      <c r="AV22" s="450" t="s">
        <v>24</v>
      </c>
    </row>
    <row r="23" spans="1:48" s="18" customFormat="1" ht="64.5" customHeight="1" x14ac:dyDescent="0.25">
      <c r="A23" s="434"/>
      <c r="B23" s="438"/>
      <c r="C23" s="436"/>
      <c r="D23" s="436"/>
      <c r="E23" s="447" t="s">
        <v>22</v>
      </c>
      <c r="F23" s="454" t="s">
        <v>128</v>
      </c>
      <c r="G23" s="454" t="s">
        <v>127</v>
      </c>
      <c r="H23" s="454" t="s">
        <v>126</v>
      </c>
      <c r="I23" s="458" t="s">
        <v>321</v>
      </c>
      <c r="J23" s="458" t="s">
        <v>322</v>
      </c>
      <c r="K23" s="458" t="s">
        <v>323</v>
      </c>
      <c r="L23" s="454" t="s">
        <v>77</v>
      </c>
      <c r="M23" s="436"/>
      <c r="N23" s="436"/>
      <c r="O23" s="436"/>
      <c r="P23" s="443"/>
      <c r="Q23" s="443"/>
      <c r="R23" s="443"/>
      <c r="S23" s="456" t="s">
        <v>1</v>
      </c>
      <c r="T23" s="456" t="s">
        <v>10</v>
      </c>
      <c r="U23" s="446"/>
      <c r="V23" s="446"/>
      <c r="W23" s="443"/>
      <c r="X23" s="443"/>
      <c r="Y23" s="443"/>
      <c r="Z23" s="443"/>
      <c r="AA23" s="443"/>
      <c r="AB23" s="443"/>
      <c r="AC23" s="443"/>
      <c r="AD23" s="443"/>
      <c r="AE23" s="443"/>
      <c r="AF23" s="443" t="s">
        <v>21</v>
      </c>
      <c r="AG23" s="443"/>
      <c r="AH23" s="443" t="s">
        <v>20</v>
      </c>
      <c r="AI23" s="443"/>
      <c r="AJ23" s="444" t="s">
        <v>19</v>
      </c>
      <c r="AK23" s="444" t="s">
        <v>18</v>
      </c>
      <c r="AL23" s="444" t="s">
        <v>17</v>
      </c>
      <c r="AM23" s="444" t="s">
        <v>16</v>
      </c>
      <c r="AN23" s="444" t="s">
        <v>15</v>
      </c>
      <c r="AO23" s="444" t="s">
        <v>14</v>
      </c>
      <c r="AP23" s="444" t="s">
        <v>13</v>
      </c>
      <c r="AQ23" s="448" t="s">
        <v>10</v>
      </c>
      <c r="AR23" s="443"/>
      <c r="AS23" s="443"/>
      <c r="AT23" s="443"/>
      <c r="AU23" s="443"/>
      <c r="AV23" s="451"/>
    </row>
    <row r="24" spans="1:48" s="18" customFormat="1" ht="96.75" customHeight="1" x14ac:dyDescent="0.25">
      <c r="A24" s="434"/>
      <c r="B24" s="438"/>
      <c r="C24" s="436"/>
      <c r="D24" s="436"/>
      <c r="E24" s="453"/>
      <c r="F24" s="455"/>
      <c r="G24" s="455"/>
      <c r="H24" s="455"/>
      <c r="I24" s="459"/>
      <c r="J24" s="459"/>
      <c r="K24" s="459"/>
      <c r="L24" s="455"/>
      <c r="M24" s="436"/>
      <c r="N24" s="436"/>
      <c r="O24" s="436"/>
      <c r="P24" s="444"/>
      <c r="Q24" s="444"/>
      <c r="R24" s="444"/>
      <c r="S24" s="457"/>
      <c r="T24" s="457"/>
      <c r="U24" s="447"/>
      <c r="V24" s="447"/>
      <c r="W24" s="444"/>
      <c r="X24" s="444"/>
      <c r="Y24" s="444"/>
      <c r="Z24" s="444"/>
      <c r="AA24" s="444"/>
      <c r="AB24" s="444"/>
      <c r="AC24" s="444"/>
      <c r="AD24" s="444"/>
      <c r="AE24" s="444"/>
      <c r="AF24" s="59" t="s">
        <v>12</v>
      </c>
      <c r="AG24" s="59" t="s">
        <v>11</v>
      </c>
      <c r="AH24" s="60" t="s">
        <v>1</v>
      </c>
      <c r="AI24" s="60" t="s">
        <v>10</v>
      </c>
      <c r="AJ24" s="436"/>
      <c r="AK24" s="436"/>
      <c r="AL24" s="436"/>
      <c r="AM24" s="436"/>
      <c r="AN24" s="436"/>
      <c r="AO24" s="436"/>
      <c r="AP24" s="436"/>
      <c r="AQ24" s="449"/>
      <c r="AR24" s="444"/>
      <c r="AS24" s="444"/>
      <c r="AT24" s="444"/>
      <c r="AU24" s="444"/>
      <c r="AV24" s="452"/>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75" x14ac:dyDescent="0.2">
      <c r="A26" s="299" t="s">
        <v>523</v>
      </c>
      <c r="B26" s="300" t="s">
        <v>524</v>
      </c>
      <c r="C26" s="300" t="s">
        <v>525</v>
      </c>
      <c r="D26" s="301">
        <v>12.202299999999999</v>
      </c>
      <c r="E26" s="302" t="s">
        <v>420</v>
      </c>
      <c r="F26" s="302" t="s">
        <v>420</v>
      </c>
      <c r="G26" s="302" t="s">
        <v>420</v>
      </c>
      <c r="H26" s="302" t="s">
        <v>420</v>
      </c>
      <c r="I26" s="302" t="s">
        <v>420</v>
      </c>
      <c r="J26" s="302" t="s">
        <v>420</v>
      </c>
      <c r="K26" s="302" t="s">
        <v>420</v>
      </c>
      <c r="L26" s="302" t="s">
        <v>420</v>
      </c>
      <c r="M26" s="303" t="s">
        <v>526</v>
      </c>
      <c r="N26" s="300" t="s">
        <v>527</v>
      </c>
      <c r="O26" s="300" t="s">
        <v>424</v>
      </c>
      <c r="P26" s="304">
        <v>41667</v>
      </c>
      <c r="Q26" s="300" t="s">
        <v>528</v>
      </c>
      <c r="R26" s="304">
        <v>41667</v>
      </c>
      <c r="S26" s="300" t="s">
        <v>529</v>
      </c>
      <c r="T26" s="300" t="s">
        <v>530</v>
      </c>
      <c r="U26" s="300">
        <v>1</v>
      </c>
      <c r="V26" s="300">
        <v>1</v>
      </c>
      <c r="W26" s="300" t="s">
        <v>531</v>
      </c>
      <c r="X26" s="304">
        <v>41667</v>
      </c>
      <c r="Y26" s="303"/>
      <c r="Z26" s="300">
        <v>1</v>
      </c>
      <c r="AA26" s="304">
        <v>41667</v>
      </c>
      <c r="AB26" s="304">
        <v>41667</v>
      </c>
      <c r="AC26" s="300" t="s">
        <v>531</v>
      </c>
      <c r="AD26" s="304">
        <v>50000</v>
      </c>
      <c r="AE26" s="304">
        <v>23471</v>
      </c>
      <c r="AF26" s="299" t="s">
        <v>532</v>
      </c>
      <c r="AG26" s="300" t="s">
        <v>533</v>
      </c>
      <c r="AH26" s="300" t="s">
        <v>534</v>
      </c>
      <c r="AI26" s="300" t="s">
        <v>535</v>
      </c>
      <c r="AJ26" s="300" t="s">
        <v>536</v>
      </c>
      <c r="AK26" s="300" t="s">
        <v>537</v>
      </c>
      <c r="AL26" s="300" t="s">
        <v>538</v>
      </c>
      <c r="AM26" s="300" t="s">
        <v>539</v>
      </c>
      <c r="AN26" s="300" t="s">
        <v>537</v>
      </c>
      <c r="AO26" s="299" t="s">
        <v>540</v>
      </c>
      <c r="AP26" s="300" t="s">
        <v>541</v>
      </c>
      <c r="AQ26" s="300" t="s">
        <v>542</v>
      </c>
      <c r="AR26" s="300" t="s">
        <v>543</v>
      </c>
      <c r="AS26" s="300" t="s">
        <v>544</v>
      </c>
      <c r="AT26" s="300" t="s">
        <v>545</v>
      </c>
      <c r="AU26" s="303"/>
      <c r="AV26" s="305" t="s">
        <v>546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440</v>
      </c>
    </row>
    <row r="4" spans="1:8" x14ac:dyDescent="0.25">
      <c r="B4" s="27"/>
    </row>
    <row r="5" spans="1:8" ht="18.75" x14ac:dyDescent="0.3">
      <c r="A5" s="462" t="str">
        <f>'1. паспорт местоположение'!A5:C5</f>
        <v>Год раскрытия информации: 2024 год</v>
      </c>
      <c r="B5" s="462"/>
      <c r="C5" s="37"/>
      <c r="D5" s="37"/>
      <c r="E5" s="37"/>
      <c r="F5" s="37"/>
      <c r="G5" s="37"/>
      <c r="H5" s="37"/>
    </row>
    <row r="6" spans="1:8" ht="14.25" customHeight="1" x14ac:dyDescent="0.3">
      <c r="A6" s="56"/>
      <c r="B6" s="56"/>
      <c r="C6" s="56"/>
      <c r="D6" s="56"/>
      <c r="E6" s="56"/>
      <c r="F6" s="56"/>
      <c r="G6" s="56"/>
      <c r="H6" s="56"/>
    </row>
    <row r="7" spans="1:8" ht="18.75" x14ac:dyDescent="0.25">
      <c r="A7" s="386" t="s">
        <v>8</v>
      </c>
      <c r="B7" s="386"/>
      <c r="C7" s="55"/>
      <c r="D7" s="55"/>
      <c r="E7" s="55"/>
      <c r="F7" s="55"/>
      <c r="G7" s="55"/>
      <c r="H7" s="55"/>
    </row>
    <row r="8" spans="1:8" ht="13.5" customHeight="1" x14ac:dyDescent="0.25">
      <c r="A8" s="55"/>
      <c r="B8" s="55"/>
      <c r="C8" s="55"/>
      <c r="D8" s="55"/>
      <c r="E8" s="55"/>
      <c r="F8" s="55"/>
      <c r="G8" s="55"/>
      <c r="H8" s="55"/>
    </row>
    <row r="9" spans="1:8" x14ac:dyDescent="0.25">
      <c r="A9" s="413" t="s">
        <v>424</v>
      </c>
      <c r="B9" s="413"/>
      <c r="C9" s="53"/>
      <c r="D9" s="53"/>
      <c r="E9" s="53"/>
      <c r="F9" s="53"/>
      <c r="G9" s="53"/>
      <c r="H9" s="53"/>
    </row>
    <row r="10" spans="1:8" x14ac:dyDescent="0.25">
      <c r="A10" s="388" t="s">
        <v>7</v>
      </c>
      <c r="B10" s="388"/>
      <c r="C10" s="54"/>
      <c r="D10" s="54"/>
      <c r="E10" s="54"/>
      <c r="F10" s="54"/>
      <c r="G10" s="54"/>
      <c r="H10" s="54"/>
    </row>
    <row r="11" spans="1:8" ht="15" customHeight="1" x14ac:dyDescent="0.25">
      <c r="A11" s="55"/>
      <c r="B11" s="55"/>
      <c r="C11" s="55"/>
      <c r="D11" s="55"/>
      <c r="E11" s="55"/>
      <c r="F11" s="55"/>
      <c r="G11" s="55"/>
      <c r="H11" s="55"/>
    </row>
    <row r="12" spans="1:8" x14ac:dyDescent="0.25">
      <c r="A12" s="413" t="str">
        <f>'1. паспорт местоположение'!A12:C12</f>
        <v>N_NS3300.VL.0089</v>
      </c>
      <c r="B12" s="413"/>
      <c r="C12" s="53"/>
      <c r="D12" s="53"/>
      <c r="E12" s="53"/>
      <c r="F12" s="53"/>
      <c r="G12" s="53"/>
      <c r="H12" s="53"/>
    </row>
    <row r="13" spans="1:8" x14ac:dyDescent="0.25">
      <c r="A13" s="388" t="s">
        <v>6</v>
      </c>
      <c r="B13" s="388"/>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16" t="str">
        <f>'1. паспорт местоположение'!A15:C15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c r="B15" s="416"/>
      <c r="C15" s="53"/>
      <c r="D15" s="53"/>
      <c r="E15" s="53"/>
      <c r="F15" s="53"/>
      <c r="G15" s="53"/>
      <c r="H15" s="53"/>
    </row>
    <row r="16" spans="1:8" x14ac:dyDescent="0.25">
      <c r="A16" s="388" t="s">
        <v>5</v>
      </c>
      <c r="B16" s="388"/>
      <c r="C16" s="54"/>
      <c r="D16" s="54"/>
      <c r="E16" s="54"/>
      <c r="F16" s="54"/>
      <c r="G16" s="54"/>
      <c r="H16" s="54"/>
    </row>
    <row r="17" spans="1:2" x14ac:dyDescent="0.25">
      <c r="B17" s="40"/>
    </row>
    <row r="18" spans="1:2" x14ac:dyDescent="0.25">
      <c r="A18" s="461" t="s">
        <v>399</v>
      </c>
      <c r="B18" s="415"/>
    </row>
    <row r="19" spans="1:2" x14ac:dyDescent="0.25">
      <c r="A19" s="205"/>
      <c r="B19" s="204"/>
    </row>
    <row r="20" spans="1:2" ht="16.5" thickBot="1" x14ac:dyDescent="0.3">
      <c r="B20" s="27"/>
    </row>
    <row r="21" spans="1:2" ht="113.25" customHeight="1" thickBot="1" x14ac:dyDescent="0.3">
      <c r="A21" s="41" t="s">
        <v>289</v>
      </c>
      <c r="B21" s="178" t="str">
        <f>A15</f>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
    </row>
    <row r="22" spans="1:2" ht="16.5" thickBot="1" x14ac:dyDescent="0.3">
      <c r="A22" s="41" t="s">
        <v>290</v>
      </c>
      <c r="B22" s="42" t="str">
        <f>'1. паспорт местоположение'!C27</f>
        <v>г. Тюмень</v>
      </c>
    </row>
    <row r="23" spans="1:2" ht="16.5" thickBot="1" x14ac:dyDescent="0.3">
      <c r="A23" s="41" t="s">
        <v>272</v>
      </c>
      <c r="B23" s="43" t="s">
        <v>423</v>
      </c>
    </row>
    <row r="24" spans="1:2" ht="16.5" thickBot="1" x14ac:dyDescent="0.3">
      <c r="A24" s="41" t="s">
        <v>291</v>
      </c>
      <c r="B24" s="97" t="s">
        <v>482</v>
      </c>
    </row>
    <row r="25" spans="1:2" ht="16.5" thickBot="1" x14ac:dyDescent="0.3">
      <c r="A25" s="44" t="s">
        <v>292</v>
      </c>
      <c r="B25" s="42">
        <f>'3.3 паспорт описание'!C29</f>
        <v>2024</v>
      </c>
    </row>
    <row r="26" spans="1:2" ht="16.5" thickBot="1" x14ac:dyDescent="0.3">
      <c r="A26" s="45" t="s">
        <v>293</v>
      </c>
      <c r="B26" s="46" t="str">
        <f>'3.3 паспорт описание'!C30</f>
        <v>С</v>
      </c>
    </row>
    <row r="27" spans="1:2" ht="16.5" thickBot="1" x14ac:dyDescent="0.3">
      <c r="A27" s="48" t="s">
        <v>419</v>
      </c>
      <c r="B27" s="169">
        <f>'6.2. Паспорт фин осв ввод'!D24</f>
        <v>5.0144514279999992</v>
      </c>
    </row>
    <row r="28" spans="1:2" ht="16.5" thickBot="1" x14ac:dyDescent="0.3">
      <c r="A28" s="47" t="s">
        <v>294</v>
      </c>
      <c r="B28" s="47" t="s">
        <v>442</v>
      </c>
    </row>
    <row r="29" spans="1:2" ht="28.5" x14ac:dyDescent="0.25">
      <c r="A29" s="306" t="s">
        <v>295</v>
      </c>
      <c r="B29" s="307">
        <v>5.6440000000000001</v>
      </c>
    </row>
    <row r="30" spans="1:2" ht="28.5" x14ac:dyDescent="0.25">
      <c r="A30" s="308" t="s">
        <v>296</v>
      </c>
      <c r="B30" s="309">
        <v>5.6440000000000001</v>
      </c>
    </row>
    <row r="31" spans="1:2" x14ac:dyDescent="0.25">
      <c r="A31" s="310" t="s">
        <v>297</v>
      </c>
      <c r="B31" s="311"/>
    </row>
    <row r="32" spans="1:2" ht="29.25" thickBot="1" x14ac:dyDescent="0.3">
      <c r="A32" s="312" t="s">
        <v>548</v>
      </c>
      <c r="B32" s="313">
        <v>5.6440000000000001</v>
      </c>
    </row>
    <row r="33" spans="1:2" ht="30" x14ac:dyDescent="0.25">
      <c r="A33" s="314" t="s">
        <v>549</v>
      </c>
      <c r="B33" s="315">
        <v>5.6440000000000001</v>
      </c>
    </row>
    <row r="34" spans="1:2" x14ac:dyDescent="0.25">
      <c r="A34" s="316" t="s">
        <v>298</v>
      </c>
      <c r="B34" s="317">
        <v>101.51</v>
      </c>
    </row>
    <row r="35" spans="1:2" x14ac:dyDescent="0.25">
      <c r="A35" s="316" t="s">
        <v>299</v>
      </c>
      <c r="B35" s="318">
        <v>3.8340000000000001</v>
      </c>
    </row>
    <row r="36" spans="1:2" x14ac:dyDescent="0.25">
      <c r="A36" s="316" t="s">
        <v>300</v>
      </c>
      <c r="B36" s="318">
        <v>3.1949999999999998</v>
      </c>
    </row>
    <row r="37" spans="1:2" ht="29.25" thickBot="1" x14ac:dyDescent="0.3">
      <c r="A37" s="312" t="s">
        <v>550</v>
      </c>
      <c r="B37" s="313">
        <v>0</v>
      </c>
    </row>
    <row r="38" spans="1:2" x14ac:dyDescent="0.25">
      <c r="A38" s="316" t="s">
        <v>551</v>
      </c>
      <c r="B38" s="317" t="s">
        <v>454</v>
      </c>
    </row>
    <row r="39" spans="1:2" x14ac:dyDescent="0.25">
      <c r="A39" s="316" t="s">
        <v>298</v>
      </c>
      <c r="B39" s="317" t="s">
        <v>454</v>
      </c>
    </row>
    <row r="40" spans="1:2" x14ac:dyDescent="0.25">
      <c r="A40" s="316" t="s">
        <v>299</v>
      </c>
      <c r="B40" s="317" t="s">
        <v>454</v>
      </c>
    </row>
    <row r="41" spans="1:2" x14ac:dyDescent="0.25">
      <c r="A41" s="316" t="s">
        <v>300</v>
      </c>
      <c r="B41" s="317" t="s">
        <v>454</v>
      </c>
    </row>
    <row r="42" spans="1:2" ht="29.25" thickBot="1" x14ac:dyDescent="0.3">
      <c r="A42" s="312" t="s">
        <v>552</v>
      </c>
      <c r="B42" s="313">
        <v>0</v>
      </c>
    </row>
    <row r="43" spans="1:2" x14ac:dyDescent="0.25">
      <c r="A43" s="316" t="s">
        <v>551</v>
      </c>
      <c r="B43" s="317" t="s">
        <v>454</v>
      </c>
    </row>
    <row r="44" spans="1:2" x14ac:dyDescent="0.25">
      <c r="A44" s="316" t="s">
        <v>298</v>
      </c>
      <c r="B44" s="317" t="s">
        <v>454</v>
      </c>
    </row>
    <row r="45" spans="1:2" x14ac:dyDescent="0.25">
      <c r="A45" s="316" t="s">
        <v>299</v>
      </c>
      <c r="B45" s="317" t="s">
        <v>454</v>
      </c>
    </row>
    <row r="46" spans="1:2" x14ac:dyDescent="0.25">
      <c r="A46" s="316" t="s">
        <v>300</v>
      </c>
      <c r="B46" s="317" t="s">
        <v>454</v>
      </c>
    </row>
    <row r="47" spans="1:2" ht="29.25" thickBot="1" x14ac:dyDescent="0.3">
      <c r="A47" s="312" t="s">
        <v>301</v>
      </c>
      <c r="B47" s="319" t="s">
        <v>454</v>
      </c>
    </row>
    <row r="48" spans="1:2" x14ac:dyDescent="0.25">
      <c r="A48" s="316" t="s">
        <v>297</v>
      </c>
      <c r="B48" s="317" t="s">
        <v>454</v>
      </c>
    </row>
    <row r="49" spans="1:2" x14ac:dyDescent="0.25">
      <c r="A49" s="316" t="s">
        <v>553</v>
      </c>
      <c r="B49" s="317" t="s">
        <v>454</v>
      </c>
    </row>
    <row r="50" spans="1:2" x14ac:dyDescent="0.25">
      <c r="A50" s="316" t="s">
        <v>554</v>
      </c>
      <c r="B50" s="317" t="s">
        <v>454</v>
      </c>
    </row>
    <row r="51" spans="1:2" x14ac:dyDescent="0.25">
      <c r="A51" s="316" t="s">
        <v>555</v>
      </c>
      <c r="B51" s="317" t="s">
        <v>454</v>
      </c>
    </row>
    <row r="52" spans="1:2" ht="16.5" thickBot="1" x14ac:dyDescent="0.3">
      <c r="A52" s="312" t="s">
        <v>302</v>
      </c>
      <c r="B52" s="319">
        <v>68.959999999999994</v>
      </c>
    </row>
    <row r="53" spans="1:2" ht="16.5" thickBot="1" x14ac:dyDescent="0.3">
      <c r="A53" s="312" t="s">
        <v>303</v>
      </c>
      <c r="B53" s="313">
        <v>3.8340000000000001</v>
      </c>
    </row>
    <row r="54" spans="1:2" ht="16.5" thickBot="1" x14ac:dyDescent="0.3">
      <c r="A54" s="312" t="s">
        <v>304</v>
      </c>
      <c r="B54" s="319">
        <v>68.959999999999994</v>
      </c>
    </row>
    <row r="55" spans="1:2" ht="16.5" thickBot="1" x14ac:dyDescent="0.3">
      <c r="A55" s="312" t="s">
        <v>305</v>
      </c>
      <c r="B55" s="313">
        <v>3.1949999999999998</v>
      </c>
    </row>
    <row r="56" spans="1:2" ht="16.5" thickBot="1" x14ac:dyDescent="0.3">
      <c r="A56" s="312" t="s">
        <v>306</v>
      </c>
      <c r="B56" s="319" t="s">
        <v>454</v>
      </c>
    </row>
    <row r="57" spans="1:2" x14ac:dyDescent="0.25">
      <c r="A57" s="316" t="s">
        <v>307</v>
      </c>
      <c r="B57" s="317" t="s">
        <v>556</v>
      </c>
    </row>
    <row r="58" spans="1:2" x14ac:dyDescent="0.25">
      <c r="A58" s="316" t="s">
        <v>308</v>
      </c>
      <c r="B58" s="317" t="s">
        <v>454</v>
      </c>
    </row>
    <row r="59" spans="1:2" x14ac:dyDescent="0.25">
      <c r="A59" s="316" t="s">
        <v>309</v>
      </c>
      <c r="B59" s="317" t="s">
        <v>454</v>
      </c>
    </row>
    <row r="60" spans="1:2" x14ac:dyDescent="0.25">
      <c r="A60" s="316" t="s">
        <v>310</v>
      </c>
      <c r="B60" s="317" t="s">
        <v>557</v>
      </c>
    </row>
    <row r="61" spans="1:2" x14ac:dyDescent="0.25">
      <c r="A61" s="316" t="s">
        <v>311</v>
      </c>
      <c r="B61" s="317" t="s">
        <v>454</v>
      </c>
    </row>
    <row r="62" spans="1:2" ht="29.25" thickBot="1" x14ac:dyDescent="0.3">
      <c r="A62" s="312" t="s">
        <v>312</v>
      </c>
      <c r="B62" s="319" t="s">
        <v>454</v>
      </c>
    </row>
    <row r="63" spans="1:2" ht="29.25" thickBot="1" x14ac:dyDescent="0.3">
      <c r="A63" s="312" t="s">
        <v>313</v>
      </c>
      <c r="B63" s="319" t="s">
        <v>454</v>
      </c>
    </row>
    <row r="64" spans="1:2" x14ac:dyDescent="0.25">
      <c r="A64" s="316" t="s">
        <v>297</v>
      </c>
      <c r="B64" s="317" t="s">
        <v>454</v>
      </c>
    </row>
    <row r="65" spans="1:2" x14ac:dyDescent="0.25">
      <c r="A65" s="316" t="s">
        <v>558</v>
      </c>
      <c r="B65" s="317" t="s">
        <v>454</v>
      </c>
    </row>
    <row r="66" spans="1:2" x14ac:dyDescent="0.25">
      <c r="A66" s="316" t="s">
        <v>559</v>
      </c>
      <c r="B66" s="317" t="s">
        <v>454</v>
      </c>
    </row>
    <row r="67" spans="1:2" ht="35.25" customHeight="1" thickBot="1" x14ac:dyDescent="0.3">
      <c r="A67" s="312" t="s">
        <v>314</v>
      </c>
      <c r="B67" s="319" t="s">
        <v>471</v>
      </c>
    </row>
    <row r="68" spans="1:2" ht="39" customHeight="1" thickBot="1" x14ac:dyDescent="0.3">
      <c r="A68" s="312" t="s">
        <v>315</v>
      </c>
      <c r="B68" s="319" t="s">
        <v>454</v>
      </c>
    </row>
    <row r="69" spans="1:2" x14ac:dyDescent="0.25">
      <c r="A69" s="316" t="s">
        <v>560</v>
      </c>
      <c r="B69" s="320">
        <f>'6.1. Паспорт сетевой график'!H43</f>
        <v>45350</v>
      </c>
    </row>
    <row r="70" spans="1:2" x14ac:dyDescent="0.25">
      <c r="A70" s="316" t="s">
        <v>561</v>
      </c>
      <c r="B70" s="317" t="s">
        <v>454</v>
      </c>
    </row>
    <row r="71" spans="1:2" x14ac:dyDescent="0.25">
      <c r="A71" s="316" t="s">
        <v>562</v>
      </c>
      <c r="B71" s="317" t="s">
        <v>454</v>
      </c>
    </row>
    <row r="72" spans="1:2" ht="29.25" thickBot="1" x14ac:dyDescent="0.3">
      <c r="A72" s="312" t="s">
        <v>316</v>
      </c>
      <c r="B72" s="319" t="s">
        <v>454</v>
      </c>
    </row>
    <row r="73" spans="1:2" ht="28.5" customHeight="1" thickBot="1" x14ac:dyDescent="0.3">
      <c r="A73" s="312" t="s">
        <v>317</v>
      </c>
      <c r="B73" s="319" t="s">
        <v>454</v>
      </c>
    </row>
    <row r="74" spans="1:2" x14ac:dyDescent="0.25">
      <c r="A74" s="316" t="s">
        <v>563</v>
      </c>
      <c r="B74" s="317" t="s">
        <v>454</v>
      </c>
    </row>
    <row r="75" spans="1:2" x14ac:dyDescent="0.25">
      <c r="A75" s="316" t="s">
        <v>564</v>
      </c>
      <c r="B75" s="317" t="s">
        <v>454</v>
      </c>
    </row>
    <row r="76" spans="1:2" x14ac:dyDescent="0.25">
      <c r="A76" s="316" t="s">
        <v>565</v>
      </c>
      <c r="B76" s="317" t="s">
        <v>454</v>
      </c>
    </row>
    <row r="77" spans="1:2" x14ac:dyDescent="0.25">
      <c r="A77" s="316" t="s">
        <v>566</v>
      </c>
      <c r="B77" s="317" t="s">
        <v>454</v>
      </c>
    </row>
    <row r="78" spans="1:2" x14ac:dyDescent="0.25">
      <c r="A78" s="316" t="s">
        <v>567</v>
      </c>
      <c r="B78" s="317" t="s">
        <v>454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2024-11-05T04:59:19Z</dcterms:modified>
</cp:coreProperties>
</file>