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NS3500.VL.0026\"/>
    </mc:Choice>
  </mc:AlternateContent>
  <bookViews>
    <workbookView xWindow="0" yWindow="0" windowWidth="28800" windowHeight="1231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27" l="1"/>
  <c r="B69" i="22" l="1"/>
  <c r="A12" i="27" l="1"/>
  <c r="A9" i="27"/>
  <c r="A6" i="27"/>
  <c r="A2" i="27"/>
  <c r="A5" i="16"/>
  <c r="A9" i="16"/>
  <c r="A12" i="16"/>
  <c r="A15" i="16"/>
  <c r="B39" i="27"/>
  <c r="B40" i="27" s="1"/>
  <c r="B26" i="27"/>
  <c r="B23" i="27"/>
  <c r="B29" i="27" l="1"/>
  <c r="C24" i="6" l="1"/>
  <c r="B26" i="22" l="1"/>
  <c r="B25" i="22"/>
  <c r="A15" i="22"/>
  <c r="B21" i="22" s="1"/>
  <c r="B22" i="22"/>
  <c r="B27" i="22" l="1"/>
  <c r="A14" i="12"/>
  <c r="A11" i="12"/>
  <c r="A8" i="12"/>
  <c r="A4" i="12"/>
  <c r="A16" i="13"/>
  <c r="A13" i="13"/>
  <c r="A10" i="13"/>
  <c r="A6" i="13"/>
  <c r="A15" i="14"/>
  <c r="A12" i="14"/>
  <c r="A9" i="14"/>
  <c r="A5" i="14"/>
  <c r="A15" i="6"/>
  <c r="A12" i="6"/>
  <c r="A9" i="6"/>
  <c r="A5" i="6"/>
  <c r="A14" i="17"/>
  <c r="A11" i="17"/>
  <c r="A8" i="17"/>
  <c r="A4" i="17"/>
  <c r="A15" i="10"/>
  <c r="A12" i="10"/>
  <c r="A9" i="10"/>
  <c r="A5" i="10"/>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7" l="1"/>
  <c r="F22" i="27"/>
  <c r="F24" i="27"/>
  <c r="F25" i="27" s="1"/>
</calcChain>
</file>

<file path=xl/sharedStrings.xml><?xml version="1.0" encoding="utf-8"?>
<sst xmlns="http://schemas.openxmlformats.org/spreadsheetml/2006/main" count="1187" uniqueCount="644">
  <si>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</si>
  <si>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</si>
  <si>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</si>
  <si>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</si>
  <si>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</si>
  <si>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</si>
  <si>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</si>
  <si>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</si>
  <si>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</si>
  <si>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</si>
  <si>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</si>
  <si>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</si>
  <si>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</si>
  <si>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</si>
  <si>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</si>
  <si>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</si>
  <si>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</si>
  <si>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</si>
  <si>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</si>
  <si>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</si>
  <si>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</si>
  <si>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</si>
  <si>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</si>
  <si>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</si>
  <si>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</si>
  <si>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</si>
  <si>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</si>
  <si>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</si>
  <si>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</si>
  <si>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</si>
  <si>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</si>
  <si>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</si>
  <si>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</si>
  <si>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</si>
  <si>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</si>
  <si>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</si>
  <si>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</si>
  <si>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</si>
  <si>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</si>
  <si>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</si>
  <si>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</si>
  <si>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</si>
  <si>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</si>
  <si>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</si>
  <si>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</si>
  <si>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</si>
  <si>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</si>
  <si>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</si>
  <si>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</si>
  <si>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</si>
  <si>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</si>
  <si>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</si>
  <si>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</si>
  <si>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</si>
  <si>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</si>
  <si>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</si>
  <si>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</si>
  <si>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</si>
  <si>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</si>
  <si>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</si>
  <si>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</si>
  <si>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</si>
  <si>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</si>
  <si>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</si>
  <si>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</si>
  <si>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</si>
  <si>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</si>
  <si>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</si>
  <si>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</si>
  <si>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</si>
  <si>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</si>
  <si>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</si>
  <si>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</si>
  <si>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</si>
  <si>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</si>
  <si>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</si>
  <si>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</si>
  <si>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</si>
  <si>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</si>
  <si>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</si>
  <si>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</si>
  <si>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</si>
  <si>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</si>
  <si>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</si>
  <si>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</si>
  <si>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</si>
  <si>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</si>
  <si>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</si>
  <si>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</si>
  <si>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</si>
  <si>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</si>
  <si>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</si>
  <si>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</si>
  <si>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</si>
  <si>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</si>
  <si>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</si>
  <si>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</si>
  <si>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</si>
  <si>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</si>
  <si>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</si>
  <si>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</si>
  <si>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</si>
  <si>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</si>
  <si>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</si>
  <si>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</si>
  <si>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</si>
  <si>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</si>
  <si>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</si>
  <si>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</si>
  <si>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</si>
  <si>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</si>
  <si>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</si>
  <si>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</si>
  <si>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</si>
  <si>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</si>
  <si>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</si>
  <si>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</si>
  <si>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</si>
  <si>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</si>
  <si>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</si>
  <si>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</si>
  <si>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</si>
  <si>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</si>
  <si>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</si>
  <si>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</si>
  <si>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</si>
  <si>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</si>
  <si>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</si>
  <si>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</si>
  <si>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</si>
  <si>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</si>
  <si>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</si>
  <si>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</si>
  <si>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</si>
  <si>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</si>
  <si>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</si>
  <si>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</si>
  <si>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</si>
  <si>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</si>
  <si>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</si>
  <si>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</si>
  <si>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</si>
  <si>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</si>
  <si>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</si>
  <si>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</si>
  <si>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</si>
  <si>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</si>
  <si>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</si>
  <si>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</si>
  <si>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</si>
  <si>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</si>
  <si>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</si>
  <si>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</si>
  <si>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</si>
  <si>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</si>
  <si>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</si>
  <si>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</si>
  <si>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</si>
  <si>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</si>
  <si>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</si>
  <si>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</si>
  <si>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</si>
  <si>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</si>
  <si>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</si>
  <si>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</si>
  <si>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</si>
  <si>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</si>
  <si>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</si>
  <si>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</si>
  <si>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</si>
  <si>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</si>
  <si>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</si>
  <si>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</si>
  <si>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</si>
  <si>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</si>
  <si>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</si>
  <si>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</si>
  <si>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</si>
  <si>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</si>
  <si>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</si>
  <si>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</si>
  <si>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</si>
  <si>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</si>
  <si>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</si>
  <si>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</si>
  <si>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</si>
  <si>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</si>
  <si>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</si>
  <si>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</si>
  <si>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</si>
  <si>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</si>
  <si>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</si>
  <si>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</si>
  <si>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</si>
  <si>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</si>
  <si>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</si>
  <si>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</si>
  <si>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</si>
  <si>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</si>
  <si>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</si>
  <si>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</si>
  <si>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</si>
  <si>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</si>
  <si>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</si>
  <si>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</si>
  <si>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</si>
  <si>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</si>
  <si>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</si>
  <si>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</si>
  <si>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</si>
  <si>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</si>
  <si>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</si>
  <si>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</si>
  <si>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</si>
  <si>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</si>
  <si>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</si>
  <si>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</si>
  <si>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</si>
  <si>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</si>
  <si>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</si>
  <si>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</si>
  <si>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</si>
  <si>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</si>
  <si>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</si>
  <si>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</si>
  <si>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</si>
  <si>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</si>
  <si>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</si>
  <si>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</si>
  <si>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</si>
  <si>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</si>
  <si>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</si>
  <si>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</si>
  <si>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</si>
  <si>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</si>
  <si>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</si>
  <si>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</si>
  <si>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</si>
  <si>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</si>
  <si>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</si>
  <si>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</si>
  <si>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</si>
  <si>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</si>
  <si>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</si>
  <si>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</si>
  <si>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</si>
  <si>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</si>
  <si>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</si>
  <si>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</si>
  <si>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</si>
  <si>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</si>
  <si>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</si>
  <si>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</si>
  <si>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</si>
  <si>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</si>
  <si>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</si>
  <si>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</si>
  <si>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</si>
  <si>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</si>
  <si>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</si>
  <si>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</si>
  <si>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</si>
  <si>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</si>
  <si>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</si>
  <si>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</si>
  <si>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</si>
  <si>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</si>
  <si>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</si>
  <si>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</si>
  <si>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</si>
  <si>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</si>
  <si>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</si>
  <si>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</si>
  <si>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</si>
  <si>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</si>
  <si>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</si>
  <si>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</si>
  <si>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</si>
  <si>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</si>
  <si>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</si>
  <si>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</si>
  <si>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</si>
  <si>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</si>
  <si>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</si>
  <si>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</si>
  <si>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</si>
  <si>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</si>
  <si>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</si>
  <si>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</si>
  <si>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</si>
  <si>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</si>
  <si>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</si>
  <si>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</si>
  <si>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</si>
  <si>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</si>
  <si>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</si>
  <si>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</si>
  <si>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</si>
  <si>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</si>
  <si>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</si>
  <si>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</si>
  <si>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</si>
  <si>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</si>
  <si>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</si>
  <si>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</si>
  <si>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</si>
  <si>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</si>
  <si>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</si>
  <si>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</si>
  <si>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</si>
  <si>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</si>
  <si>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</si>
  <si>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</si>
  <si>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</si>
  <si>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</si>
  <si>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</si>
  <si>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</si>
  <si>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</si>
  <si>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</si>
  <si>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</si>
  <si>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</si>
  <si>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</si>
  <si>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</si>
  <si>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</si>
  <si>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</si>
  <si>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</si>
  <si>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</si>
  <si>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</si>
  <si>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</si>
  <si>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</si>
  <si>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</si>
  <si>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</si>
  <si>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</si>
  <si>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</si>
  <si>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</si>
  <si>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</si>
  <si>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</si>
  <si>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</si>
  <si>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</si>
  <si>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</si>
  <si>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</si>
  <si>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</si>
  <si>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</si>
  <si>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</si>
  <si>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</si>
  <si>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</si>
  <si>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</si>
  <si>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</si>
  <si>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</si>
  <si>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</si>
  <si>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</si>
  <si>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</si>
  <si>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</si>
  <si>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</si>
  <si>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</si>
  <si>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</si>
  <si>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</si>
  <si>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</si>
  <si>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</si>
  <si>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</si>
  <si>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</si>
  <si>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</si>
  <si>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</si>
  <si>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</si>
  <si>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</si>
  <si>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</si>
  <si>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</si>
  <si>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</si>
  <si>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</si>
  <si>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</si>
  <si>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</si>
  <si>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</si>
  <si>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</si>
  <si>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</si>
  <si>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</si>
  <si>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</si>
  <si>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</si>
  <si>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</si>
  <si>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</si>
  <si>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</si>
  <si>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</si>
  <si>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</si>
  <si>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</si>
  <si>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</si>
  <si>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</si>
  <si>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</si>
  <si>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</si>
  <si>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</si>
  <si>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</si>
  <si>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</si>
  <si>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</si>
  <si>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</si>
  <si>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</si>
  <si>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</si>
  <si>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</si>
  <si>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</si>
  <si>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</si>
  <si>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</si>
  <si>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</si>
  <si>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</si>
  <si>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</si>
  <si>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</si>
  <si>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</si>
  <si>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</si>
  <si>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</si>
  <si>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</si>
  <si>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</si>
  <si>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</si>
  <si>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</si>
  <si>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</si>
  <si>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</si>
  <si>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</si>
  <si>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</si>
  <si>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</si>
  <si>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</si>
  <si>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</si>
  <si>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</si>
  <si>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</si>
  <si>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</si>
  <si>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</si>
  <si>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</si>
  <si>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</si>
  <si>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</si>
  <si>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</si>
  <si>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</si>
  <si>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</si>
  <si>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</si>
  <si>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</si>
  <si>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</si>
  <si>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</si>
  <si>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</si>
  <si>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</si>
  <si>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</si>
  <si>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</si>
  <si>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</si>
  <si>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</si>
  <si>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</si>
  <si>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</si>
  <si>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</si>
  <si>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</si>
  <si>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</si>
  <si>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</si>
  <si>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</si>
  <si>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</si>
  <si>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</si>
  <si>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</si>
  <si>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</si>
  <si>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</si>
  <si>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</si>
  <si>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</si>
  <si>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</si>
  <si>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</si>
  <si>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</si>
  <si>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</si>
  <si>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</si>
  <si>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</si>
  <si>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</si>
  <si>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</si>
  <si>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</si>
  <si>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</si>
  <si>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</si>
  <si>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</si>
  <si>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</si>
  <si>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</si>
  <si>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</si>
  <si>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</si>
  <si>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</si>
  <si>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</si>
  <si>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</si>
  <si>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</si>
  <si>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</si>
  <si>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</si>
  <si>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</si>
  <si>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</si>
  <si>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</si>
  <si>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</si>
  <si>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</si>
  <si>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</si>
  <si>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</si>
  <si>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</si>
  <si>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</si>
  <si>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</si>
  <si>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</si>
  <si>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</si>
  <si>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</si>
  <si>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</si>
  <si>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</si>
  <si>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</si>
  <si>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</si>
  <si>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</si>
  <si>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</si>
  <si>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</si>
  <si>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</si>
  <si>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</si>
  <si>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</si>
  <si>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</si>
  <si>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</si>
  <si>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</si>
  <si>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</si>
  <si>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</si>
  <si>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</si>
  <si>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</si>
  <si>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</si>
  <si>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</si>
  <si>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</si>
  <si>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</si>
  <si>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</si>
  <si>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</si>
  <si>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</si>
  <si>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</si>
  <si>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</si>
  <si>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</si>
  <si>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</si>
  <si>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</si>
  <si>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</si>
  <si>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</si>
  <si>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</si>
  <si>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</si>
  <si>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</si>
  <si>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</si>
  <si>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</si>
  <si>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</si>
  <si>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</si>
  <si>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</si>
  <si>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</si>
  <si>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</si>
  <si>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</si>
  <si>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</si>
  <si>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</si>
  <si>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</si>
  <si>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</si>
  <si>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</si>
  <si>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</si>
  <si>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</si>
  <si>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</si>
  <si>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</si>
  <si>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</si>
  <si>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</si>
  <si>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</si>
  <si>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</si>
  <si>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</si>
  <si>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</si>
  <si>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</si>
  <si>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от «05» мая 2016 г. №380</t>
  </si>
  <si>
    <t>действующий</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</si>
  <si>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</si>
  <si>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этапность не предусмотрена</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</si>
  <si>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</si>
  <si>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</si>
  <si>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</si>
  <si>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</si>
  <si>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</si>
  <si>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</si>
  <si>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</si>
  <si>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</si>
  <si>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</si>
  <si>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</si>
  <si>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</si>
  <si>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</si>
  <si>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</si>
  <si>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</si>
  <si>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</si>
  <si>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</si>
  <si>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</si>
  <si>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</si>
  <si>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</si>
  <si>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</si>
  <si>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</si>
  <si>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</si>
  <si>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</si>
  <si>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</si>
  <si>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Тюменская область, р-н Казанский, п. Новоселезнево, ул. Калинина, 19в</t>
  </si>
  <si>
    <t>ТП-10/0,4кВ с ЛЭП-10кВ</t>
  </si>
  <si>
    <t>Концевая опора вновь сооружаемой АО "Россети Тюмень" ЛЭП-10кВ от опоры №35 ВЛ-10кВ Маяк ПС 110кВ Казанка</t>
  </si>
  <si>
    <t>III</t>
  </si>
  <si>
    <t>1. Строительство воздушной линии на железобетонных опорах изолированным алюминиевым проводом сечением до 50 мм2 включительно (50 мм2) протяженностью 0,27 км от опоры №35 ВЛ-10кВ Маяк от ПС 110кВ Казанка до границы земельного участка заявителя с установкой в месте присоединения отпайки к ВЛ-10кВ Маяк реклоузера 10кВ и в месте присоединения заявителя средства коммерческого учета электрической энергии (мощности) трехфазного, прямого включения 10кВ (ПКУ-10);
2. Расчет уставок РЗА вновь устанавливаемого реклоузера 10кВ и проверку уставок РЗА ВЛ-10кВ Маяк ПС 110кВ Казанка;
3. Мероприятия по реконструкции объектов электросетевого хозяйства, необходимые для присоединения электросетевых объектов.</t>
  </si>
  <si>
    <t>Мероприятие направлено на реализацию договора на технологическое присоединение от 24.01.2022№Т13/21/7493-ДТП, заявителя ООО "Аварго"</t>
  </si>
  <si>
    <t>реклоузер</t>
  </si>
  <si>
    <t>5,557238 млн.руб./км; 1,623880 млн.руб./шт; 0,288849 млн.руб./шт.</t>
  </si>
  <si>
    <t>№Т13/21/7493-ДТП от 24.01.2022 ООО "Авагро"</t>
  </si>
  <si>
    <t>ВЛ-10кВ - 0,27 км; реклоузер - 1 шт.; ПКУ - 1 шт. (в том числе прирост 0,27 км; реклоузер - 1 шт.; ПКУ - 1 шт.)</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</si>
  <si>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</si>
  <si>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</si>
  <si>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</si>
  <si>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</si>
  <si>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xml:space="preserve"> АО "РОССЕТИ ТЮМЕНЬ" Тюменские ЭС</t>
  </si>
  <si>
    <t xml:space="preserve"> ООО "Таврида Электрик Омск"</t>
  </si>
  <si>
    <t>Год раскрытия информации: 2024 год</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</si>
  <si>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</si>
  <si>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</si>
  <si>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</si>
  <si>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</si>
  <si>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</si>
  <si>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</si>
  <si>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</si>
  <si>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</si>
  <si>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</si>
  <si>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</si>
  <si>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</si>
  <si>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</si>
  <si>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</si>
  <si>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</si>
  <si>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</si>
  <si>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</si>
  <si>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</si>
  <si>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</si>
  <si>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</si>
  <si>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</si>
  <si>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</si>
  <si>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</si>
  <si>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</si>
  <si>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</si>
  <si>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</si>
  <si>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</si>
  <si>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</si>
  <si>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</si>
  <si>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</si>
  <si>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</si>
  <si>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</si>
  <si>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</si>
  <si>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</si>
  <si>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</si>
  <si>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</si>
  <si>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</si>
  <si>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</si>
  <si>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</si>
  <si>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</si>
  <si>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NS3500.VL.0026 составил 3.174.842,94 руб. с НДС.</t>
  </si>
  <si>
    <t>Казанский район, п. Новоселезнево</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</si>
  <si>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</si>
  <si>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Показатель увеличения протяженности линий электропередачи в рамках осуществления технологического присоединения к электрическим сетям - 0,27 км;                       
показатель объема финансовых потребностей, необходимых для реализации
мероприятий, направленных на выполнение требований законодательства (Фтз ) = 2.22 млн руб.</t>
  </si>
  <si>
    <t xml:space="preserve">Факт 2023 года </t>
  </si>
  <si>
    <t>Год 2028</t>
  </si>
  <si>
    <t xml:space="preserve"> по состоянию на 01.01.2023</t>
  </si>
  <si>
    <t>по состоянию на 01.01.2024</t>
  </si>
  <si>
    <t>Реклоузер</t>
  </si>
  <si>
    <t>0657</t>
  </si>
  <si>
    <t>2024</t>
  </si>
  <si>
    <t>КВЛ 10 кВ Маяк отпайка от оп.№35</t>
  </si>
  <si>
    <t>1х50</t>
  </si>
  <si>
    <t>КВЛ</t>
  </si>
  <si>
    <t>УП10-1</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</si>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</sst>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_-* #,##0.000\ _₽_-;\-* #,##0.000\ _₽_-;_-* &quot;-&quot;???\ _₽_-;_-@_-"/>
    <numFmt numFmtId="174" formatCode="0.000"/>
    <numFmt numFmtId="175" formatCode="0000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168" fontId="62" fillId="0" borderId="1" xfId="2" applyNumberFormat="1" applyFont="1" applyFill="1" applyBorder="1" applyAlignment="1">
      <alignment horizontal="center" vertical="center" wrapText="1"/>
    </xf>
    <xf numFmtId="168" fontId="62" fillId="25" borderId="1" xfId="2" applyNumberFormat="1" applyFont="1" applyFill="1" applyBorder="1" applyAlignment="1">
      <alignment horizontal="center" vertical="center" wrapText="1"/>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3" fillId="0" borderId="0" xfId="73" applyFont="1" applyFill="1" applyAlignment="1"/>
    <xf numFmtId="0" fontId="63" fillId="0" borderId="0" xfId="73" applyFont="1" applyFill="1" applyAlignment="1">
      <alignment horizontal="center"/>
    </xf>
    <xf numFmtId="0" fontId="63" fillId="0" borderId="0" xfId="73" applyFont="1" applyFill="1" applyAlignment="1">
      <alignment horizontal="center" wrapText="1"/>
    </xf>
    <xf numFmtId="0" fontId="11" fillId="0" borderId="0" xfId="0" applyFont="1" applyAlignment="1">
      <alignment horizontal="right" vertical="center"/>
    </xf>
    <xf numFmtId="0" fontId="63" fillId="0" borderId="0" xfId="0" applyFont="1" applyAlignment="1">
      <alignment vertical="center"/>
    </xf>
    <xf numFmtId="0" fontId="63"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3"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0" fontId="68"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3" fillId="25" borderId="0" xfId="0" applyFont="1" applyFill="1" applyAlignment="1">
      <alignment vertical="center"/>
    </xf>
    <xf numFmtId="173" fontId="11" fillId="0" borderId="0" xfId="2" applyNumberFormat="1" applyFont="1"/>
    <xf numFmtId="174" fontId="4" fillId="0" borderId="0" xfId="1" applyNumberFormat="1" applyFont="1" applyBorder="1" applyAlignment="1">
      <alignment horizontal="center" vertical="center"/>
    </xf>
    <xf numFmtId="4" fontId="29" fillId="0" borderId="34" xfId="0" applyNumberFormat="1" applyFont="1" applyFill="1" applyBorder="1" applyAlignment="1">
      <alignment vertical="center"/>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174" fontId="11" fillId="0" borderId="1" xfId="0" applyNumberFormat="1" applyFont="1" applyBorder="1" applyAlignment="1">
      <alignment vertical="center"/>
    </xf>
    <xf numFmtId="174" fontId="7" fillId="0" borderId="1" xfId="0" applyNumberFormat="1" applyFont="1" applyBorder="1" applyAlignment="1">
      <alignment vertical="center"/>
    </xf>
    <xf numFmtId="174" fontId="7" fillId="25" borderId="1" xfId="0" applyNumberFormat="1" applyFont="1" applyFill="1" applyBorder="1" applyAlignment="1">
      <alignment vertical="center"/>
    </xf>
    <xf numFmtId="174" fontId="11" fillId="0" borderId="1"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63" fillId="0" borderId="0" xfId="73" applyFont="1" applyFill="1" applyAlignment="1">
      <alignment horizontal="left"/>
    </xf>
    <xf numFmtId="0" fontId="41" fillId="0" borderId="1" xfId="0" applyFont="1" applyFill="1" applyBorder="1" applyAlignment="1">
      <alignment horizontal="center" vertical="center"/>
    </xf>
    <xf numFmtId="4" fontId="3" fillId="0" borderId="1" xfId="1" applyNumberFormat="1" applyFill="1" applyBorder="1" applyAlignment="1">
      <alignment horizontal="center" vertical="center"/>
    </xf>
    <xf numFmtId="2" fontId="41" fillId="0" borderId="30" xfId="2" applyNumberFormat="1" applyFont="1" applyFill="1" applyBorder="1" applyAlignment="1">
      <alignment horizontal="justify" vertical="top" wrapText="1"/>
    </xf>
    <xf numFmtId="14" fontId="36" fillId="0" borderId="45"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75"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175"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3" fillId="0" borderId="0" xfId="73" applyNumberFormat="1" applyFont="1" applyFill="1" applyBorder="1" applyAlignment="1">
      <alignment horizontal="left" vertical="center" wrapText="1"/>
    </xf>
    <xf numFmtId="0" fontId="65" fillId="0" borderId="0" xfId="0" applyFont="1" applyAlignment="1">
      <alignment horizontal="center" vertical="center"/>
    </xf>
    <xf numFmtId="0" fontId="63" fillId="0" borderId="0" xfId="73" applyFont="1" applyFill="1" applyAlignment="1">
      <alignment horizontal="left"/>
    </xf>
    <xf numFmtId="0" fontId="64" fillId="0" borderId="0" xfId="0" applyFont="1" applyAlignment="1">
      <alignment horizontal="center" vertical="center"/>
    </xf>
    <xf numFmtId="0" fontId="11" fillId="0" borderId="0" xfId="0" applyFont="1" applyAlignment="1">
      <alignment horizontal="center" vertical="center"/>
    </xf>
    <xf numFmtId="0" fontId="65"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2784-4830-A35E-83B3DD94D3B6}"/>
            </c:ext>
          </c:extLst>
        </c:ser>
        <c:ser>
          <c:idx val="1"/>
          <c:order val="1"/>
          <c:tx>
            <c:v>NPV (без учета продажи)</c:v>
          </c:tx>
          <c:marker>
            <c:symbol val="none"/>
          </c:marker>
          <c:val>
            <c:numRef>
              <c:f>'5. анализ эконом эфф'!$C$87:$M$87</c:f>
              <c:numCache>
                <c:formatCode>_(* #\ ##0_);_(* \(#\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2784-4830-A35E-83B3DD94D3B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x14ac:dyDescent="0.3">
      <c r="A3" s="16"/>
      <c r="C3" s="14" t="s">
        <v>543</v>
      </c>
      <c r="F3" s="15"/>
      <c r="G3" s="15"/>
    </row>
    <row r="4" spans="1:22" s="11" customFormat="1" ht="18.75" x14ac:dyDescent="0.3">
      <c r="A4" s="16"/>
      <c r="F4" s="15"/>
      <c r="G4" s="15"/>
      <c r="H4" s="14"/>
    </row>
    <row r="5" spans="1:22" s="11" customFormat="1" ht="18.75" x14ac:dyDescent="0.25">
      <c r="A5" s="331" t="s">
        <v>587</v>
      </c>
      <c r="B5" s="331"/>
      <c r="C5" s="331"/>
      <c r="D5" s="139"/>
      <c r="E5" s="139"/>
      <c r="F5" s="139"/>
      <c r="G5" s="139"/>
      <c r="H5" s="139"/>
      <c r="I5" s="139"/>
      <c r="J5" s="139"/>
    </row>
    <row r="6" spans="1:22" s="11" customFormat="1" ht="18.75" x14ac:dyDescent="0.3">
      <c r="A6" s="16"/>
      <c r="F6" s="15"/>
      <c r="G6" s="15"/>
      <c r="H6" s="14"/>
    </row>
    <row r="7" spans="1:22" s="11" customFormat="1" ht="18.75" x14ac:dyDescent="0.2">
      <c r="A7" s="335" t="s">
        <v>10</v>
      </c>
      <c r="B7" s="335"/>
      <c r="C7" s="33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6" t="s">
        <v>498</v>
      </c>
      <c r="B9" s="336"/>
      <c r="C9" s="336"/>
      <c r="D9" s="7"/>
      <c r="E9" s="7"/>
      <c r="F9" s="7"/>
      <c r="G9" s="7"/>
      <c r="H9" s="7"/>
      <c r="I9" s="12"/>
      <c r="J9" s="12"/>
      <c r="K9" s="12"/>
      <c r="L9" s="12"/>
      <c r="M9" s="12"/>
      <c r="N9" s="12"/>
      <c r="O9" s="12"/>
      <c r="P9" s="12"/>
      <c r="Q9" s="12"/>
      <c r="R9" s="12"/>
      <c r="S9" s="12"/>
      <c r="T9" s="12"/>
      <c r="U9" s="12"/>
      <c r="V9" s="12"/>
    </row>
    <row r="10" spans="1:22" s="11" customFormat="1" ht="18.75" x14ac:dyDescent="0.2">
      <c r="A10" s="332" t="s">
        <v>9</v>
      </c>
      <c r="B10" s="332"/>
      <c r="C10" s="33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7" t="s">
        <v>582</v>
      </c>
      <c r="B12" s="337"/>
      <c r="C12" s="337"/>
      <c r="D12" s="7"/>
      <c r="E12" s="7"/>
      <c r="F12" s="7"/>
      <c r="G12" s="7"/>
      <c r="H12" s="7"/>
      <c r="I12" s="12"/>
      <c r="J12" s="12"/>
      <c r="K12" s="12"/>
      <c r="L12" s="12"/>
      <c r="M12" s="12"/>
      <c r="N12" s="12"/>
      <c r="O12" s="12"/>
      <c r="P12" s="12"/>
      <c r="Q12" s="12"/>
      <c r="R12" s="12"/>
      <c r="S12" s="12"/>
      <c r="T12" s="12"/>
      <c r="U12" s="12"/>
      <c r="V12" s="12"/>
    </row>
    <row r="13" spans="1:22" s="11" customFormat="1" ht="18.75" x14ac:dyDescent="0.2">
      <c r="A13" s="332" t="s">
        <v>8</v>
      </c>
      <c r="B13" s="332"/>
      <c r="C13" s="3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33" t="s">
        <v>581</v>
      </c>
      <c r="B15" s="333"/>
      <c r="C15" s="333"/>
      <c r="D15" s="7"/>
      <c r="E15" s="7"/>
      <c r="F15" s="7"/>
      <c r="G15" s="7"/>
      <c r="H15" s="7"/>
      <c r="I15" s="7"/>
      <c r="J15" s="7"/>
      <c r="K15" s="7"/>
      <c r="L15" s="7"/>
      <c r="M15" s="7"/>
      <c r="N15" s="7"/>
      <c r="O15" s="7"/>
      <c r="P15" s="7"/>
      <c r="Q15" s="7"/>
      <c r="R15" s="7"/>
      <c r="S15" s="7"/>
      <c r="T15" s="7"/>
      <c r="U15" s="7"/>
      <c r="V15" s="7"/>
    </row>
    <row r="16" spans="1:22" s="2" customFormat="1" ht="15" customHeight="1" x14ac:dyDescent="0.2">
      <c r="A16" s="332" t="s">
        <v>7</v>
      </c>
      <c r="B16" s="332"/>
      <c r="C16" s="33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3" t="s">
        <v>481</v>
      </c>
      <c r="B18" s="334"/>
      <c r="C18" s="33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336</v>
      </c>
      <c r="C22" s="154" t="s">
        <v>536</v>
      </c>
      <c r="D22" s="28"/>
      <c r="E22" s="28"/>
      <c r="F22" s="28"/>
      <c r="G22" s="28"/>
      <c r="H22" s="28"/>
      <c r="I22" s="27"/>
      <c r="J22" s="27"/>
      <c r="K22" s="27"/>
      <c r="L22" s="27"/>
      <c r="M22" s="27"/>
      <c r="N22" s="27"/>
      <c r="O22" s="27"/>
      <c r="P22" s="27"/>
      <c r="Q22" s="27"/>
      <c r="R22" s="27"/>
      <c r="S22" s="27"/>
      <c r="T22" s="26"/>
      <c r="U22" s="26"/>
      <c r="V22" s="26"/>
    </row>
    <row r="23" spans="1:22" s="2" customFormat="1" ht="90" customHeight="1" x14ac:dyDescent="0.2">
      <c r="A23" s="23" t="s">
        <v>64</v>
      </c>
      <c r="B23" s="35" t="s">
        <v>65</v>
      </c>
      <c r="C23" s="155" t="s">
        <v>629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8"/>
      <c r="B24" s="329"/>
      <c r="C24" s="33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6" t="s">
        <v>430</v>
      </c>
      <c r="C25" s="155" t="s">
        <v>538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6" t="s">
        <v>75</v>
      </c>
      <c r="C26" s="155" t="s">
        <v>539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6" t="s">
        <v>74</v>
      </c>
      <c r="C27" s="155" t="s">
        <v>628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6" t="s">
        <v>431</v>
      </c>
      <c r="C28" s="155" t="s">
        <v>540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6" t="s">
        <v>432</v>
      </c>
      <c r="C29" s="155" t="s">
        <v>540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6" t="s">
        <v>433</v>
      </c>
      <c r="C30" s="155" t="s">
        <v>540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434</v>
      </c>
      <c r="C31" s="155" t="s">
        <v>361</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435</v>
      </c>
      <c r="C32" s="155" t="s">
        <v>540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436</v>
      </c>
      <c r="C33" s="155" t="s">
        <v>541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450</v>
      </c>
      <c r="B34" s="39" t="s">
        <v>437</v>
      </c>
      <c r="C34" s="155" t="s">
        <v>540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440</v>
      </c>
      <c r="B35" s="39" t="s">
        <v>72</v>
      </c>
      <c r="C35" s="155" t="s">
        <v>540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451</v>
      </c>
      <c r="B36" s="39" t="s">
        <v>438</v>
      </c>
      <c r="C36" s="155" t="s">
        <v>540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441</v>
      </c>
      <c r="B37" s="39" t="s">
        <v>439</v>
      </c>
      <c r="C37" s="155" t="s">
        <v>642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452</v>
      </c>
      <c r="B38" s="39" t="s">
        <v>230</v>
      </c>
      <c r="C38" s="155" t="s">
        <v>540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8"/>
      <c r="B39" s="329"/>
      <c r="C39" s="330"/>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442</v>
      </c>
      <c r="B40" s="39" t="s">
        <v>494</v>
      </c>
      <c r="C40" s="154" t="s">
        <v>630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453</v>
      </c>
      <c r="B41" s="39" t="s">
        <v>476</v>
      </c>
      <c r="C41" s="156" t="s">
        <v>540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443</v>
      </c>
      <c r="B42" s="39" t="s">
        <v>491</v>
      </c>
      <c r="C42" s="155" t="s">
        <v>540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456</v>
      </c>
      <c r="B43" s="39" t="s">
        <v>457</v>
      </c>
      <c r="C43" s="155" t="s">
        <v>540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444</v>
      </c>
      <c r="B44" s="39" t="s">
        <v>482</v>
      </c>
      <c r="C44" s="155" t="s">
        <v>542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477</v>
      </c>
      <c r="B45" s="39" t="s">
        <v>483</v>
      </c>
      <c r="C45" s="155"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445</v>
      </c>
      <c r="B46" s="39" t="s">
        <v>484</v>
      </c>
      <c r="C46" s="155" t="s">
        <v>542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8"/>
      <c r="B47" s="329"/>
      <c r="C47" s="33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478</v>
      </c>
      <c r="B48" s="39" t="s">
        <v>492</v>
      </c>
      <c r="C48" s="289">
        <v>1.396688924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446</v>
      </c>
      <c r="B49" s="39" t="s">
        <v>493</v>
      </c>
      <c r="C49" s="289">
        <v>1.1908622099999999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M22" sqref="M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543</v>
      </c>
    </row>
    <row r="4" spans="1:28" s="11"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35" t="s">
        <v>10</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8.75" x14ac:dyDescent="0.2">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2" t="s">
        <v>9</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8.75" x14ac:dyDescent="0.2">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8.75" x14ac:dyDescent="0.2">
      <c r="A11" s="337" t="str">
        <f>'1. паспорт местоположение'!A12:C12</f>
        <v>N_NS3500.VL.0026</v>
      </c>
      <c r="B11" s="337"/>
      <c r="C11" s="337"/>
      <c r="D11" s="337"/>
      <c r="E11" s="337"/>
      <c r="F11" s="337"/>
      <c r="G11" s="337"/>
      <c r="H11" s="337"/>
      <c r="I11" s="337"/>
      <c r="J11" s="337"/>
      <c r="K11" s="337"/>
      <c r="L11" s="337"/>
      <c r="M11" s="337"/>
      <c r="N11" s="337"/>
      <c r="O11" s="337"/>
      <c r="P11" s="337"/>
      <c r="Q11" s="337"/>
      <c r="R11" s="337"/>
      <c r="S11" s="337"/>
      <c r="T11" s="12"/>
      <c r="U11" s="12"/>
      <c r="V11" s="12"/>
      <c r="W11" s="12"/>
      <c r="X11" s="12"/>
      <c r="Y11" s="12"/>
      <c r="Z11" s="12"/>
      <c r="AA11" s="12"/>
      <c r="AB11" s="12"/>
    </row>
    <row r="12" spans="1:28" s="11"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8"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9"/>
      <c r="U13" s="9"/>
      <c r="V13" s="9"/>
      <c r="W13" s="9"/>
      <c r="X13" s="9"/>
      <c r="Y13" s="9"/>
      <c r="Z13" s="9"/>
      <c r="AA13" s="9"/>
      <c r="AB13" s="9"/>
    </row>
    <row r="14" spans="1:28" s="2" customFormat="1" ht="42" customHeight="1" x14ac:dyDescent="0.2">
      <c r="A14"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37"/>
      <c r="C14" s="337"/>
      <c r="D14" s="337"/>
      <c r="E14" s="337"/>
      <c r="F14" s="337"/>
      <c r="G14" s="337"/>
      <c r="H14" s="337"/>
      <c r="I14" s="337"/>
      <c r="J14" s="337"/>
      <c r="K14" s="337"/>
      <c r="L14" s="337"/>
      <c r="M14" s="337"/>
      <c r="N14" s="337"/>
      <c r="O14" s="337"/>
      <c r="P14" s="337"/>
      <c r="Q14" s="337"/>
      <c r="R14" s="337"/>
      <c r="S14" s="337"/>
      <c r="T14" s="7"/>
      <c r="U14" s="7"/>
      <c r="V14" s="7"/>
      <c r="W14" s="7"/>
      <c r="X14" s="7"/>
      <c r="Y14" s="7"/>
      <c r="Z14" s="7"/>
      <c r="AA14" s="7"/>
      <c r="AB14" s="7"/>
    </row>
    <row r="15" spans="1:28" s="2"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5"/>
      <c r="U15" s="5"/>
      <c r="V15" s="5"/>
      <c r="W15" s="5"/>
      <c r="X15" s="5"/>
      <c r="Y15" s="5"/>
      <c r="Z15" s="5"/>
      <c r="AA15" s="5"/>
      <c r="AB15" s="5"/>
    </row>
    <row r="16" spans="1:28" s="2"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3"/>
      <c r="U16" s="3"/>
      <c r="V16" s="3"/>
      <c r="W16" s="3"/>
      <c r="X16" s="3"/>
      <c r="Y16" s="3"/>
    </row>
    <row r="17" spans="1:28" s="2" customFormat="1" ht="45.75" customHeight="1" x14ac:dyDescent="0.2">
      <c r="A17" s="333" t="s">
        <v>455</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
      <c r="U18" s="3"/>
      <c r="V18" s="3"/>
      <c r="W18" s="3"/>
      <c r="X18" s="3"/>
      <c r="Y18" s="3"/>
    </row>
    <row r="19" spans="1:28" s="2" customFormat="1" ht="54" customHeight="1" x14ac:dyDescent="0.2">
      <c r="A19" s="338" t="s">
        <v>6</v>
      </c>
      <c r="B19" s="338" t="s">
        <v>100</v>
      </c>
      <c r="C19" s="340" t="s">
        <v>367</v>
      </c>
      <c r="D19" s="338" t="s">
        <v>366</v>
      </c>
      <c r="E19" s="338" t="s">
        <v>99</v>
      </c>
      <c r="F19" s="338" t="s">
        <v>98</v>
      </c>
      <c r="G19" s="338" t="s">
        <v>362</v>
      </c>
      <c r="H19" s="338" t="s">
        <v>97</v>
      </c>
      <c r="I19" s="338" t="s">
        <v>96</v>
      </c>
      <c r="J19" s="338" t="s">
        <v>95</v>
      </c>
      <c r="K19" s="338" t="s">
        <v>94</v>
      </c>
      <c r="L19" s="338" t="s">
        <v>93</v>
      </c>
      <c r="M19" s="338" t="s">
        <v>92</v>
      </c>
      <c r="N19" s="338" t="s">
        <v>91</v>
      </c>
      <c r="O19" s="338" t="s">
        <v>90</v>
      </c>
      <c r="P19" s="338" t="s">
        <v>89</v>
      </c>
      <c r="Q19" s="338" t="s">
        <v>365</v>
      </c>
      <c r="R19" s="338"/>
      <c r="S19" s="342" t="s">
        <v>449</v>
      </c>
      <c r="T19" s="3"/>
      <c r="U19" s="3"/>
      <c r="V19" s="3"/>
      <c r="W19" s="3"/>
      <c r="X19" s="3"/>
      <c r="Y19" s="3"/>
    </row>
    <row r="20" spans="1:28" s="2" customFormat="1" ht="180.75" customHeight="1" x14ac:dyDescent="0.2">
      <c r="A20" s="338"/>
      <c r="B20" s="338"/>
      <c r="C20" s="341"/>
      <c r="D20" s="338"/>
      <c r="E20" s="338"/>
      <c r="F20" s="338"/>
      <c r="G20" s="338"/>
      <c r="H20" s="338"/>
      <c r="I20" s="338"/>
      <c r="J20" s="338"/>
      <c r="K20" s="338"/>
      <c r="L20" s="338"/>
      <c r="M20" s="338"/>
      <c r="N20" s="338"/>
      <c r="O20" s="338"/>
      <c r="P20" s="338"/>
      <c r="Q20" s="41" t="s">
        <v>363</v>
      </c>
      <c r="R20" s="42" t="s">
        <v>364</v>
      </c>
      <c r="S20" s="342"/>
      <c r="T20" s="27"/>
      <c r="U20" s="27"/>
      <c r="V20" s="27"/>
      <c r="W20" s="27"/>
      <c r="X20" s="27"/>
      <c r="Y20" s="27"/>
      <c r="Z20" s="26"/>
      <c r="AA20" s="26"/>
      <c r="AB20" s="26"/>
    </row>
    <row r="21" spans="1:28" s="2" customFormat="1" ht="18.75" x14ac:dyDescent="0.2">
      <c r="A21" s="41">
        <v>1</v>
      </c>
      <c r="B21" s="46">
        <v>2</v>
      </c>
      <c r="C21" s="41">
        <v>3</v>
      </c>
      <c r="D21" s="46">
        <v>4</v>
      </c>
      <c r="E21" s="41">
        <v>5</v>
      </c>
      <c r="F21" s="46">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2" customFormat="1" ht="367.5" customHeight="1" x14ac:dyDescent="0.2">
      <c r="A22" s="41"/>
      <c r="B22" s="157" t="s">
        <v>579</v>
      </c>
      <c r="C22" s="157" t="s">
        <v>361</v>
      </c>
      <c r="D22" s="157" t="s">
        <v>544</v>
      </c>
      <c r="E22" s="37" t="s">
        <v>571</v>
      </c>
      <c r="F22" s="37" t="s">
        <v>572</v>
      </c>
      <c r="G22" s="40" t="s">
        <v>573</v>
      </c>
      <c r="H22" s="46">
        <v>0.4</v>
      </c>
      <c r="I22" s="46">
        <v>0</v>
      </c>
      <c r="J22" s="46">
        <v>0.4</v>
      </c>
      <c r="K22" s="46">
        <v>10</v>
      </c>
      <c r="L22" s="46" t="s">
        <v>574</v>
      </c>
      <c r="M22" s="46" t="s">
        <v>542</v>
      </c>
      <c r="N22" s="46" t="s">
        <v>542</v>
      </c>
      <c r="O22" s="153" t="s">
        <v>542</v>
      </c>
      <c r="P22" s="153" t="s">
        <v>542</v>
      </c>
      <c r="Q22" s="37" t="s">
        <v>575</v>
      </c>
      <c r="R22" s="154" t="s">
        <v>361</v>
      </c>
      <c r="S22" s="129">
        <v>2.6038969999999999</v>
      </c>
      <c r="T22" s="273"/>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21" sqref="E21:F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2.8554687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543</v>
      </c>
    </row>
    <row r="5" spans="1:20" s="11" customFormat="1" ht="18.75" customHeight="1" x14ac:dyDescent="0.3">
      <c r="A5" s="17"/>
      <c r="H5" s="15"/>
      <c r="T5" s="14"/>
    </row>
    <row r="6" spans="1:20" s="11"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1"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1"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
      <c r="A13" s="337" t="str">
        <f>'1. паспорт местоположение'!A12:C12</f>
        <v>N_NS3500.VL.0026</v>
      </c>
      <c r="B13" s="337"/>
      <c r="C13" s="337"/>
      <c r="D13" s="337"/>
      <c r="E13" s="337"/>
      <c r="F13" s="337"/>
      <c r="G13" s="337"/>
      <c r="H13" s="337"/>
      <c r="I13" s="337"/>
      <c r="J13" s="337"/>
      <c r="K13" s="337"/>
      <c r="L13" s="337"/>
      <c r="M13" s="337"/>
      <c r="N13" s="337"/>
      <c r="O13" s="337"/>
      <c r="P13" s="337"/>
      <c r="Q13" s="337"/>
      <c r="R13" s="337"/>
      <c r="S13" s="337"/>
      <c r="T13" s="337"/>
    </row>
    <row r="14" spans="1:20" s="11"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8"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2" customFormat="1" ht="49.5" customHeight="1" x14ac:dyDescent="0.2">
      <c r="A16"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6" s="337"/>
      <c r="C16" s="337"/>
      <c r="D16" s="337"/>
      <c r="E16" s="337"/>
      <c r="F16" s="337"/>
      <c r="G16" s="337"/>
      <c r="H16" s="337"/>
      <c r="I16" s="337"/>
      <c r="J16" s="337"/>
      <c r="K16" s="337"/>
      <c r="L16" s="337"/>
      <c r="M16" s="337"/>
      <c r="N16" s="337"/>
      <c r="O16" s="337"/>
      <c r="P16" s="337"/>
      <c r="Q16" s="337"/>
      <c r="R16" s="337"/>
      <c r="S16" s="337"/>
      <c r="T16" s="337"/>
    </row>
    <row r="17" spans="1:113" s="2"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113"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2" customFormat="1" ht="15" customHeight="1" x14ac:dyDescent="0.2">
      <c r="A19" s="334" t="s">
        <v>460</v>
      </c>
      <c r="B19" s="334"/>
      <c r="C19" s="334"/>
      <c r="D19" s="334"/>
      <c r="E19" s="334"/>
      <c r="F19" s="334"/>
      <c r="G19" s="334"/>
      <c r="H19" s="334"/>
      <c r="I19" s="334"/>
      <c r="J19" s="334"/>
      <c r="K19" s="334"/>
      <c r="L19" s="334"/>
      <c r="M19" s="334"/>
      <c r="N19" s="334"/>
      <c r="O19" s="334"/>
      <c r="P19" s="334"/>
      <c r="Q19" s="334"/>
      <c r="R19" s="334"/>
      <c r="S19" s="334"/>
      <c r="T19" s="334"/>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4" t="s">
        <v>6</v>
      </c>
      <c r="B21" s="347" t="s">
        <v>221</v>
      </c>
      <c r="C21" s="348"/>
      <c r="D21" s="351" t="s">
        <v>122</v>
      </c>
      <c r="E21" s="347" t="s">
        <v>489</v>
      </c>
      <c r="F21" s="348"/>
      <c r="G21" s="347" t="s">
        <v>271</v>
      </c>
      <c r="H21" s="348"/>
      <c r="I21" s="347" t="s">
        <v>121</v>
      </c>
      <c r="J21" s="348"/>
      <c r="K21" s="351" t="s">
        <v>120</v>
      </c>
      <c r="L21" s="347" t="s">
        <v>119</v>
      </c>
      <c r="M21" s="348"/>
      <c r="N21" s="347" t="s">
        <v>485</v>
      </c>
      <c r="O21" s="348"/>
      <c r="P21" s="351" t="s">
        <v>118</v>
      </c>
      <c r="Q21" s="357" t="s">
        <v>117</v>
      </c>
      <c r="R21" s="358"/>
      <c r="S21" s="357" t="s">
        <v>116</v>
      </c>
      <c r="T21" s="359"/>
    </row>
    <row r="22" spans="1:113" ht="204.75" customHeight="1" x14ac:dyDescent="0.25">
      <c r="A22" s="355"/>
      <c r="B22" s="349"/>
      <c r="C22" s="350"/>
      <c r="D22" s="353"/>
      <c r="E22" s="349"/>
      <c r="F22" s="350"/>
      <c r="G22" s="349"/>
      <c r="H22" s="350"/>
      <c r="I22" s="349"/>
      <c r="J22" s="350"/>
      <c r="K22" s="352"/>
      <c r="L22" s="349"/>
      <c r="M22" s="350"/>
      <c r="N22" s="349"/>
      <c r="O22" s="350"/>
      <c r="P22" s="352"/>
      <c r="Q22" s="92" t="s">
        <v>115</v>
      </c>
      <c r="R22" s="92" t="s">
        <v>459</v>
      </c>
      <c r="S22" s="92" t="s">
        <v>114</v>
      </c>
      <c r="T22" s="92" t="s">
        <v>113</v>
      </c>
    </row>
    <row r="23" spans="1:113" ht="51.75" customHeight="1" x14ac:dyDescent="0.25">
      <c r="A23" s="356"/>
      <c r="B23" s="137" t="s">
        <v>111</v>
      </c>
      <c r="C23" s="137" t="s">
        <v>112</v>
      </c>
      <c r="D23" s="352"/>
      <c r="E23" s="137" t="s">
        <v>111</v>
      </c>
      <c r="F23" s="137" t="s">
        <v>112</v>
      </c>
      <c r="G23" s="137" t="s">
        <v>111</v>
      </c>
      <c r="H23" s="137" t="s">
        <v>112</v>
      </c>
      <c r="I23" s="137" t="s">
        <v>111</v>
      </c>
      <c r="J23" s="137" t="s">
        <v>112</v>
      </c>
      <c r="K23" s="137" t="s">
        <v>111</v>
      </c>
      <c r="L23" s="137" t="s">
        <v>111</v>
      </c>
      <c r="M23" s="137" t="s">
        <v>112</v>
      </c>
      <c r="N23" s="137" t="s">
        <v>111</v>
      </c>
      <c r="O23" s="137" t="s">
        <v>112</v>
      </c>
      <c r="P23" s="138" t="s">
        <v>111</v>
      </c>
      <c r="Q23" s="92" t="s">
        <v>111</v>
      </c>
      <c r="R23" s="92" t="s">
        <v>111</v>
      </c>
      <c r="S23" s="92" t="s">
        <v>111</v>
      </c>
      <c r="T23" s="92"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325" customFormat="1" ht="24" customHeight="1" x14ac:dyDescent="0.25">
      <c r="A25" s="60">
        <v>1</v>
      </c>
      <c r="B25" s="323" t="s">
        <v>361</v>
      </c>
      <c r="C25" s="323" t="s">
        <v>361</v>
      </c>
      <c r="D25" s="323" t="s">
        <v>458</v>
      </c>
      <c r="E25" s="323" t="s">
        <v>361</v>
      </c>
      <c r="F25" s="323" t="s">
        <v>635</v>
      </c>
      <c r="G25" s="323" t="s">
        <v>361</v>
      </c>
      <c r="H25" s="324" t="s">
        <v>636</v>
      </c>
      <c r="I25" s="323" t="s">
        <v>361</v>
      </c>
      <c r="J25" s="59" t="s">
        <v>637</v>
      </c>
      <c r="K25" s="59" t="s">
        <v>637</v>
      </c>
      <c r="L25" s="59" t="s">
        <v>361</v>
      </c>
      <c r="M25" s="60">
        <v>10</v>
      </c>
      <c r="N25" s="60" t="s">
        <v>361</v>
      </c>
      <c r="O25" s="60" t="s">
        <v>361</v>
      </c>
      <c r="P25" s="59" t="s">
        <v>361</v>
      </c>
      <c r="Q25" s="324" t="s">
        <v>361</v>
      </c>
      <c r="R25" s="323" t="s">
        <v>361</v>
      </c>
      <c r="S25" s="324" t="s">
        <v>361</v>
      </c>
      <c r="T25" s="323" t="s">
        <v>361</v>
      </c>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6" t="s">
        <v>495</v>
      </c>
      <c r="C29" s="346"/>
      <c r="D29" s="346"/>
      <c r="E29" s="346"/>
      <c r="F29" s="346"/>
      <c r="G29" s="346"/>
      <c r="H29" s="346"/>
      <c r="I29" s="346"/>
      <c r="J29" s="346"/>
      <c r="K29" s="346"/>
      <c r="L29" s="346"/>
      <c r="M29" s="346"/>
      <c r="N29" s="346"/>
      <c r="O29" s="346"/>
      <c r="P29" s="346"/>
      <c r="Q29" s="346"/>
      <c r="R29" s="34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60" workbookViewId="0">
      <selection activeCell="H35" sqref="H30:AE35"/>
    </sheetView>
  </sheetViews>
  <sheetFormatPr defaultColWidth="10.7109375" defaultRowHeight="15.75" x14ac:dyDescent="0.25"/>
  <cols>
    <col min="1" max="2" width="10.7109375" style="50"/>
    <col min="3" max="3" width="13.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543</v>
      </c>
    </row>
    <row r="4" spans="1:27" s="11" customFormat="1" x14ac:dyDescent="0.2">
      <c r="E4" s="16"/>
      <c r="Q4" s="15"/>
      <c r="R4" s="15"/>
    </row>
    <row r="5" spans="1:27" s="11"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40"/>
      <c r="B6" s="140"/>
      <c r="C6" s="140"/>
      <c r="D6" s="140"/>
      <c r="E6" s="140"/>
      <c r="F6" s="140"/>
      <c r="G6" s="140"/>
      <c r="H6" s="140"/>
      <c r="I6" s="140"/>
      <c r="J6" s="140"/>
      <c r="K6" s="140"/>
      <c r="L6" s="140"/>
      <c r="M6" s="140"/>
      <c r="N6" s="140"/>
      <c r="O6" s="140"/>
      <c r="P6" s="140"/>
      <c r="Q6" s="140"/>
      <c r="R6" s="140"/>
      <c r="S6" s="140"/>
      <c r="T6" s="140"/>
    </row>
    <row r="7" spans="1:27" s="11"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7" t="str">
        <f>'1. паспорт местоположение'!A12:C12</f>
        <v>N_NS3500.VL.0026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1"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462</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8" customFormat="1" ht="21" customHeight="1" x14ac:dyDescent="0.25"/>
    <row r="21" spans="1:27" ht="15.75" customHeight="1" x14ac:dyDescent="0.25">
      <c r="A21" s="361" t="s">
        <v>6</v>
      </c>
      <c r="B21" s="364" t="s">
        <v>469</v>
      </c>
      <c r="C21" s="365"/>
      <c r="D21" s="364" t="s">
        <v>471</v>
      </c>
      <c r="E21" s="365"/>
      <c r="F21" s="357" t="s">
        <v>94</v>
      </c>
      <c r="G21" s="359"/>
      <c r="H21" s="359"/>
      <c r="I21" s="358"/>
      <c r="J21" s="361" t="s">
        <v>472</v>
      </c>
      <c r="K21" s="364" t="s">
        <v>473</v>
      </c>
      <c r="L21" s="365"/>
      <c r="M21" s="364" t="s">
        <v>474</v>
      </c>
      <c r="N21" s="365"/>
      <c r="O21" s="364" t="s">
        <v>461</v>
      </c>
      <c r="P21" s="365"/>
      <c r="Q21" s="364" t="s">
        <v>127</v>
      </c>
      <c r="R21" s="365"/>
      <c r="S21" s="361" t="s">
        <v>126</v>
      </c>
      <c r="T21" s="361" t="s">
        <v>475</v>
      </c>
      <c r="U21" s="361" t="s">
        <v>470</v>
      </c>
      <c r="V21" s="364" t="s">
        <v>125</v>
      </c>
      <c r="W21" s="365"/>
      <c r="X21" s="357" t="s">
        <v>117</v>
      </c>
      <c r="Y21" s="359"/>
      <c r="Z21" s="357" t="s">
        <v>116</v>
      </c>
      <c r="AA21" s="359"/>
    </row>
    <row r="22" spans="1:27" ht="216" customHeight="1" x14ac:dyDescent="0.25">
      <c r="A22" s="362"/>
      <c r="B22" s="366"/>
      <c r="C22" s="367"/>
      <c r="D22" s="366"/>
      <c r="E22" s="367"/>
      <c r="F22" s="357" t="s">
        <v>124</v>
      </c>
      <c r="G22" s="358"/>
      <c r="H22" s="357" t="s">
        <v>123</v>
      </c>
      <c r="I22" s="358"/>
      <c r="J22" s="363"/>
      <c r="K22" s="366"/>
      <c r="L22" s="367"/>
      <c r="M22" s="366"/>
      <c r="N22" s="367"/>
      <c r="O22" s="366"/>
      <c r="P22" s="367"/>
      <c r="Q22" s="366"/>
      <c r="R22" s="367"/>
      <c r="S22" s="363"/>
      <c r="T22" s="363"/>
      <c r="U22" s="363"/>
      <c r="V22" s="366"/>
      <c r="W22" s="367"/>
      <c r="X22" s="92" t="s">
        <v>115</v>
      </c>
      <c r="Y22" s="92" t="s">
        <v>459</v>
      </c>
      <c r="Z22" s="92" t="s">
        <v>114</v>
      </c>
      <c r="AA22" s="92" t="s">
        <v>113</v>
      </c>
    </row>
    <row r="23" spans="1:27" ht="60" customHeight="1" x14ac:dyDescent="0.25">
      <c r="A23" s="363"/>
      <c r="B23" s="135" t="s">
        <v>111</v>
      </c>
      <c r="C23" s="135"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327" customFormat="1" ht="63" x14ac:dyDescent="0.25">
      <c r="A25" s="98">
        <v>1</v>
      </c>
      <c r="B25" s="98" t="s">
        <v>361</v>
      </c>
      <c r="C25" s="98" t="s">
        <v>638</v>
      </c>
      <c r="D25" s="98" t="s">
        <v>361</v>
      </c>
      <c r="E25" s="98" t="s">
        <v>638</v>
      </c>
      <c r="F25" s="98" t="s">
        <v>361</v>
      </c>
      <c r="G25" s="92">
        <v>10</v>
      </c>
      <c r="H25" s="92" t="s">
        <v>361</v>
      </c>
      <c r="I25" s="92">
        <v>10</v>
      </c>
      <c r="J25" s="326" t="s">
        <v>637</v>
      </c>
      <c r="K25" s="326" t="s">
        <v>361</v>
      </c>
      <c r="L25" s="99" t="s">
        <v>66</v>
      </c>
      <c r="M25" s="99" t="s">
        <v>361</v>
      </c>
      <c r="N25" s="100" t="s">
        <v>639</v>
      </c>
      <c r="O25" s="100" t="s">
        <v>361</v>
      </c>
      <c r="P25" s="100" t="s">
        <v>640</v>
      </c>
      <c r="Q25" s="100" t="s">
        <v>361</v>
      </c>
      <c r="R25" s="92">
        <v>0.13300000000000001</v>
      </c>
      <c r="S25" s="326" t="s">
        <v>361</v>
      </c>
      <c r="T25" s="326" t="s">
        <v>361</v>
      </c>
      <c r="U25" s="326" t="s">
        <v>361</v>
      </c>
      <c r="V25" s="326" t="s">
        <v>361</v>
      </c>
      <c r="W25" s="100" t="s">
        <v>641</v>
      </c>
      <c r="X25" s="98" t="s">
        <v>361</v>
      </c>
      <c r="Y25" s="98" t="s">
        <v>361</v>
      </c>
      <c r="Z25" s="98" t="s">
        <v>361</v>
      </c>
      <c r="AA25" s="98" t="s">
        <v>361</v>
      </c>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2" sqref="C32: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543</v>
      </c>
      <c r="E3" s="15"/>
      <c r="F3" s="15"/>
    </row>
    <row r="4" spans="1:29" s="11" customFormat="1" ht="18.75" x14ac:dyDescent="0.3">
      <c r="A4" s="16"/>
      <c r="C4" s="14"/>
      <c r="E4" s="15"/>
      <c r="F4" s="15"/>
    </row>
    <row r="5" spans="1:29" s="11" customFormat="1" ht="15.75" x14ac:dyDescent="0.2">
      <c r="A5" s="339" t="str">
        <f>'1. паспорт местоположение'!A5:C5</f>
        <v>Год раскрытия информации: 2024 год</v>
      </c>
      <c r="B5" s="339"/>
      <c r="C5" s="33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1" customFormat="1" ht="18.75" x14ac:dyDescent="0.3">
      <c r="A6" s="16"/>
      <c r="E6" s="15"/>
      <c r="F6" s="15"/>
      <c r="G6" s="14"/>
    </row>
    <row r="7" spans="1:29" s="11" customFormat="1" ht="18.75" x14ac:dyDescent="0.2">
      <c r="A7" s="335" t="s">
        <v>10</v>
      </c>
      <c r="B7" s="335"/>
      <c r="C7" s="335"/>
      <c r="D7" s="12"/>
      <c r="E7" s="12"/>
      <c r="F7" s="12"/>
      <c r="G7" s="12"/>
      <c r="H7" s="12"/>
      <c r="I7" s="12"/>
      <c r="J7" s="12"/>
      <c r="K7" s="12"/>
      <c r="L7" s="12"/>
      <c r="M7" s="12"/>
      <c r="N7" s="12"/>
      <c r="O7" s="12"/>
      <c r="P7" s="12"/>
      <c r="Q7" s="12"/>
      <c r="R7" s="12"/>
      <c r="S7" s="12"/>
      <c r="T7" s="12"/>
      <c r="U7" s="12"/>
    </row>
    <row r="8" spans="1:29" s="11" customFormat="1" ht="18.75" x14ac:dyDescent="0.2">
      <c r="A8" s="335"/>
      <c r="B8" s="335"/>
      <c r="C8" s="335"/>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местоположение'!A9:C9</f>
        <v>АО "Россети Тюмень"</v>
      </c>
      <c r="B9" s="336"/>
      <c r="C9" s="336"/>
      <c r="D9" s="7"/>
      <c r="E9" s="7"/>
      <c r="F9" s="7"/>
      <c r="G9" s="7"/>
      <c r="H9" s="12"/>
      <c r="I9" s="12"/>
      <c r="J9" s="12"/>
      <c r="K9" s="12"/>
      <c r="L9" s="12"/>
      <c r="M9" s="12"/>
      <c r="N9" s="12"/>
      <c r="O9" s="12"/>
      <c r="P9" s="12"/>
      <c r="Q9" s="12"/>
      <c r="R9" s="12"/>
      <c r="S9" s="12"/>
      <c r="T9" s="12"/>
      <c r="U9" s="12"/>
    </row>
    <row r="10" spans="1:29" s="11" customFormat="1" ht="18.75" x14ac:dyDescent="0.2">
      <c r="A10" s="332" t="s">
        <v>9</v>
      </c>
      <c r="B10" s="332"/>
      <c r="C10" s="332"/>
      <c r="D10" s="5"/>
      <c r="E10" s="5"/>
      <c r="F10" s="5"/>
      <c r="G10" s="5"/>
      <c r="H10" s="12"/>
      <c r="I10" s="12"/>
      <c r="J10" s="12"/>
      <c r="K10" s="12"/>
      <c r="L10" s="12"/>
      <c r="M10" s="12"/>
      <c r="N10" s="12"/>
      <c r="O10" s="12"/>
      <c r="P10" s="12"/>
      <c r="Q10" s="12"/>
      <c r="R10" s="12"/>
      <c r="S10" s="12"/>
      <c r="T10" s="12"/>
      <c r="U10" s="12"/>
    </row>
    <row r="11" spans="1:29" s="11" customFormat="1" ht="18.75" x14ac:dyDescent="0.2">
      <c r="A11" s="335"/>
      <c r="B11" s="335"/>
      <c r="C11" s="335"/>
      <c r="D11" s="13"/>
      <c r="E11" s="13"/>
      <c r="F11" s="13"/>
      <c r="G11" s="13"/>
      <c r="H11" s="12"/>
      <c r="I11" s="12"/>
      <c r="J11" s="12"/>
      <c r="K11" s="12"/>
      <c r="L11" s="12"/>
      <c r="M11" s="12"/>
      <c r="N11" s="12"/>
      <c r="O11" s="12"/>
      <c r="P11" s="12"/>
      <c r="Q11" s="12"/>
      <c r="R11" s="12"/>
      <c r="S11" s="12"/>
      <c r="T11" s="12"/>
      <c r="U11" s="12"/>
    </row>
    <row r="12" spans="1:29" s="11" customFormat="1" ht="18.75" x14ac:dyDescent="0.2">
      <c r="A12" s="337" t="str">
        <f>'1. паспорт местоположение'!A12:C12</f>
        <v>N_NS3500.VL.0026</v>
      </c>
      <c r="B12" s="337"/>
      <c r="C12" s="337"/>
      <c r="D12" s="7"/>
      <c r="E12" s="7"/>
      <c r="F12" s="7"/>
      <c r="G12" s="7"/>
      <c r="H12" s="12"/>
      <c r="I12" s="12"/>
      <c r="J12" s="12"/>
      <c r="K12" s="12"/>
      <c r="L12" s="12"/>
      <c r="M12" s="12"/>
      <c r="N12" s="12"/>
      <c r="O12" s="12"/>
      <c r="P12" s="12"/>
      <c r="Q12" s="12"/>
      <c r="R12" s="12"/>
      <c r="S12" s="12"/>
      <c r="T12" s="12"/>
      <c r="U12" s="12"/>
    </row>
    <row r="13" spans="1:29" s="11" customFormat="1" ht="18.75" x14ac:dyDescent="0.2">
      <c r="A13" s="332" t="s">
        <v>8</v>
      </c>
      <c r="B13" s="332"/>
      <c r="C13" s="3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3"/>
      <c r="B14" s="343"/>
      <c r="C14" s="343"/>
      <c r="D14" s="9"/>
      <c r="E14" s="9"/>
      <c r="F14" s="9"/>
      <c r="G14" s="9"/>
      <c r="H14" s="9"/>
      <c r="I14" s="9"/>
      <c r="J14" s="9"/>
      <c r="K14" s="9"/>
      <c r="L14" s="9"/>
      <c r="M14" s="9"/>
      <c r="N14" s="9"/>
      <c r="O14" s="9"/>
      <c r="P14" s="9"/>
      <c r="Q14" s="9"/>
      <c r="R14" s="9"/>
      <c r="S14" s="9"/>
      <c r="T14" s="9"/>
      <c r="U14" s="9"/>
    </row>
    <row r="15" spans="1:29" s="2" customFormat="1" ht="62.25" customHeight="1" x14ac:dyDescent="0.2">
      <c r="A15"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7"/>
      <c r="C15" s="337"/>
      <c r="D15" s="7"/>
      <c r="E15" s="7"/>
      <c r="F15" s="7"/>
      <c r="G15" s="7"/>
      <c r="H15" s="7"/>
      <c r="I15" s="7"/>
      <c r="J15" s="7"/>
      <c r="K15" s="7"/>
      <c r="L15" s="7"/>
      <c r="M15" s="7"/>
      <c r="N15" s="7"/>
      <c r="O15" s="7"/>
      <c r="P15" s="7"/>
      <c r="Q15" s="7"/>
      <c r="R15" s="7"/>
      <c r="S15" s="7"/>
      <c r="T15" s="7"/>
      <c r="U15" s="7"/>
    </row>
    <row r="16" spans="1:29" s="2" customFormat="1" ht="15" customHeight="1" x14ac:dyDescent="0.2">
      <c r="A16" s="332" t="s">
        <v>7</v>
      </c>
      <c r="B16" s="332"/>
      <c r="C16" s="332"/>
      <c r="D16" s="5"/>
      <c r="E16" s="5"/>
      <c r="F16" s="5"/>
      <c r="G16" s="5"/>
      <c r="H16" s="5"/>
      <c r="I16" s="5"/>
      <c r="J16" s="5"/>
      <c r="K16" s="5"/>
      <c r="L16" s="5"/>
      <c r="M16" s="5"/>
      <c r="N16" s="5"/>
      <c r="O16" s="5"/>
      <c r="P16" s="5"/>
      <c r="Q16" s="5"/>
      <c r="R16" s="5"/>
      <c r="S16" s="5"/>
      <c r="T16" s="5"/>
      <c r="U16" s="5"/>
    </row>
    <row r="17" spans="1:21" s="2" customFormat="1" ht="15" customHeight="1" x14ac:dyDescent="0.2">
      <c r="A17" s="344"/>
      <c r="B17" s="344"/>
      <c r="C17" s="344"/>
      <c r="D17" s="3"/>
      <c r="E17" s="3"/>
      <c r="F17" s="3"/>
      <c r="G17" s="3"/>
      <c r="H17" s="3"/>
      <c r="I17" s="3"/>
      <c r="J17" s="3"/>
      <c r="K17" s="3"/>
      <c r="L17" s="3"/>
      <c r="M17" s="3"/>
      <c r="N17" s="3"/>
      <c r="O17" s="3"/>
      <c r="P17" s="3"/>
      <c r="Q17" s="3"/>
      <c r="R17" s="3"/>
    </row>
    <row r="18" spans="1:21" s="2" customFormat="1" ht="27.75" customHeight="1" x14ac:dyDescent="0.2">
      <c r="A18" s="333" t="s">
        <v>454</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69" customHeight="1" x14ac:dyDescent="0.2">
      <c r="A22" s="23" t="s">
        <v>66</v>
      </c>
      <c r="B22" s="29" t="s">
        <v>467</v>
      </c>
      <c r="C22" s="158" t="s">
        <v>537</v>
      </c>
      <c r="D22" s="28"/>
      <c r="E22" s="28"/>
      <c r="F22" s="27"/>
      <c r="G22" s="27"/>
      <c r="H22" s="27"/>
      <c r="I22" s="27"/>
      <c r="J22" s="27"/>
      <c r="K22" s="27"/>
      <c r="L22" s="27"/>
      <c r="M22" s="27"/>
      <c r="N22" s="27"/>
      <c r="O22" s="27"/>
      <c r="P22" s="27"/>
      <c r="Q22" s="26"/>
      <c r="R22" s="26"/>
      <c r="S22" s="26"/>
      <c r="T22" s="26"/>
      <c r="U22" s="26"/>
    </row>
    <row r="23" spans="1:21" ht="55.5" customHeight="1" x14ac:dyDescent="0.25">
      <c r="A23" s="23" t="s">
        <v>64</v>
      </c>
      <c r="B23" s="25" t="s">
        <v>61</v>
      </c>
      <c r="C23" s="34"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487</v>
      </c>
      <c r="C24" s="37" t="str">
        <f>'2. паспорт  ТП'!F22</f>
        <v>ТП-10/0,4кВ с ЛЭП-10кВ</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488</v>
      </c>
      <c r="C25" s="34" t="s">
        <v>578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228</v>
      </c>
      <c r="C26" s="159" t="s">
        <v>546</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468</v>
      </c>
      <c r="C27" s="24" t="s">
        <v>576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54</v>
      </c>
      <c r="C30" s="24" t="s">
        <v>643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543</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32"/>
      <c r="AB6" s="132"/>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32"/>
      <c r="AB7" s="132"/>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3"/>
      <c r="AB8" s="133"/>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4"/>
      <c r="AB9" s="134"/>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32"/>
      <c r="AB10" s="132"/>
    </row>
    <row r="11" spans="1:28" ht="15.75" x14ac:dyDescent="0.25">
      <c r="A11" s="337" t="str">
        <f>'1. паспорт местоположение'!A12:C12</f>
        <v>N_NS3500.VL.0026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33"/>
      <c r="AB11" s="133"/>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4"/>
      <c r="AB12" s="134"/>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
      <c r="AB13" s="10"/>
    </row>
    <row r="14" spans="1:28" ht="42" customHeight="1" x14ac:dyDescent="0.25">
      <c r="A14"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33"/>
      <c r="AB14" s="133"/>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4"/>
      <c r="AB15" s="134"/>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42"/>
      <c r="AB16" s="142"/>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42"/>
      <c r="AB17" s="142"/>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42"/>
      <c r="AB18" s="142"/>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42"/>
      <c r="AB19" s="142"/>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43"/>
      <c r="AB20" s="143"/>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43"/>
      <c r="AB21" s="143"/>
    </row>
    <row r="22" spans="1:28" x14ac:dyDescent="0.25">
      <c r="A22" s="369" t="s">
        <v>486</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44"/>
      <c r="AB22" s="144"/>
    </row>
    <row r="23" spans="1:28" ht="32.25" customHeight="1" x14ac:dyDescent="0.25">
      <c r="A23" s="371" t="s">
        <v>359</v>
      </c>
      <c r="B23" s="372"/>
      <c r="C23" s="372"/>
      <c r="D23" s="372"/>
      <c r="E23" s="372"/>
      <c r="F23" s="372"/>
      <c r="G23" s="372"/>
      <c r="H23" s="372"/>
      <c r="I23" s="372"/>
      <c r="J23" s="372"/>
      <c r="K23" s="372"/>
      <c r="L23" s="373"/>
      <c r="M23" s="370" t="s">
        <v>360</v>
      </c>
      <c r="N23" s="370"/>
      <c r="O23" s="370"/>
      <c r="P23" s="370"/>
      <c r="Q23" s="370"/>
      <c r="R23" s="370"/>
      <c r="S23" s="370"/>
      <c r="T23" s="370"/>
      <c r="U23" s="370"/>
      <c r="V23" s="370"/>
      <c r="W23" s="370"/>
      <c r="X23" s="370"/>
      <c r="Y23" s="370"/>
      <c r="Z23" s="370"/>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497</v>
      </c>
      <c r="O24" s="89" t="s">
        <v>276</v>
      </c>
      <c r="P24" s="89" t="s">
        <v>277</v>
      </c>
      <c r="Q24" s="89" t="s">
        <v>275</v>
      </c>
      <c r="R24" s="89" t="s">
        <v>233</v>
      </c>
      <c r="S24" s="89" t="s">
        <v>274</v>
      </c>
      <c r="T24" s="89" t="s">
        <v>273</v>
      </c>
      <c r="U24" s="89" t="s">
        <v>352</v>
      </c>
      <c r="V24" s="89" t="s">
        <v>275</v>
      </c>
      <c r="W24" s="101" t="s">
        <v>258</v>
      </c>
      <c r="X24" s="101" t="s">
        <v>290</v>
      </c>
      <c r="Y24" s="101" t="s">
        <v>291</v>
      </c>
      <c r="Z24" s="103" t="s">
        <v>288</v>
      </c>
    </row>
    <row r="25" spans="1:28" ht="16.5" customHeight="1" x14ac:dyDescent="0.25">
      <c r="A25" s="89">
        <v>1</v>
      </c>
      <c r="B25" s="90">
        <v>2</v>
      </c>
      <c r="C25" s="89">
        <v>3</v>
      </c>
      <c r="D25" s="90">
        <v>4</v>
      </c>
      <c r="E25" s="89">
        <v>5</v>
      </c>
      <c r="F25" s="90">
        <v>6</v>
      </c>
      <c r="G25" s="89">
        <v>7</v>
      </c>
      <c r="H25" s="90">
        <v>8</v>
      </c>
      <c r="I25" s="89">
        <v>9</v>
      </c>
      <c r="J25" s="90">
        <v>10</v>
      </c>
      <c r="K25" s="145">
        <v>11</v>
      </c>
      <c r="L25" s="90">
        <v>12</v>
      </c>
      <c r="M25" s="145">
        <v>13</v>
      </c>
      <c r="N25" s="90">
        <v>14</v>
      </c>
      <c r="O25" s="145">
        <v>15</v>
      </c>
      <c r="P25" s="90">
        <v>16</v>
      </c>
      <c r="Q25" s="145">
        <v>17</v>
      </c>
      <c r="R25" s="90">
        <v>18</v>
      </c>
      <c r="S25" s="145">
        <v>19</v>
      </c>
      <c r="T25" s="90">
        <v>20</v>
      </c>
      <c r="U25" s="145">
        <v>21</v>
      </c>
      <c r="V25" s="90">
        <v>22</v>
      </c>
      <c r="W25" s="145">
        <v>23</v>
      </c>
      <c r="X25" s="90">
        <v>24</v>
      </c>
      <c r="Y25" s="145">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543</v>
      </c>
    </row>
    <row r="4" spans="1:28" s="11" customFormat="1" ht="18.75" x14ac:dyDescent="0.3">
      <c r="A4" s="16"/>
      <c r="B4" s="16"/>
      <c r="L4" s="14"/>
    </row>
    <row r="5" spans="1:28" s="11" customFormat="1" ht="15.75"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141"/>
      <c r="Q5" s="141"/>
      <c r="R5" s="141"/>
      <c r="S5" s="141"/>
      <c r="T5" s="141"/>
      <c r="U5" s="141"/>
      <c r="V5" s="141"/>
      <c r="W5" s="141"/>
      <c r="X5" s="141"/>
      <c r="Y5" s="141"/>
      <c r="Z5" s="141"/>
      <c r="AA5" s="141"/>
      <c r="AB5" s="141"/>
    </row>
    <row r="6" spans="1:28" s="11" customFormat="1" ht="18.75" x14ac:dyDescent="0.3">
      <c r="A6" s="16"/>
      <c r="B6" s="16"/>
      <c r="L6" s="14"/>
    </row>
    <row r="7" spans="1:28" s="11" customFormat="1" ht="18.75" x14ac:dyDescent="0.2">
      <c r="A7" s="335" t="s">
        <v>10</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2" t="s">
        <v>9</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37" t="str">
        <f>'1. паспорт местоположение'!A12:C12</f>
        <v>N_NS3500.VL.0026</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2" t="s">
        <v>8</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57" customHeight="1" x14ac:dyDescent="0.2">
      <c r="A15"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2" t="s">
        <v>7</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78" t="s">
        <v>463</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38" t="s">
        <v>6</v>
      </c>
      <c r="B19" s="338" t="s">
        <v>88</v>
      </c>
      <c r="C19" s="338" t="s">
        <v>87</v>
      </c>
      <c r="D19" s="338" t="s">
        <v>76</v>
      </c>
      <c r="E19" s="375" t="s">
        <v>86</v>
      </c>
      <c r="F19" s="376"/>
      <c r="G19" s="376"/>
      <c r="H19" s="376"/>
      <c r="I19" s="377"/>
      <c r="J19" s="338" t="s">
        <v>85</v>
      </c>
      <c r="K19" s="338"/>
      <c r="L19" s="338"/>
      <c r="M19" s="338"/>
      <c r="N19" s="338"/>
      <c r="O19" s="338"/>
      <c r="P19" s="3"/>
      <c r="Q19" s="3"/>
      <c r="R19" s="3"/>
      <c r="S19" s="3"/>
      <c r="T19" s="3"/>
      <c r="U19" s="3"/>
      <c r="V19" s="3"/>
      <c r="W19" s="3"/>
    </row>
    <row r="20" spans="1:26" s="2" customFormat="1" ht="51" customHeight="1" x14ac:dyDescent="0.2">
      <c r="A20" s="338"/>
      <c r="B20" s="338"/>
      <c r="C20" s="338"/>
      <c r="D20" s="338"/>
      <c r="E20" s="41" t="s">
        <v>84</v>
      </c>
      <c r="F20" s="41" t="s">
        <v>83</v>
      </c>
      <c r="G20" s="41" t="s">
        <v>82</v>
      </c>
      <c r="H20" s="41" t="s">
        <v>81</v>
      </c>
      <c r="I20" s="41" t="s">
        <v>80</v>
      </c>
      <c r="J20" s="41" t="s">
        <v>79</v>
      </c>
      <c r="K20" s="41" t="s">
        <v>5</v>
      </c>
      <c r="L20" s="49" t="s">
        <v>4</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60" zoomScaleNormal="60" workbookViewId="0">
      <selection activeCell="B20" sqref="B20"/>
    </sheetView>
  </sheetViews>
  <sheetFormatPr defaultColWidth="9.140625"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47" width="16.7109375" style="178" customWidth="1"/>
    <col min="48" max="50" width="16.85546875" style="178" bestFit="1" customWidth="1"/>
    <col min="51" max="51" width="18.140625" style="178" customWidth="1"/>
    <col min="52" max="52" width="16.85546875" style="178" bestFit="1" customWidth="1"/>
    <col min="53" max="16384" width="9.140625" style="178"/>
  </cols>
  <sheetData>
    <row r="1" spans="1:27" ht="15" customHeight="1" x14ac:dyDescent="0.4">
      <c r="K1" s="179"/>
      <c r="T1" s="181"/>
      <c r="U1" s="383"/>
      <c r="V1" s="383"/>
      <c r="W1" s="383"/>
      <c r="X1" s="383"/>
      <c r="Y1" s="383"/>
    </row>
    <row r="2" spans="1:27" ht="15" customHeight="1" x14ac:dyDescent="0.4">
      <c r="A2" s="388" t="str">
        <f>'1. паспорт местоположение'!A5:C5</f>
        <v>Год раскрытия информации: 2024 год</v>
      </c>
      <c r="B2" s="388"/>
      <c r="C2" s="388"/>
      <c r="D2" s="388"/>
      <c r="E2" s="388"/>
      <c r="F2" s="388"/>
      <c r="K2" s="179"/>
      <c r="T2" s="181"/>
      <c r="U2" s="383"/>
      <c r="V2" s="383"/>
      <c r="W2" s="383"/>
      <c r="X2" s="383"/>
      <c r="Y2" s="383"/>
    </row>
    <row r="3" spans="1:27" ht="15" customHeight="1" x14ac:dyDescent="0.4">
      <c r="K3" s="179"/>
      <c r="T3" s="181"/>
      <c r="U3" s="287"/>
      <c r="V3" s="287"/>
      <c r="W3" s="287"/>
      <c r="X3" s="287"/>
      <c r="Y3" s="287"/>
    </row>
    <row r="4" spans="1:27" ht="15" customHeight="1" x14ac:dyDescent="0.4">
      <c r="A4" s="385" t="s">
        <v>10</v>
      </c>
      <c r="B4" s="385"/>
      <c r="C4" s="385"/>
      <c r="D4" s="385"/>
      <c r="E4" s="385"/>
      <c r="F4" s="385"/>
      <c r="K4" s="179"/>
      <c r="T4" s="181"/>
      <c r="U4" s="287"/>
      <c r="V4" s="287"/>
      <c r="W4" s="287"/>
      <c r="X4" s="287"/>
      <c r="Y4" s="287"/>
    </row>
    <row r="5" spans="1:27" ht="15" customHeight="1" x14ac:dyDescent="0.4">
      <c r="K5" s="179"/>
      <c r="T5" s="181"/>
      <c r="U5" s="287"/>
      <c r="V5" s="287"/>
      <c r="W5" s="287"/>
      <c r="X5" s="287"/>
      <c r="Y5" s="287"/>
    </row>
    <row r="6" spans="1:27" ht="15" customHeight="1" x14ac:dyDescent="0.4">
      <c r="A6" s="384" t="str">
        <f>'1. паспорт местоположение'!A9:C9</f>
        <v>АО "Россети Тюмень"</v>
      </c>
      <c r="B6" s="384"/>
      <c r="C6" s="384"/>
      <c r="D6" s="384"/>
      <c r="E6" s="384"/>
      <c r="F6" s="384"/>
      <c r="K6" s="179"/>
      <c r="T6" s="181"/>
      <c r="U6" s="287"/>
      <c r="V6" s="287"/>
      <c r="W6" s="287"/>
      <c r="X6" s="287"/>
      <c r="Y6" s="287"/>
    </row>
    <row r="7" spans="1:27" ht="15" customHeight="1" x14ac:dyDescent="0.4">
      <c r="A7" s="385" t="s">
        <v>9</v>
      </c>
      <c r="B7" s="385"/>
      <c r="C7" s="385"/>
      <c r="D7" s="385"/>
      <c r="E7" s="385"/>
      <c r="F7" s="385"/>
      <c r="K7" s="179"/>
      <c r="T7" s="181"/>
      <c r="U7" s="287"/>
      <c r="V7" s="287"/>
      <c r="W7" s="287"/>
      <c r="X7" s="287"/>
      <c r="Y7" s="287"/>
    </row>
    <row r="8" spans="1:27" ht="15" customHeight="1" x14ac:dyDescent="0.4">
      <c r="K8" s="179"/>
      <c r="T8" s="181"/>
      <c r="U8" s="287"/>
      <c r="V8" s="287"/>
      <c r="W8" s="287"/>
      <c r="X8" s="287"/>
      <c r="Y8" s="287"/>
    </row>
    <row r="9" spans="1:27" ht="15" customHeight="1" x14ac:dyDescent="0.4">
      <c r="A9" s="384" t="str">
        <f>'1. паспорт местоположение'!A12:C12</f>
        <v>N_NS3500.VL.0026</v>
      </c>
      <c r="B9" s="384"/>
      <c r="C9" s="384"/>
      <c r="D9" s="384"/>
      <c r="E9" s="384"/>
      <c r="F9" s="384"/>
      <c r="K9" s="179"/>
      <c r="T9" s="181"/>
      <c r="U9" s="287"/>
      <c r="V9" s="287"/>
      <c r="W9" s="287"/>
      <c r="X9" s="287"/>
      <c r="Y9" s="287"/>
    </row>
    <row r="10" spans="1:27" ht="15" customHeight="1" x14ac:dyDescent="0.4">
      <c r="A10" s="385" t="s">
        <v>8</v>
      </c>
      <c r="B10" s="385"/>
      <c r="C10" s="385"/>
      <c r="D10" s="385"/>
      <c r="E10" s="385"/>
      <c r="F10" s="385"/>
      <c r="K10" s="179"/>
      <c r="T10" s="181"/>
      <c r="U10" s="383"/>
      <c r="V10" s="383"/>
      <c r="W10" s="383"/>
      <c r="X10" s="383"/>
      <c r="Y10" s="383"/>
    </row>
    <row r="11" spans="1:27" ht="15" customHeight="1" x14ac:dyDescent="0.4">
      <c r="K11" s="179"/>
      <c r="T11" s="182"/>
      <c r="U11" s="182"/>
      <c r="W11" s="182"/>
      <c r="X11" s="182"/>
      <c r="Y11" s="183"/>
    </row>
    <row r="12" spans="1:27" ht="80.25" customHeight="1" x14ac:dyDescent="0.4">
      <c r="A12" s="386"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2" s="386"/>
      <c r="C12" s="386"/>
      <c r="D12" s="386"/>
      <c r="E12" s="386"/>
      <c r="F12" s="386"/>
      <c r="K12" s="184"/>
      <c r="T12" s="181"/>
      <c r="U12" s="185"/>
      <c r="V12" s="185"/>
      <c r="W12" s="185"/>
      <c r="X12" s="185"/>
      <c r="Y12" s="185"/>
    </row>
    <row r="13" spans="1:27" ht="15" customHeight="1" x14ac:dyDescent="0.4">
      <c r="A13" s="387" t="s">
        <v>7</v>
      </c>
      <c r="B13" s="387"/>
      <c r="C13" s="387"/>
      <c r="D13" s="387"/>
      <c r="E13" s="387"/>
      <c r="F13" s="387"/>
      <c r="K13" s="184"/>
      <c r="T13" s="186"/>
      <c r="U13" s="383"/>
      <c r="V13" s="383"/>
      <c r="W13" s="383"/>
      <c r="X13" s="181"/>
      <c r="Y13" s="181"/>
    </row>
    <row r="14" spans="1:27" ht="15" customHeight="1" x14ac:dyDescent="0.25">
      <c r="A14" s="187"/>
      <c r="K14" s="188"/>
      <c r="T14" s="189"/>
      <c r="U14" s="381"/>
      <c r="V14" s="381"/>
      <c r="W14" s="381"/>
      <c r="X14" s="381"/>
      <c r="Y14" s="189"/>
    </row>
    <row r="15" spans="1:27" ht="15" customHeight="1" x14ac:dyDescent="0.4">
      <c r="A15" s="382" t="s">
        <v>464</v>
      </c>
      <c r="B15" s="382"/>
      <c r="C15" s="382"/>
      <c r="D15" s="382"/>
      <c r="E15" s="382"/>
      <c r="F15" s="382"/>
      <c r="K15" s="184"/>
      <c r="T15" s="181"/>
      <c r="U15" s="383"/>
      <c r="V15" s="383"/>
      <c r="W15" s="383"/>
      <c r="X15" s="181"/>
      <c r="Y15" s="181"/>
    </row>
    <row r="16" spans="1:27" ht="15" customHeight="1" x14ac:dyDescent="0.4">
      <c r="A16" s="187"/>
      <c r="C16" s="190"/>
      <c r="D16" s="190"/>
      <c r="E16" s="190"/>
      <c r="F16" s="190"/>
      <c r="G16" s="190"/>
      <c r="H16" s="190"/>
      <c r="I16" s="190"/>
      <c r="J16" s="190"/>
      <c r="K16" s="190"/>
      <c r="L16" s="190"/>
      <c r="M16" s="191"/>
      <c r="N16" s="190"/>
      <c r="O16" s="190"/>
      <c r="P16" s="190"/>
      <c r="Q16" s="190"/>
      <c r="R16" s="190"/>
      <c r="S16" s="190"/>
      <c r="T16" s="190"/>
      <c r="U16" s="287"/>
      <c r="V16" s="287"/>
      <c r="W16" s="287"/>
      <c r="X16" s="287"/>
      <c r="Y16" s="190"/>
      <c r="Z16" s="190"/>
      <c r="AA16" s="190"/>
    </row>
    <row r="17" spans="1:25" ht="15" customHeight="1" x14ac:dyDescent="0.4">
      <c r="D17" s="187"/>
      <c r="U17" s="181"/>
      <c r="V17" s="181"/>
      <c r="W17" s="181"/>
      <c r="X17" s="181"/>
      <c r="Y17" s="181"/>
    </row>
    <row r="18" spans="1:25" ht="16.5" thickBot="1" x14ac:dyDescent="0.3">
      <c r="A18" s="192" t="s">
        <v>334</v>
      </c>
      <c r="B18" s="192" t="s">
        <v>1</v>
      </c>
      <c r="D18" s="193"/>
      <c r="E18" s="194"/>
      <c r="F18" s="194"/>
      <c r="G18" s="194"/>
      <c r="H18" s="194"/>
    </row>
    <row r="19" spans="1:25" x14ac:dyDescent="0.25">
      <c r="A19" s="195" t="s">
        <v>550</v>
      </c>
      <c r="B19" s="274">
        <f>'6.2. Паспорт фин осв ввод'!D30*1000000</f>
        <v>2788546.21</v>
      </c>
    </row>
    <row r="20" spans="1:25" x14ac:dyDescent="0.25">
      <c r="A20" s="196" t="s">
        <v>332</v>
      </c>
      <c r="B20" s="197"/>
    </row>
    <row r="21" spans="1:25" x14ac:dyDescent="0.25">
      <c r="A21" s="196" t="s">
        <v>330</v>
      </c>
      <c r="B21" s="197">
        <v>50</v>
      </c>
      <c r="D21" s="187" t="s">
        <v>333</v>
      </c>
      <c r="E21" s="198"/>
      <c r="F21" s="198"/>
    </row>
    <row r="22" spans="1:25" ht="16.5" thickBot="1" x14ac:dyDescent="0.3">
      <c r="A22" s="199" t="s">
        <v>328</v>
      </c>
      <c r="B22" s="200">
        <v>1</v>
      </c>
      <c r="D22" s="379" t="s">
        <v>331</v>
      </c>
      <c r="E22" s="379"/>
      <c r="F22" s="201">
        <f>SUM(B89:AA89)</f>
        <v>1.0131864414076623</v>
      </c>
      <c r="K22" s="202"/>
      <c r="N22" s="203"/>
    </row>
    <row r="23" spans="1:25" x14ac:dyDescent="0.25">
      <c r="A23" s="195" t="s">
        <v>327</v>
      </c>
      <c r="B23" s="204">
        <f>-D60</f>
        <v>0</v>
      </c>
      <c r="D23" s="379" t="s">
        <v>329</v>
      </c>
      <c r="E23" s="379"/>
      <c r="F23" s="201">
        <f>IF(SUM(B90:AA90)=0,"не окупается",SUM(B90:AA90))</f>
        <v>1.0146633228453203</v>
      </c>
      <c r="K23" s="202"/>
    </row>
    <row r="24" spans="1:25" x14ac:dyDescent="0.25">
      <c r="A24" s="196" t="s">
        <v>551</v>
      </c>
      <c r="B24" s="205">
        <v>1</v>
      </c>
      <c r="D24" s="379" t="s">
        <v>552</v>
      </c>
      <c r="E24" s="379"/>
      <c r="F24" s="206">
        <f>M87</f>
        <v>51310840.135299057</v>
      </c>
      <c r="K24" s="202"/>
    </row>
    <row r="25" spans="1:25" x14ac:dyDescent="0.25">
      <c r="A25" s="196" t="s">
        <v>326</v>
      </c>
      <c r="B25" s="205">
        <v>1</v>
      </c>
      <c r="D25" s="379" t="s">
        <v>553</v>
      </c>
      <c r="E25" s="379"/>
      <c r="F25" s="288" t="str">
        <f>IF(F24&gt;0,"да","нет")</f>
        <v>да</v>
      </c>
      <c r="K25" s="202"/>
    </row>
    <row r="26" spans="1:25" x14ac:dyDescent="0.25">
      <c r="A26" s="196" t="s">
        <v>305</v>
      </c>
      <c r="B26" s="205">
        <f>-D61</f>
        <v>0</v>
      </c>
    </row>
    <row r="27" spans="1:25" x14ac:dyDescent="0.25">
      <c r="A27" s="196" t="s">
        <v>325</v>
      </c>
      <c r="B27" s="205">
        <v>1</v>
      </c>
    </row>
    <row r="28" spans="1:25" x14ac:dyDescent="0.25">
      <c r="A28" s="196" t="s">
        <v>324</v>
      </c>
      <c r="B28" s="205">
        <v>1</v>
      </c>
    </row>
    <row r="29" spans="1:25" x14ac:dyDescent="0.25">
      <c r="A29" s="207" t="s">
        <v>554</v>
      </c>
      <c r="B29" s="208">
        <f>IF(C41=2016, 1.3%, IF(C41=2017, 1.6%, 2.2%))</f>
        <v>2.2000000000000002E-2</v>
      </c>
    </row>
    <row r="30" spans="1:25" ht="16.5" thickBot="1" x14ac:dyDescent="0.3">
      <c r="A30" s="199" t="s">
        <v>298</v>
      </c>
      <c r="B30" s="209">
        <v>0.2</v>
      </c>
    </row>
    <row r="31" spans="1:25" x14ac:dyDescent="0.25">
      <c r="A31" s="195" t="s">
        <v>555</v>
      </c>
      <c r="B31" s="204">
        <v>0</v>
      </c>
    </row>
    <row r="32" spans="1:25" x14ac:dyDescent="0.25">
      <c r="A32" s="196" t="s">
        <v>323</v>
      </c>
      <c r="B32" s="205"/>
    </row>
    <row r="33" spans="1:53" ht="16.5" thickBot="1" x14ac:dyDescent="0.3">
      <c r="A33" s="207" t="s">
        <v>322</v>
      </c>
      <c r="B33" s="210">
        <v>0</v>
      </c>
    </row>
    <row r="34" spans="1:53" x14ac:dyDescent="0.25">
      <c r="A34" s="211" t="s">
        <v>556</v>
      </c>
      <c r="B34" s="212">
        <v>0</v>
      </c>
    </row>
    <row r="35" spans="1:53" x14ac:dyDescent="0.25">
      <c r="A35" s="213" t="s">
        <v>321</v>
      </c>
      <c r="B35" s="214">
        <v>0</v>
      </c>
    </row>
    <row r="36" spans="1:53" x14ac:dyDescent="0.25">
      <c r="A36" s="213" t="s">
        <v>320</v>
      </c>
      <c r="B36" s="215">
        <v>0</v>
      </c>
    </row>
    <row r="37" spans="1:53" x14ac:dyDescent="0.25">
      <c r="A37" s="213" t="s">
        <v>319</v>
      </c>
      <c r="B37" s="215">
        <v>0</v>
      </c>
      <c r="Z37" s="216"/>
    </row>
    <row r="38" spans="1:53" x14ac:dyDescent="0.25">
      <c r="A38" s="213" t="s">
        <v>318</v>
      </c>
      <c r="B38" s="215">
        <v>0.112</v>
      </c>
      <c r="U38" s="217"/>
      <c r="V38" s="217"/>
      <c r="W38" s="217"/>
      <c r="X38" s="217"/>
      <c r="Y38" s="217"/>
      <c r="Z38" s="217"/>
    </row>
    <row r="39" spans="1:53" x14ac:dyDescent="0.25">
      <c r="A39" s="213" t="s">
        <v>317</v>
      </c>
      <c r="B39" s="215">
        <f>1-B37</f>
        <v>1</v>
      </c>
    </row>
    <row r="40" spans="1:53" ht="16.5" thickBot="1" x14ac:dyDescent="0.3">
      <c r="A40" s="218" t="s">
        <v>557</v>
      </c>
      <c r="B40" s="219">
        <f>B39*B38+B37*B36*(1-B30)</f>
        <v>0.112</v>
      </c>
    </row>
    <row r="41" spans="1:53" x14ac:dyDescent="0.25">
      <c r="A41" s="220" t="s">
        <v>316</v>
      </c>
      <c r="B41" s="221">
        <v>2021</v>
      </c>
      <c r="C41" s="222">
        <v>2022</v>
      </c>
      <c r="D41" s="222">
        <v>2023</v>
      </c>
      <c r="E41" s="222">
        <v>2024</v>
      </c>
      <c r="F41" s="222">
        <v>2025</v>
      </c>
      <c r="G41" s="222">
        <v>2026</v>
      </c>
      <c r="H41" s="222">
        <v>2027</v>
      </c>
      <c r="I41" s="222">
        <v>2028</v>
      </c>
      <c r="J41" s="222">
        <v>2029</v>
      </c>
      <c r="K41" s="222">
        <v>2030</v>
      </c>
      <c r="L41" s="222">
        <v>2031</v>
      </c>
      <c r="M41" s="223">
        <v>2032</v>
      </c>
      <c r="N41" s="222">
        <v>2033</v>
      </c>
      <c r="O41" s="222">
        <v>2034</v>
      </c>
      <c r="P41" s="222">
        <v>2035</v>
      </c>
      <c r="Q41" s="222">
        <v>2036</v>
      </c>
      <c r="R41" s="222">
        <v>2037</v>
      </c>
      <c r="S41" s="222">
        <v>2038</v>
      </c>
      <c r="T41" s="222">
        <v>2039</v>
      </c>
      <c r="U41" s="222">
        <v>2040</v>
      </c>
      <c r="V41" s="222">
        <v>2041</v>
      </c>
      <c r="W41" s="222">
        <v>2042</v>
      </c>
      <c r="X41" s="222">
        <v>2043</v>
      </c>
      <c r="Y41" s="222">
        <v>2044</v>
      </c>
      <c r="Z41" s="222">
        <v>2045</v>
      </c>
      <c r="AA41" s="222">
        <v>2046</v>
      </c>
      <c r="AB41" s="222">
        <v>2047</v>
      </c>
      <c r="AC41" s="222">
        <v>2048</v>
      </c>
      <c r="AD41" s="222">
        <v>2049</v>
      </c>
      <c r="AE41" s="222">
        <v>2050</v>
      </c>
      <c r="AF41" s="222">
        <v>2051</v>
      </c>
      <c r="AG41" s="222">
        <v>2052</v>
      </c>
      <c r="AH41" s="222">
        <v>2053</v>
      </c>
      <c r="AI41" s="222">
        <v>2054</v>
      </c>
      <c r="AJ41" s="222">
        <v>2055</v>
      </c>
      <c r="AK41" s="222">
        <v>2056</v>
      </c>
      <c r="AL41" s="222">
        <v>2057</v>
      </c>
      <c r="AM41" s="222">
        <v>2058</v>
      </c>
      <c r="AN41" s="222">
        <v>2059</v>
      </c>
      <c r="AO41" s="222">
        <v>2060</v>
      </c>
      <c r="AP41" s="222">
        <v>2061</v>
      </c>
      <c r="AQ41" s="222">
        <v>2062</v>
      </c>
      <c r="AR41" s="222">
        <v>2063</v>
      </c>
      <c r="AS41" s="222">
        <v>2064</v>
      </c>
      <c r="AT41" s="222">
        <v>2065</v>
      </c>
      <c r="AU41" s="222">
        <v>2066</v>
      </c>
      <c r="AV41" s="222">
        <v>2067</v>
      </c>
      <c r="AW41" s="222">
        <v>2068</v>
      </c>
      <c r="AX41" s="222">
        <v>2069</v>
      </c>
      <c r="AY41" s="222">
        <v>2070</v>
      </c>
      <c r="AZ41" s="222">
        <v>2071</v>
      </c>
    </row>
    <row r="42" spans="1:53" outlineLevel="1" x14ac:dyDescent="0.25">
      <c r="A42" s="224" t="s">
        <v>315</v>
      </c>
      <c r="B42" s="225">
        <v>4.5999999999999999E-2</v>
      </c>
      <c r="C42" s="225">
        <v>3.4000000000000002E-2</v>
      </c>
      <c r="D42" s="225">
        <v>0.04</v>
      </c>
      <c r="E42" s="225">
        <v>0.04</v>
      </c>
      <c r="F42" s="225">
        <v>0.04</v>
      </c>
      <c r="G42" s="225">
        <v>0.04</v>
      </c>
      <c r="H42" s="225">
        <v>0.04</v>
      </c>
      <c r="I42" s="225">
        <v>0.04</v>
      </c>
      <c r="J42" s="225">
        <v>0.04</v>
      </c>
      <c r="K42" s="225">
        <v>0.04</v>
      </c>
      <c r="L42" s="225">
        <v>0.04</v>
      </c>
      <c r="M42" s="225">
        <v>0.04</v>
      </c>
      <c r="N42" s="225">
        <v>0.04</v>
      </c>
      <c r="O42" s="225">
        <v>0.04</v>
      </c>
      <c r="P42" s="225">
        <v>0.04</v>
      </c>
      <c r="Q42" s="225">
        <v>0.04</v>
      </c>
      <c r="R42" s="225">
        <v>0.04</v>
      </c>
      <c r="S42" s="225">
        <v>0.04</v>
      </c>
      <c r="T42" s="225">
        <v>0.04</v>
      </c>
      <c r="U42" s="225">
        <v>0.04</v>
      </c>
      <c r="V42" s="225">
        <v>0.04</v>
      </c>
      <c r="W42" s="225">
        <v>0.04</v>
      </c>
      <c r="X42" s="225">
        <v>0.04</v>
      </c>
      <c r="Y42" s="225">
        <v>0.04</v>
      </c>
      <c r="Z42" s="225">
        <v>0.04</v>
      </c>
      <c r="AA42" s="225">
        <v>0.04</v>
      </c>
      <c r="AB42" s="225">
        <v>0.04</v>
      </c>
      <c r="AC42" s="225">
        <v>0.04</v>
      </c>
      <c r="AD42" s="225">
        <v>0.04</v>
      </c>
      <c r="AE42" s="225">
        <v>0.04</v>
      </c>
      <c r="AF42" s="225">
        <v>0.04</v>
      </c>
      <c r="AG42" s="225">
        <v>0.04</v>
      </c>
      <c r="AH42" s="225">
        <v>0.04</v>
      </c>
      <c r="AI42" s="225">
        <v>0.04</v>
      </c>
      <c r="AJ42" s="225">
        <v>0.04</v>
      </c>
      <c r="AK42" s="225">
        <v>0.04</v>
      </c>
      <c r="AL42" s="225">
        <v>0.04</v>
      </c>
      <c r="AM42" s="225">
        <v>0.04</v>
      </c>
      <c r="AN42" s="225">
        <v>0.04</v>
      </c>
      <c r="AO42" s="225">
        <v>0.04</v>
      </c>
      <c r="AP42" s="225">
        <v>0.04</v>
      </c>
      <c r="AQ42" s="225">
        <v>0.04</v>
      </c>
      <c r="AR42" s="225">
        <v>0.04</v>
      </c>
      <c r="AS42" s="225">
        <v>0.04</v>
      </c>
      <c r="AT42" s="225">
        <v>0.04</v>
      </c>
      <c r="AU42" s="225">
        <v>0.04</v>
      </c>
      <c r="AV42" s="225">
        <v>0.04</v>
      </c>
      <c r="AW42" s="225">
        <v>0.04</v>
      </c>
      <c r="AX42" s="225">
        <v>0.04</v>
      </c>
      <c r="AY42" s="225">
        <v>1.04</v>
      </c>
      <c r="AZ42" s="225">
        <v>2.04</v>
      </c>
    </row>
    <row r="43" spans="1:53" outlineLevel="1" x14ac:dyDescent="0.25">
      <c r="A43" s="224" t="s">
        <v>314</v>
      </c>
      <c r="B43" s="225">
        <v>4.5999999999999999E-2</v>
      </c>
      <c r="C43" s="225">
        <v>8.156399999999997E-2</v>
      </c>
      <c r="D43" s="225">
        <v>0.12482656000000003</v>
      </c>
      <c r="E43" s="225">
        <v>0.16981962240000015</v>
      </c>
      <c r="F43" s="225">
        <v>0.21661240729600029</v>
      </c>
      <c r="G43" s="225">
        <v>0.2652769035878404</v>
      </c>
      <c r="H43" s="225">
        <v>0.31588797973135407</v>
      </c>
      <c r="I43" s="225">
        <v>0.36852349892060832</v>
      </c>
      <c r="J43" s="225">
        <v>0.4232644388774327</v>
      </c>
      <c r="K43" s="225">
        <v>0.48019501643253015</v>
      </c>
      <c r="L43" s="225">
        <v>0.53940281708983151</v>
      </c>
      <c r="M43" s="226">
        <v>0.60097892977342493</v>
      </c>
      <c r="N43" s="225">
        <v>0.66501808696436204</v>
      </c>
      <c r="O43" s="225">
        <v>0.73161881044293664</v>
      </c>
      <c r="P43" s="225">
        <v>0.8008835628606541</v>
      </c>
      <c r="Q43" s="225">
        <v>0.87291890537508032</v>
      </c>
      <c r="R43" s="225">
        <v>0.94783566159008359</v>
      </c>
      <c r="S43" s="225">
        <v>1.0257490880536868</v>
      </c>
      <c r="T43" s="225">
        <v>1.1067790515758342</v>
      </c>
      <c r="U43" s="225">
        <v>1.1910502136388676</v>
      </c>
      <c r="V43" s="225">
        <v>1.2786922221844224</v>
      </c>
      <c r="W43" s="225">
        <v>1.3698399110717991</v>
      </c>
      <c r="X43" s="225">
        <v>1.4646335075146713</v>
      </c>
      <c r="Y43" s="225">
        <v>1.563218847815258</v>
      </c>
      <c r="Z43" s="225">
        <v>1.6657476017278685</v>
      </c>
      <c r="AA43" s="225">
        <v>1.7723775057969835</v>
      </c>
      <c r="AB43" s="225">
        <v>1.8832726060288629</v>
      </c>
      <c r="AC43" s="225">
        <v>1.9986035102700175</v>
      </c>
      <c r="AD43" s="225">
        <v>2.1185476506808181</v>
      </c>
      <c r="AE43" s="225">
        <v>2.2432895567080511</v>
      </c>
      <c r="AF43" s="225">
        <v>2.3730211389763731</v>
      </c>
      <c r="AG43" s="225">
        <v>2.507941984535428</v>
      </c>
      <c r="AH43" s="225">
        <v>2.6482596639168454</v>
      </c>
      <c r="AI43" s="225">
        <v>2.7941900504735195</v>
      </c>
      <c r="AJ43" s="225">
        <v>2.9459576524924604</v>
      </c>
      <c r="AK43" s="225">
        <v>3.1037959585921593</v>
      </c>
      <c r="AL43" s="225">
        <v>3.2679477969358457</v>
      </c>
      <c r="AM43" s="225">
        <v>3.4386657088132795</v>
      </c>
      <c r="AN43" s="225">
        <v>3.6162123371658108</v>
      </c>
      <c r="AO43" s="225">
        <v>3.8008608306524438</v>
      </c>
      <c r="AP43" s="225">
        <v>3.992895263878542</v>
      </c>
      <c r="AQ43" s="225">
        <v>4.1926110744336835</v>
      </c>
      <c r="AR43" s="225">
        <v>4.4003155174110313</v>
      </c>
      <c r="AS43" s="225">
        <v>4.6163281381074723</v>
      </c>
      <c r="AT43" s="225">
        <v>4.8409812636317717</v>
      </c>
      <c r="AU43" s="225">
        <v>5.0746205141770426</v>
      </c>
      <c r="AV43" s="225">
        <v>5.3176053347441243</v>
      </c>
      <c r="AW43" s="225">
        <v>5.5703095481338893</v>
      </c>
      <c r="AX43" s="225">
        <v>5.833121930059245</v>
      </c>
      <c r="AY43" s="225">
        <v>12.93956873732086</v>
      </c>
      <c r="AZ43" s="225">
        <v>41.376288961455415</v>
      </c>
    </row>
    <row r="44" spans="1:53" s="187" customFormat="1" x14ac:dyDescent="0.25">
      <c r="A44" s="275" t="s">
        <v>558</v>
      </c>
      <c r="B44" s="276">
        <v>0</v>
      </c>
      <c r="C44" s="276">
        <v>2169914.166666667</v>
      </c>
      <c r="D44" s="276">
        <v>0</v>
      </c>
      <c r="E44" s="276">
        <v>4004443.6160000004</v>
      </c>
      <c r="F44" s="276">
        <v>4124583.5120000001</v>
      </c>
      <c r="G44" s="276">
        <v>4248319.0960000008</v>
      </c>
      <c r="H44" s="276">
        <v>4375768.6688800007</v>
      </c>
      <c r="I44" s="276">
        <v>4507041.7289463999</v>
      </c>
      <c r="J44" s="276">
        <v>4642252.9808147931</v>
      </c>
      <c r="K44" s="276">
        <v>4781520.5702392366</v>
      </c>
      <c r="L44" s="276">
        <v>4924966.1873464137</v>
      </c>
      <c r="M44" s="277">
        <v>5072715.1729668062</v>
      </c>
      <c r="N44" s="276">
        <v>5224896.6281558098</v>
      </c>
      <c r="O44" s="276">
        <v>5381643.527000485</v>
      </c>
      <c r="P44" s="276">
        <v>5543092.8328104997</v>
      </c>
      <c r="Q44" s="276">
        <v>5709385.6177948155</v>
      </c>
      <c r="R44" s="276">
        <v>5880667.1863286598</v>
      </c>
      <c r="S44" s="276">
        <v>6057087.20191852</v>
      </c>
      <c r="T44" s="276">
        <v>6238799.8179760743</v>
      </c>
      <c r="U44" s="276">
        <v>6425963.8125153566</v>
      </c>
      <c r="V44" s="276">
        <v>6618742.7268908182</v>
      </c>
      <c r="W44" s="276">
        <v>6817305.0086975433</v>
      </c>
      <c r="X44" s="276">
        <v>7021824.1589584704</v>
      </c>
      <c r="Y44" s="276">
        <v>7232478.8837272264</v>
      </c>
      <c r="Z44" s="276">
        <v>7449453.2502390416</v>
      </c>
      <c r="AA44" s="276">
        <v>7672936.8477462139</v>
      </c>
      <c r="AB44" s="276">
        <v>7903124.9531785985</v>
      </c>
      <c r="AC44" s="276">
        <v>8140218.7017739573</v>
      </c>
      <c r="AD44" s="276">
        <v>8384425.2628271766</v>
      </c>
      <c r="AE44" s="276">
        <v>8635958.0207119919</v>
      </c>
      <c r="AF44" s="276">
        <v>8895036.761333352</v>
      </c>
      <c r="AG44" s="276">
        <v>9161887.8641733527</v>
      </c>
      <c r="AH44" s="276">
        <v>9436744.5000985544</v>
      </c>
      <c r="AI44" s="276">
        <v>9719846.8351015113</v>
      </c>
      <c r="AJ44" s="276">
        <v>10011442.240154557</v>
      </c>
      <c r="AK44" s="276">
        <v>10311785.507359192</v>
      </c>
      <c r="AL44" s="276">
        <v>10621139.072579969</v>
      </c>
      <c r="AM44" s="276">
        <v>10939773.244757367</v>
      </c>
      <c r="AN44" s="276">
        <v>11267966.442100091</v>
      </c>
      <c r="AO44" s="276">
        <v>11606005.435363092</v>
      </c>
      <c r="AP44" s="276">
        <v>11954185.598423984</v>
      </c>
      <c r="AQ44" s="276">
        <v>12312811.166376704</v>
      </c>
      <c r="AR44" s="276">
        <v>12682195.501368007</v>
      </c>
      <c r="AS44" s="276">
        <v>13062661.366409047</v>
      </c>
      <c r="AT44" s="276">
        <v>13454541.207401318</v>
      </c>
      <c r="AU44" s="276">
        <v>13858177.44362336</v>
      </c>
      <c r="AV44" s="276">
        <v>14273922.766932061</v>
      </c>
      <c r="AW44" s="276">
        <v>14702140.449940022</v>
      </c>
      <c r="AX44" s="276">
        <v>15143204.663438223</v>
      </c>
      <c r="AY44" s="276">
        <v>15597500.80334137</v>
      </c>
      <c r="AZ44" s="276">
        <v>16065425.827441614</v>
      </c>
    </row>
    <row r="45" spans="1:53" x14ac:dyDescent="0.25">
      <c r="A45" s="278" t="s">
        <v>559</v>
      </c>
      <c r="B45" s="278">
        <v>0</v>
      </c>
      <c r="C45" s="279">
        <v>2169.9141666666669</v>
      </c>
      <c r="D45" s="279">
        <v>0</v>
      </c>
      <c r="E45" s="279">
        <v>4004.4436160000005</v>
      </c>
      <c r="F45" s="279">
        <v>4124.5835120000002</v>
      </c>
      <c r="G45" s="279">
        <v>4248.3190960000011</v>
      </c>
      <c r="H45" s="279">
        <v>4375.7686688800004</v>
      </c>
      <c r="I45" s="279">
        <v>4507.0417289464003</v>
      </c>
      <c r="J45" s="279">
        <v>4642.2529808147929</v>
      </c>
      <c r="K45" s="279">
        <v>4781.5205702392368</v>
      </c>
      <c r="L45" s="279">
        <v>4924.9661873464138</v>
      </c>
      <c r="M45" s="280">
        <v>5072.7151729668058</v>
      </c>
      <c r="N45" s="279">
        <v>5224.8966281558096</v>
      </c>
      <c r="O45" s="279">
        <v>5381.6435270004849</v>
      </c>
      <c r="P45" s="279">
        <v>5543.0928328105001</v>
      </c>
      <c r="Q45" s="279">
        <v>5709.3856177948155</v>
      </c>
      <c r="R45" s="279">
        <v>5880.6671863286601</v>
      </c>
      <c r="S45" s="279">
        <v>6057.0872019185199</v>
      </c>
      <c r="T45" s="279">
        <v>6238.7998179760743</v>
      </c>
      <c r="U45" s="279">
        <v>6425.9638125153569</v>
      </c>
      <c r="V45" s="279">
        <v>6618.7427268908186</v>
      </c>
      <c r="W45" s="279">
        <v>6817.3050086975436</v>
      </c>
      <c r="X45" s="279">
        <v>7021.8241589584704</v>
      </c>
      <c r="Y45" s="279">
        <v>7232.4788837272263</v>
      </c>
      <c r="Z45" s="279">
        <v>7449.4532502390421</v>
      </c>
      <c r="AA45" s="279">
        <v>7672.936847746214</v>
      </c>
      <c r="AB45" s="278">
        <v>7903.1249531785988</v>
      </c>
      <c r="AC45" s="278">
        <v>8140.218701773957</v>
      </c>
      <c r="AD45" s="278">
        <v>8384.425262827177</v>
      </c>
      <c r="AE45" s="278">
        <v>8635.9580207119925</v>
      </c>
      <c r="AF45" s="278">
        <v>8895.0367613333528</v>
      </c>
      <c r="AG45" s="278">
        <v>9161.8878641733536</v>
      </c>
      <c r="AH45" s="278">
        <v>9436.7445000985535</v>
      </c>
      <c r="AI45" s="278">
        <v>9719.8468351015108</v>
      </c>
      <c r="AJ45" s="278">
        <v>10011.442240154556</v>
      </c>
      <c r="AK45" s="278">
        <v>10311.785507359193</v>
      </c>
      <c r="AL45" s="278">
        <v>10621.139072579968</v>
      </c>
      <c r="AM45" s="278">
        <v>10939.773244757367</v>
      </c>
      <c r="AN45" s="278">
        <v>11267.966442100091</v>
      </c>
      <c r="AO45" s="278">
        <v>11606.005435363091</v>
      </c>
      <c r="AP45" s="278">
        <v>11954.185598423985</v>
      </c>
      <c r="AQ45" s="278">
        <v>12312.811166376705</v>
      </c>
      <c r="AR45" s="278">
        <v>12682.195501368007</v>
      </c>
      <c r="AS45" s="278">
        <v>13062.661366409047</v>
      </c>
      <c r="AT45" s="278">
        <v>13454.541207401318</v>
      </c>
      <c r="AU45" s="278">
        <v>13858.177443623361</v>
      </c>
      <c r="AV45" s="278">
        <v>14273.922766932061</v>
      </c>
      <c r="AW45" s="278">
        <v>14702.140449940021</v>
      </c>
      <c r="AX45" s="278">
        <v>15143.204663438224</v>
      </c>
      <c r="AY45" s="278">
        <v>15597.500803341371</v>
      </c>
      <c r="AZ45" s="278">
        <v>16065.425827441613</v>
      </c>
      <c r="BA45" s="178">
        <v>28259.010672360993</v>
      </c>
    </row>
    <row r="46" spans="1:53" s="228" customFormat="1" x14ac:dyDescent="0.25">
      <c r="A46" s="281" t="s">
        <v>560</v>
      </c>
      <c r="B46" s="281">
        <v>0</v>
      </c>
      <c r="C46" s="281">
        <v>0</v>
      </c>
      <c r="D46" s="281">
        <v>0</v>
      </c>
      <c r="E46" s="281">
        <v>165.05350000000001</v>
      </c>
      <c r="F46" s="281">
        <v>171.59457020500002</v>
      </c>
      <c r="G46" s="281">
        <v>178.46350085030619</v>
      </c>
      <c r="H46" s="281">
        <v>185.60739478934394</v>
      </c>
      <c r="I46" s="281">
        <v>193.03725880276139</v>
      </c>
      <c r="J46" s="281">
        <v>200.75874915487185</v>
      </c>
      <c r="K46" s="281">
        <v>208.78909912106673</v>
      </c>
      <c r="L46" s="281">
        <v>217.14066308590941</v>
      </c>
      <c r="M46" s="281">
        <v>225.82628960934579</v>
      </c>
      <c r="N46" s="281">
        <v>234.85934119371964</v>
      </c>
      <c r="O46" s="281">
        <v>244.25371484146845</v>
      </c>
      <c r="P46" s="281">
        <v>254.0238634351272</v>
      </c>
      <c r="Q46" s="281">
        <v>264.1848179725323</v>
      </c>
      <c r="R46" s="281">
        <v>274.75221069143362</v>
      </c>
      <c r="S46" s="281">
        <v>285.74229911909094</v>
      </c>
      <c r="T46" s="281">
        <v>297.17199108385461</v>
      </c>
      <c r="U46" s="281">
        <v>309.05887072720878</v>
      </c>
      <c r="V46" s="281">
        <v>321.42122555629714</v>
      </c>
      <c r="W46" s="281">
        <v>334.27807457854902</v>
      </c>
      <c r="X46" s="281">
        <v>347.64919756169098</v>
      </c>
      <c r="Y46" s="281">
        <v>361.55516546415862</v>
      </c>
      <c r="Z46" s="281">
        <v>376.01737208272499</v>
      </c>
      <c r="AA46" s="281">
        <v>391.058066966034</v>
      </c>
      <c r="AB46" s="281">
        <v>406.7003896446754</v>
      </c>
      <c r="AC46" s="281">
        <v>422.96840523046245</v>
      </c>
      <c r="AD46" s="281">
        <v>439.88714143968099</v>
      </c>
      <c r="AE46" s="281">
        <v>457.48262709726822</v>
      </c>
      <c r="AF46" s="281">
        <v>475.78193218115899</v>
      </c>
      <c r="AG46" s="281">
        <v>494.81320946840538</v>
      </c>
      <c r="AH46" s="281">
        <v>514.60573784714165</v>
      </c>
      <c r="AI46" s="281">
        <v>535.18996736102736</v>
      </c>
      <c r="AJ46" s="281">
        <v>556.59756605546852</v>
      </c>
      <c r="AK46" s="281">
        <v>578.86146869768731</v>
      </c>
      <c r="AL46" s="281">
        <v>602.0159274455948</v>
      </c>
      <c r="AM46" s="281">
        <v>626.09656454341859</v>
      </c>
      <c r="AN46" s="281">
        <v>651.14042712515538</v>
      </c>
      <c r="AO46" s="281">
        <v>677.18604421016164</v>
      </c>
      <c r="AP46" s="281">
        <v>704.27348597856815</v>
      </c>
      <c r="AQ46" s="281">
        <v>732.44442541771093</v>
      </c>
      <c r="AR46" s="281">
        <v>761.74220243441937</v>
      </c>
      <c r="AS46" s="281">
        <v>792.21189053179614</v>
      </c>
      <c r="AT46" s="281">
        <v>823.90036615306803</v>
      </c>
      <c r="AU46" s="281">
        <v>856.85638079919079</v>
      </c>
      <c r="AV46" s="281">
        <v>891.13063603115847</v>
      </c>
      <c r="AW46" s="281">
        <v>926.77586147240481</v>
      </c>
      <c r="AX46" s="281">
        <v>963.84689593130099</v>
      </c>
      <c r="AY46" s="281">
        <v>1002.4007717685531</v>
      </c>
      <c r="AZ46" s="281">
        <v>1042.4968026392953</v>
      </c>
      <c r="BA46" s="228">
        <v>491.33292261705839</v>
      </c>
    </row>
    <row r="47" spans="1:53" x14ac:dyDescent="0.25">
      <c r="A47" s="278" t="s">
        <v>561</v>
      </c>
      <c r="B47" s="278">
        <v>0</v>
      </c>
      <c r="C47" s="278">
        <v>0</v>
      </c>
      <c r="D47" s="278">
        <v>0</v>
      </c>
      <c r="E47" s="278">
        <v>0</v>
      </c>
      <c r="F47" s="278">
        <v>0</v>
      </c>
      <c r="G47" s="278">
        <v>0</v>
      </c>
      <c r="H47" s="278">
        <v>0</v>
      </c>
      <c r="I47" s="278">
        <v>0</v>
      </c>
      <c r="J47" s="278">
        <v>0</v>
      </c>
      <c r="K47" s="278">
        <v>0</v>
      </c>
      <c r="L47" s="278">
        <v>0</v>
      </c>
      <c r="M47" s="278">
        <v>0</v>
      </c>
      <c r="N47" s="278">
        <v>7.1573926413093281</v>
      </c>
      <c r="O47" s="278">
        <v>7.3721144205486082</v>
      </c>
      <c r="P47" s="278">
        <v>7.593277853165068</v>
      </c>
      <c r="Q47" s="278">
        <v>7.8210761887600198</v>
      </c>
      <c r="R47" s="278">
        <v>8.0557084744228202</v>
      </c>
      <c r="S47" s="278">
        <v>8.2973797286555051</v>
      </c>
      <c r="T47" s="278">
        <v>8.5463011205151691</v>
      </c>
      <c r="U47" s="278">
        <v>8.8026901541306248</v>
      </c>
      <c r="V47" s="278">
        <v>9.0667708587545448</v>
      </c>
      <c r="W47" s="278">
        <v>9.3387739845171822</v>
      </c>
      <c r="X47" s="278">
        <v>19.237874408105395</v>
      </c>
      <c r="Y47" s="278">
        <v>19.815010640348561</v>
      </c>
      <c r="Z47" s="278">
        <v>20.409460959559016</v>
      </c>
      <c r="AA47" s="278">
        <v>21.021744788345785</v>
      </c>
      <c r="AB47" s="278">
        <v>21.65239713199616</v>
      </c>
      <c r="AC47" s="278">
        <v>22.301969045956046</v>
      </c>
      <c r="AD47" s="278">
        <v>22.971028117334729</v>
      </c>
      <c r="AE47" s="278">
        <v>23.660158960854769</v>
      </c>
      <c r="AF47" s="278">
        <v>24.369963729680414</v>
      </c>
      <c r="AG47" s="278">
        <v>25.101062641570824</v>
      </c>
      <c r="AH47" s="278">
        <v>25.854094520817952</v>
      </c>
      <c r="AI47" s="278">
        <v>26.629717356442491</v>
      </c>
      <c r="AJ47" s="278">
        <v>27.428608877135765</v>
      </c>
      <c r="AK47" s="278">
        <v>28.25146714344984</v>
      </c>
      <c r="AL47" s="278">
        <v>29.099011157753331</v>
      </c>
      <c r="AM47" s="278">
        <v>29.971981492485934</v>
      </c>
      <c r="AN47" s="278">
        <v>30.871140937260517</v>
      </c>
      <c r="AO47" s="278">
        <v>31.797275165378327</v>
      </c>
      <c r="AP47" s="278">
        <v>32.751193420339682</v>
      </c>
      <c r="AQ47" s="278">
        <v>33.733729222949869</v>
      </c>
      <c r="AR47" s="278">
        <v>34.745741099638366</v>
      </c>
      <c r="AS47" s="278">
        <v>35.788113332627525</v>
      </c>
      <c r="AT47" s="278">
        <v>36.861756732606345</v>
      </c>
      <c r="AU47" s="278">
        <v>37.967609434584546</v>
      </c>
      <c r="AV47" s="278">
        <v>39.106637717622071</v>
      </c>
      <c r="AW47" s="278">
        <v>40.27983684915074</v>
      </c>
      <c r="AX47" s="278">
        <v>41.488231954625263</v>
      </c>
      <c r="AY47" s="278">
        <v>42.732878913264017</v>
      </c>
      <c r="AZ47" s="278">
        <v>44.014865280661944</v>
      </c>
      <c r="BA47" s="178">
        <v>90.670622478163608</v>
      </c>
    </row>
    <row r="49" spans="1:52" x14ac:dyDescent="0.25">
      <c r="M49" s="178"/>
    </row>
    <row r="50" spans="1:52" s="229" customFormat="1" ht="16.5" thickBot="1" x14ac:dyDescent="0.3">
      <c r="M50" s="230"/>
    </row>
    <row r="51" spans="1:52" x14ac:dyDescent="0.25">
      <c r="A51" s="231" t="s">
        <v>313</v>
      </c>
      <c r="B51" s="221">
        <v>2021</v>
      </c>
      <c r="C51" s="221">
        <v>2022</v>
      </c>
      <c r="D51" s="221">
        <v>2023</v>
      </c>
      <c r="E51" s="221">
        <v>2024</v>
      </c>
      <c r="F51" s="221">
        <v>2025</v>
      </c>
      <c r="G51" s="221">
        <v>2026</v>
      </c>
      <c r="H51" s="221">
        <v>2027</v>
      </c>
      <c r="I51" s="221">
        <v>2028</v>
      </c>
      <c r="J51" s="221">
        <v>2029</v>
      </c>
      <c r="K51" s="221">
        <v>2030</v>
      </c>
      <c r="L51" s="221">
        <v>2031</v>
      </c>
      <c r="M51" s="232">
        <v>2032</v>
      </c>
      <c r="N51" s="221">
        <v>2033</v>
      </c>
      <c r="O51" s="221">
        <v>2034</v>
      </c>
      <c r="P51" s="221">
        <v>2035</v>
      </c>
      <c r="Q51" s="221">
        <v>2036</v>
      </c>
      <c r="R51" s="221">
        <v>2037</v>
      </c>
      <c r="S51" s="221">
        <v>2038</v>
      </c>
      <c r="T51" s="221">
        <v>2039</v>
      </c>
      <c r="U51" s="221">
        <v>2040</v>
      </c>
      <c r="V51" s="221">
        <v>2041</v>
      </c>
      <c r="W51" s="221">
        <v>2042</v>
      </c>
      <c r="X51" s="221">
        <v>2043</v>
      </c>
      <c r="Y51" s="221">
        <v>2044</v>
      </c>
      <c r="Z51" s="221">
        <v>2045</v>
      </c>
      <c r="AA51" s="221">
        <v>2046</v>
      </c>
      <c r="AB51" s="221">
        <v>2047</v>
      </c>
      <c r="AC51" s="221">
        <v>2048</v>
      </c>
      <c r="AD51" s="221">
        <v>2049</v>
      </c>
      <c r="AE51" s="221">
        <v>2050</v>
      </c>
      <c r="AF51" s="221">
        <v>2051</v>
      </c>
      <c r="AG51" s="221">
        <v>2052</v>
      </c>
      <c r="AH51" s="221">
        <v>2053</v>
      </c>
      <c r="AI51" s="221">
        <v>2054</v>
      </c>
      <c r="AJ51" s="221">
        <v>2055</v>
      </c>
      <c r="AK51" s="221">
        <v>2056</v>
      </c>
      <c r="AL51" s="221">
        <v>2057</v>
      </c>
      <c r="AM51" s="221">
        <v>2058</v>
      </c>
      <c r="AN51" s="221">
        <v>2059</v>
      </c>
      <c r="AO51" s="221">
        <v>2060</v>
      </c>
      <c r="AP51" s="221">
        <v>2061</v>
      </c>
      <c r="AQ51" s="221">
        <v>2062</v>
      </c>
      <c r="AR51" s="221">
        <v>2063</v>
      </c>
      <c r="AS51" s="221">
        <v>2064</v>
      </c>
      <c r="AT51" s="221">
        <v>2065</v>
      </c>
      <c r="AU51" s="221">
        <v>2066</v>
      </c>
      <c r="AV51" s="221">
        <v>2067</v>
      </c>
      <c r="AW51" s="221">
        <v>2068</v>
      </c>
      <c r="AX51" s="221">
        <v>2069</v>
      </c>
      <c r="AY51" s="221">
        <v>2070</v>
      </c>
      <c r="AZ51" s="221">
        <v>2071</v>
      </c>
    </row>
    <row r="52" spans="1:52" x14ac:dyDescent="0.25">
      <c r="A52" s="233" t="s">
        <v>312</v>
      </c>
      <c r="B52" s="234">
        <v>0</v>
      </c>
      <c r="C52" s="234">
        <v>0</v>
      </c>
      <c r="D52" s="234">
        <v>0</v>
      </c>
      <c r="E52" s="234">
        <v>0</v>
      </c>
      <c r="F52" s="234">
        <v>0</v>
      </c>
      <c r="G52" s="234">
        <v>0</v>
      </c>
      <c r="H52" s="234">
        <v>0</v>
      </c>
      <c r="I52" s="234">
        <v>0</v>
      </c>
      <c r="J52" s="234">
        <v>0</v>
      </c>
      <c r="K52" s="234">
        <v>0</v>
      </c>
      <c r="L52" s="234">
        <v>0</v>
      </c>
      <c r="M52" s="235">
        <v>0</v>
      </c>
      <c r="N52" s="234">
        <v>0</v>
      </c>
      <c r="O52" s="234">
        <v>0</v>
      </c>
      <c r="P52" s="234">
        <v>0</v>
      </c>
      <c r="Q52" s="234">
        <v>0</v>
      </c>
      <c r="R52" s="234">
        <v>0</v>
      </c>
      <c r="S52" s="234">
        <v>0</v>
      </c>
      <c r="T52" s="234">
        <v>0</v>
      </c>
      <c r="U52" s="234">
        <v>0</v>
      </c>
      <c r="V52" s="234">
        <v>0</v>
      </c>
      <c r="W52" s="234">
        <v>0</v>
      </c>
      <c r="X52" s="234">
        <v>0</v>
      </c>
      <c r="Y52" s="234">
        <v>0</v>
      </c>
      <c r="Z52" s="234">
        <v>0</v>
      </c>
      <c r="AA52" s="234">
        <v>0</v>
      </c>
      <c r="AB52" s="234">
        <v>0</v>
      </c>
      <c r="AC52" s="234">
        <v>0</v>
      </c>
      <c r="AD52" s="234">
        <v>0</v>
      </c>
      <c r="AE52" s="234">
        <v>0</v>
      </c>
      <c r="AF52" s="234">
        <v>0</v>
      </c>
      <c r="AG52" s="234">
        <v>0</v>
      </c>
      <c r="AH52" s="234">
        <v>0</v>
      </c>
      <c r="AI52" s="234">
        <v>0</v>
      </c>
      <c r="AJ52" s="234">
        <v>0</v>
      </c>
      <c r="AK52" s="234">
        <v>0</v>
      </c>
      <c r="AL52" s="234">
        <v>0</v>
      </c>
      <c r="AM52" s="234">
        <v>0</v>
      </c>
      <c r="AN52" s="234">
        <v>0</v>
      </c>
      <c r="AO52" s="234">
        <v>0</v>
      </c>
      <c r="AP52" s="234">
        <v>0</v>
      </c>
      <c r="AQ52" s="234">
        <v>0</v>
      </c>
      <c r="AR52" s="234">
        <v>0</v>
      </c>
      <c r="AS52" s="234">
        <v>0</v>
      </c>
      <c r="AT52" s="234">
        <v>0</v>
      </c>
      <c r="AU52" s="234">
        <v>0</v>
      </c>
      <c r="AV52" s="234">
        <v>0</v>
      </c>
      <c r="AW52" s="234">
        <v>0</v>
      </c>
      <c r="AX52" s="234">
        <v>0</v>
      </c>
      <c r="AY52" s="234">
        <v>0</v>
      </c>
      <c r="AZ52" s="234">
        <v>0</v>
      </c>
    </row>
    <row r="53" spans="1:52" x14ac:dyDescent="0.25">
      <c r="A53" s="233" t="s">
        <v>311</v>
      </c>
      <c r="B53" s="234">
        <v>0</v>
      </c>
      <c r="C53" s="234">
        <v>0</v>
      </c>
      <c r="D53" s="234">
        <v>0</v>
      </c>
      <c r="E53" s="234">
        <v>0</v>
      </c>
      <c r="F53" s="234">
        <v>0</v>
      </c>
      <c r="G53" s="234">
        <v>0</v>
      </c>
      <c r="H53" s="234">
        <v>0</v>
      </c>
      <c r="I53" s="234">
        <v>0</v>
      </c>
      <c r="J53" s="234">
        <v>0</v>
      </c>
      <c r="K53" s="234">
        <v>0</v>
      </c>
      <c r="L53" s="234">
        <v>0</v>
      </c>
      <c r="M53" s="235">
        <v>0</v>
      </c>
      <c r="N53" s="234">
        <v>0</v>
      </c>
      <c r="O53" s="234">
        <v>0</v>
      </c>
      <c r="P53" s="234">
        <v>0</v>
      </c>
      <c r="Q53" s="234">
        <v>0</v>
      </c>
      <c r="R53" s="234">
        <v>0</v>
      </c>
      <c r="S53" s="234">
        <v>0</v>
      </c>
      <c r="T53" s="234">
        <v>0</v>
      </c>
      <c r="U53" s="234">
        <v>0</v>
      </c>
      <c r="V53" s="234">
        <v>0</v>
      </c>
      <c r="W53" s="234">
        <v>0</v>
      </c>
      <c r="X53" s="234">
        <v>0</v>
      </c>
      <c r="Y53" s="234">
        <v>0</v>
      </c>
      <c r="Z53" s="234">
        <v>0</v>
      </c>
      <c r="AA53" s="234">
        <v>0</v>
      </c>
      <c r="AB53" s="234">
        <v>0</v>
      </c>
      <c r="AC53" s="234">
        <v>0</v>
      </c>
      <c r="AD53" s="234">
        <v>0</v>
      </c>
      <c r="AE53" s="234">
        <v>0</v>
      </c>
      <c r="AF53" s="234">
        <v>0</v>
      </c>
      <c r="AG53" s="234">
        <v>0</v>
      </c>
      <c r="AH53" s="234">
        <v>0</v>
      </c>
      <c r="AI53" s="234">
        <v>0</v>
      </c>
      <c r="AJ53" s="234">
        <v>0</v>
      </c>
      <c r="AK53" s="234">
        <v>0</v>
      </c>
      <c r="AL53" s="234">
        <v>0</v>
      </c>
      <c r="AM53" s="234">
        <v>0</v>
      </c>
      <c r="AN53" s="234">
        <v>0</v>
      </c>
      <c r="AO53" s="234">
        <v>0</v>
      </c>
      <c r="AP53" s="234">
        <v>0</v>
      </c>
      <c r="AQ53" s="234">
        <v>0</v>
      </c>
      <c r="AR53" s="234">
        <v>0</v>
      </c>
      <c r="AS53" s="234">
        <v>0</v>
      </c>
      <c r="AT53" s="234">
        <v>0</v>
      </c>
      <c r="AU53" s="234">
        <v>0</v>
      </c>
      <c r="AV53" s="234">
        <v>0</v>
      </c>
      <c r="AW53" s="234">
        <v>0</v>
      </c>
      <c r="AX53" s="234">
        <v>0</v>
      </c>
      <c r="AY53" s="234">
        <v>0</v>
      </c>
      <c r="AZ53" s="234">
        <v>0</v>
      </c>
    </row>
    <row r="54" spans="1:52" x14ac:dyDescent="0.25">
      <c r="A54" s="224" t="s">
        <v>310</v>
      </c>
      <c r="B54" s="234">
        <v>0</v>
      </c>
      <c r="C54" s="234">
        <v>0</v>
      </c>
      <c r="D54" s="234">
        <v>0</v>
      </c>
      <c r="E54" s="234">
        <v>0</v>
      </c>
      <c r="F54" s="234">
        <v>0</v>
      </c>
      <c r="G54" s="234">
        <v>0</v>
      </c>
      <c r="H54" s="234">
        <v>0</v>
      </c>
      <c r="I54" s="234">
        <v>0</v>
      </c>
      <c r="J54" s="234">
        <v>0</v>
      </c>
      <c r="K54" s="234">
        <v>0</v>
      </c>
      <c r="L54" s="234">
        <v>0</v>
      </c>
      <c r="M54" s="235">
        <v>0</v>
      </c>
      <c r="N54" s="234">
        <v>0</v>
      </c>
      <c r="O54" s="234">
        <v>0</v>
      </c>
      <c r="P54" s="234">
        <v>0</v>
      </c>
      <c r="Q54" s="234">
        <v>0</v>
      </c>
      <c r="R54" s="234">
        <v>0</v>
      </c>
      <c r="S54" s="234">
        <v>0</v>
      </c>
      <c r="T54" s="234">
        <v>0</v>
      </c>
      <c r="U54" s="234">
        <v>0</v>
      </c>
      <c r="V54" s="234">
        <v>0</v>
      </c>
      <c r="W54" s="234">
        <v>0</v>
      </c>
      <c r="X54" s="234">
        <v>0</v>
      </c>
      <c r="Y54" s="234">
        <v>0</v>
      </c>
      <c r="Z54" s="234">
        <v>0</v>
      </c>
      <c r="AA54" s="234">
        <v>0</v>
      </c>
      <c r="AB54" s="234">
        <v>0</v>
      </c>
      <c r="AC54" s="234">
        <v>0</v>
      </c>
      <c r="AD54" s="234">
        <v>0</v>
      </c>
      <c r="AE54" s="234">
        <v>0</v>
      </c>
      <c r="AF54" s="234">
        <v>0</v>
      </c>
      <c r="AG54" s="234">
        <v>0</v>
      </c>
      <c r="AH54" s="234">
        <v>0</v>
      </c>
      <c r="AI54" s="234">
        <v>0</v>
      </c>
      <c r="AJ54" s="234">
        <v>0</v>
      </c>
      <c r="AK54" s="234">
        <v>0</v>
      </c>
      <c r="AL54" s="234">
        <v>0</v>
      </c>
      <c r="AM54" s="234">
        <v>0</v>
      </c>
      <c r="AN54" s="234">
        <v>0</v>
      </c>
      <c r="AO54" s="234">
        <v>0</v>
      </c>
      <c r="AP54" s="234">
        <v>0</v>
      </c>
      <c r="AQ54" s="234">
        <v>0</v>
      </c>
      <c r="AR54" s="234">
        <v>0</v>
      </c>
      <c r="AS54" s="234">
        <v>0</v>
      </c>
      <c r="AT54" s="234">
        <v>0</v>
      </c>
      <c r="AU54" s="234">
        <v>0</v>
      </c>
      <c r="AV54" s="234">
        <v>0</v>
      </c>
      <c r="AW54" s="234">
        <v>0</v>
      </c>
      <c r="AX54" s="234">
        <v>0</v>
      </c>
      <c r="AY54" s="234">
        <v>0</v>
      </c>
      <c r="AZ54" s="234">
        <v>0</v>
      </c>
    </row>
    <row r="55" spans="1:52" ht="16.5" thickBot="1" x14ac:dyDescent="0.3">
      <c r="A55" s="227" t="s">
        <v>309</v>
      </c>
      <c r="B55" s="236">
        <v>0</v>
      </c>
      <c r="C55" s="236">
        <v>0</v>
      </c>
      <c r="D55" s="236">
        <v>0</v>
      </c>
      <c r="E55" s="236">
        <v>0</v>
      </c>
      <c r="F55" s="236">
        <v>0</v>
      </c>
      <c r="G55" s="236">
        <v>0</v>
      </c>
      <c r="H55" s="236">
        <v>0</v>
      </c>
      <c r="I55" s="236">
        <v>0</v>
      </c>
      <c r="J55" s="236">
        <v>0</v>
      </c>
      <c r="K55" s="236">
        <v>0</v>
      </c>
      <c r="L55" s="236">
        <v>0</v>
      </c>
      <c r="M55" s="237">
        <v>0</v>
      </c>
      <c r="N55" s="236">
        <v>0</v>
      </c>
      <c r="O55" s="236">
        <v>0</v>
      </c>
      <c r="P55" s="236">
        <v>0</v>
      </c>
      <c r="Q55" s="236">
        <v>0</v>
      </c>
      <c r="R55" s="236">
        <v>0</v>
      </c>
      <c r="S55" s="236">
        <v>0</v>
      </c>
      <c r="T55" s="236">
        <v>0</v>
      </c>
      <c r="U55" s="236">
        <v>0</v>
      </c>
      <c r="V55" s="236">
        <v>0</v>
      </c>
      <c r="W55" s="236">
        <v>0</v>
      </c>
      <c r="X55" s="236">
        <v>0</v>
      </c>
      <c r="Y55" s="236">
        <v>0</v>
      </c>
      <c r="Z55" s="236">
        <v>0</v>
      </c>
      <c r="AA55" s="236">
        <v>0</v>
      </c>
      <c r="AB55" s="236">
        <v>0</v>
      </c>
      <c r="AC55" s="236">
        <v>0</v>
      </c>
      <c r="AD55" s="236">
        <v>0</v>
      </c>
      <c r="AE55" s="236">
        <v>0</v>
      </c>
      <c r="AF55" s="236">
        <v>0</v>
      </c>
      <c r="AG55" s="236">
        <v>0</v>
      </c>
      <c r="AH55" s="236">
        <v>0</v>
      </c>
      <c r="AI55" s="236">
        <v>0</v>
      </c>
      <c r="AJ55" s="236">
        <v>0</v>
      </c>
      <c r="AK55" s="236">
        <v>0</v>
      </c>
      <c r="AL55" s="236">
        <v>0</v>
      </c>
      <c r="AM55" s="236">
        <v>0</v>
      </c>
      <c r="AN55" s="236">
        <v>0</v>
      </c>
      <c r="AO55" s="236">
        <v>0</v>
      </c>
      <c r="AP55" s="236">
        <v>0</v>
      </c>
      <c r="AQ55" s="236">
        <v>0</v>
      </c>
      <c r="AR55" s="236">
        <v>0</v>
      </c>
      <c r="AS55" s="236">
        <v>0</v>
      </c>
      <c r="AT55" s="236">
        <v>0</v>
      </c>
      <c r="AU55" s="236">
        <v>0</v>
      </c>
      <c r="AV55" s="236">
        <v>0</v>
      </c>
      <c r="AW55" s="236">
        <v>0</v>
      </c>
      <c r="AX55" s="236">
        <v>0</v>
      </c>
      <c r="AY55" s="236">
        <v>0</v>
      </c>
      <c r="AZ55" s="236">
        <v>0</v>
      </c>
    </row>
    <row r="56" spans="1:52" ht="16.5" thickBot="1" x14ac:dyDescent="0.3">
      <c r="A56" s="238"/>
      <c r="B56" s="239"/>
      <c r="C56" s="239"/>
      <c r="D56" s="239"/>
      <c r="E56" s="239"/>
      <c r="F56" s="239"/>
      <c r="G56" s="239"/>
      <c r="H56" s="239"/>
      <c r="I56" s="239"/>
      <c r="J56" s="239"/>
      <c r="K56" s="239"/>
      <c r="L56" s="240"/>
      <c r="M56" s="241"/>
      <c r="N56" s="240"/>
      <c r="O56" s="240"/>
      <c r="P56" s="240"/>
      <c r="Q56" s="240"/>
      <c r="R56" s="240"/>
      <c r="S56" s="240"/>
      <c r="T56" s="240"/>
      <c r="U56" s="240"/>
      <c r="V56" s="240"/>
    </row>
    <row r="57" spans="1:52" s="202" customFormat="1" x14ac:dyDescent="0.25">
      <c r="A57" s="231" t="s">
        <v>562</v>
      </c>
      <c r="B57" s="221">
        <v>2021</v>
      </c>
      <c r="C57" s="221">
        <v>2022</v>
      </c>
      <c r="D57" s="221">
        <v>2023</v>
      </c>
      <c r="E57" s="221">
        <v>2024</v>
      </c>
      <c r="F57" s="221">
        <v>2025</v>
      </c>
      <c r="G57" s="221">
        <v>2026</v>
      </c>
      <c r="H57" s="221">
        <v>2027</v>
      </c>
      <c r="I57" s="221">
        <v>2028</v>
      </c>
      <c r="J57" s="221">
        <v>2029</v>
      </c>
      <c r="K57" s="221">
        <v>2030</v>
      </c>
      <c r="L57" s="221">
        <v>2031</v>
      </c>
      <c r="M57" s="232">
        <v>2032</v>
      </c>
      <c r="N57" s="221">
        <v>2033</v>
      </c>
      <c r="O57" s="221">
        <v>2034</v>
      </c>
      <c r="P57" s="221">
        <v>2035</v>
      </c>
      <c r="Q57" s="221">
        <v>2036</v>
      </c>
      <c r="R57" s="221">
        <v>2037</v>
      </c>
      <c r="S57" s="221">
        <v>2038</v>
      </c>
      <c r="T57" s="221">
        <v>2039</v>
      </c>
      <c r="U57" s="221">
        <v>2040</v>
      </c>
      <c r="V57" s="221">
        <v>2041</v>
      </c>
      <c r="W57" s="221">
        <v>2042</v>
      </c>
      <c r="X57" s="221">
        <v>2043</v>
      </c>
      <c r="Y57" s="221">
        <v>2044</v>
      </c>
      <c r="Z57" s="221">
        <v>2045</v>
      </c>
      <c r="AA57" s="221">
        <v>2046</v>
      </c>
      <c r="AB57" s="221">
        <v>2047</v>
      </c>
      <c r="AC57" s="221">
        <v>2048</v>
      </c>
      <c r="AD57" s="221">
        <v>2049</v>
      </c>
      <c r="AE57" s="221">
        <v>2050</v>
      </c>
      <c r="AF57" s="221">
        <v>2051</v>
      </c>
      <c r="AG57" s="221">
        <v>2052</v>
      </c>
      <c r="AH57" s="221">
        <v>2053</v>
      </c>
      <c r="AI57" s="221">
        <v>2054</v>
      </c>
      <c r="AJ57" s="221">
        <v>2055</v>
      </c>
      <c r="AK57" s="221">
        <v>2056</v>
      </c>
      <c r="AL57" s="221">
        <v>2057</v>
      </c>
      <c r="AM57" s="221">
        <v>2058</v>
      </c>
      <c r="AN57" s="221">
        <v>2059</v>
      </c>
      <c r="AO57" s="221">
        <v>2060</v>
      </c>
      <c r="AP57" s="221">
        <v>2061</v>
      </c>
      <c r="AQ57" s="221">
        <v>2062</v>
      </c>
      <c r="AR57" s="221">
        <v>2063</v>
      </c>
      <c r="AS57" s="221">
        <v>2064</v>
      </c>
      <c r="AT57" s="221">
        <v>2065</v>
      </c>
      <c r="AU57" s="221">
        <v>2066</v>
      </c>
      <c r="AV57" s="221">
        <v>2067</v>
      </c>
      <c r="AW57" s="221">
        <v>2068</v>
      </c>
      <c r="AX57" s="221">
        <v>2069</v>
      </c>
      <c r="AY57" s="221">
        <v>2070</v>
      </c>
      <c r="AZ57" s="221">
        <v>2071</v>
      </c>
    </row>
    <row r="58" spans="1:52" s="187" customFormat="1" ht="14.25" x14ac:dyDescent="0.25">
      <c r="A58" s="242" t="s">
        <v>308</v>
      </c>
      <c r="B58" s="243">
        <v>0</v>
      </c>
      <c r="C58" s="243">
        <v>2169914.166666667</v>
      </c>
      <c r="D58" s="243">
        <v>0</v>
      </c>
      <c r="E58" s="243">
        <v>4004443.6160000004</v>
      </c>
      <c r="F58" s="243">
        <v>4124583.5120000001</v>
      </c>
      <c r="G58" s="243">
        <v>4248319.0960000008</v>
      </c>
      <c r="H58" s="243">
        <v>4375768.6688800007</v>
      </c>
      <c r="I58" s="243">
        <v>4507041.7289463999</v>
      </c>
      <c r="J58" s="243">
        <v>4642252.9808147931</v>
      </c>
      <c r="K58" s="243">
        <v>4781520.5702392366</v>
      </c>
      <c r="L58" s="243">
        <v>4924966.1873464137</v>
      </c>
      <c r="M58" s="244">
        <v>5072715.1729668062</v>
      </c>
      <c r="N58" s="243">
        <v>5224896.6281558098</v>
      </c>
      <c r="O58" s="243">
        <v>5381643.527000485</v>
      </c>
      <c r="P58" s="243">
        <v>5543092.8328104997</v>
      </c>
      <c r="Q58" s="243">
        <v>5709385.6177948155</v>
      </c>
      <c r="R58" s="243">
        <v>5880667.1863286598</v>
      </c>
      <c r="S58" s="243">
        <v>6057087.20191852</v>
      </c>
      <c r="T58" s="243">
        <v>6238799.8179760743</v>
      </c>
      <c r="U58" s="243">
        <v>6425963.8125153566</v>
      </c>
      <c r="V58" s="243">
        <v>6618742.7268908182</v>
      </c>
      <c r="W58" s="243">
        <v>6817305.0086975433</v>
      </c>
      <c r="X58" s="243">
        <v>7021824.1589584704</v>
      </c>
      <c r="Y58" s="243">
        <v>7232478.8837272264</v>
      </c>
      <c r="Z58" s="243">
        <v>7449453.2502390416</v>
      </c>
      <c r="AA58" s="243">
        <v>7672936.8477462139</v>
      </c>
      <c r="AB58" s="243">
        <v>7903124.9531785985</v>
      </c>
      <c r="AC58" s="243">
        <v>8140218.7017739573</v>
      </c>
      <c r="AD58" s="243">
        <v>8384425.2628271766</v>
      </c>
      <c r="AE58" s="243">
        <v>8635958.0207119919</v>
      </c>
      <c r="AF58" s="243">
        <v>8895036.761333352</v>
      </c>
      <c r="AG58" s="243">
        <v>9161887.8641733527</v>
      </c>
      <c r="AH58" s="243">
        <v>9436744.5000985544</v>
      </c>
      <c r="AI58" s="243">
        <v>9719846.8351015113</v>
      </c>
      <c r="AJ58" s="243">
        <v>10011442.240154557</v>
      </c>
      <c r="AK58" s="243">
        <v>10311785.507359192</v>
      </c>
      <c r="AL58" s="243">
        <v>10621139.072579969</v>
      </c>
      <c r="AM58" s="243">
        <v>10939773.244757367</v>
      </c>
      <c r="AN58" s="243">
        <v>11267966.442100091</v>
      </c>
      <c r="AO58" s="243">
        <v>11606005.435363092</v>
      </c>
      <c r="AP58" s="243">
        <v>11954185.598423984</v>
      </c>
      <c r="AQ58" s="243">
        <v>12312811.166376704</v>
      </c>
      <c r="AR58" s="243">
        <v>12682195.501368007</v>
      </c>
      <c r="AS58" s="243">
        <v>13062661.366409047</v>
      </c>
      <c r="AT58" s="243">
        <v>13454541.207401318</v>
      </c>
      <c r="AU58" s="243">
        <v>13858177.44362336</v>
      </c>
      <c r="AV58" s="243">
        <v>14273922.766932061</v>
      </c>
      <c r="AW58" s="243">
        <v>14702140.449940022</v>
      </c>
      <c r="AX58" s="243">
        <v>15143204.663438223</v>
      </c>
      <c r="AY58" s="243">
        <v>15597500.80334137</v>
      </c>
      <c r="AZ58" s="243">
        <v>16065425.827441614</v>
      </c>
    </row>
    <row r="59" spans="1:52" x14ac:dyDescent="0.25">
      <c r="A59" s="233" t="s">
        <v>307</v>
      </c>
      <c r="B59" s="245">
        <v>0</v>
      </c>
      <c r="C59" s="245">
        <v>0</v>
      </c>
      <c r="D59" s="245">
        <v>-72588560</v>
      </c>
      <c r="E59" s="245">
        <v>-72728436.57369414</v>
      </c>
      <c r="F59" s="245">
        <v>-72733980.579765394</v>
      </c>
      <c r="G59" s="245">
        <v>-72739802.433667392</v>
      </c>
      <c r="H59" s="245">
        <v>-72745857.307309866</v>
      </c>
      <c r="I59" s="245">
        <v>-72752154.52847299</v>
      </c>
      <c r="J59" s="245">
        <v>-72758698.890601099</v>
      </c>
      <c r="K59" s="245">
        <v>-72765504.998164892</v>
      </c>
      <c r="L59" s="245">
        <v>-72772583.320981771</v>
      </c>
      <c r="M59" s="246">
        <v>-72779944.747661844</v>
      </c>
      <c r="N59" s="245">
        <v>-72793666.189343855</v>
      </c>
      <c r="O59" s="245">
        <v>-72801810.216789663</v>
      </c>
      <c r="P59" s="245">
        <v>-72810278.156607747</v>
      </c>
      <c r="Q59" s="245">
        <v>-72819082.91070272</v>
      </c>
      <c r="R59" s="245">
        <v>-72828237.89541766</v>
      </c>
      <c r="S59" s="245">
        <v>-72837757.062062547</v>
      </c>
      <c r="T59" s="245">
        <v>-72847654.918262288</v>
      </c>
      <c r="U59" s="245">
        <v>-72857946.550157234</v>
      </c>
      <c r="V59" s="245">
        <v>-72868647.64549011</v>
      </c>
      <c r="W59" s="245">
        <v>-72879774.517614752</v>
      </c>
      <c r="X59" s="245">
        <v>-72899495.77216205</v>
      </c>
      <c r="Y59" s="245">
        <v>-72911770.315461844</v>
      </c>
      <c r="Z59" s="245">
        <v>-72924530.920459166</v>
      </c>
      <c r="AA59" s="245">
        <v>-72937796.88289237</v>
      </c>
      <c r="AB59" s="245">
        <v>-72951588.265927434</v>
      </c>
      <c r="AC59" s="245">
        <v>-72965925.930723041</v>
      </c>
      <c r="AD59" s="245">
        <v>-72980831.568214282</v>
      </c>
      <c r="AE59" s="245">
        <v>-72996327.732163578</v>
      </c>
      <c r="AF59" s="245">
        <v>-73012437.873529509</v>
      </c>
      <c r="AG59" s="245">
        <v>-73029186.376205936</v>
      </c>
      <c r="AH59" s="245">
        <v>-73046598.5941865</v>
      </c>
      <c r="AI59" s="245">
        <v>-73064700.890210718</v>
      </c>
      <c r="AJ59" s="245">
        <v>-73083520.67595157</v>
      </c>
      <c r="AK59" s="245">
        <v>-73103086.453805476</v>
      </c>
      <c r="AL59" s="245">
        <v>-73123427.860348925</v>
      </c>
      <c r="AM59" s="245">
        <v>-73144575.711528271</v>
      </c>
      <c r="AN59" s="245">
        <v>-73166562.049651653</v>
      </c>
      <c r="AO59" s="245">
        <v>-73189420.192255199</v>
      </c>
      <c r="AP59" s="245">
        <v>-73213184.782918289</v>
      </c>
      <c r="AQ59" s="245">
        <v>-73237891.844105422</v>
      </c>
      <c r="AR59" s="245">
        <v>-73263578.832115993</v>
      </c>
      <c r="AS59" s="245">
        <v>-73290284.694225684</v>
      </c>
      <c r="AT59" s="245">
        <v>-73318049.928107306</v>
      </c>
      <c r="AU59" s="245">
        <v>-73346916.643621862</v>
      </c>
      <c r="AV59" s="245">
        <v>-73376928.627074465</v>
      </c>
      <c r="AW59" s="245">
        <v>-73408131.408033654</v>
      </c>
      <c r="AX59" s="245">
        <v>-73440572.328816235</v>
      </c>
      <c r="AY59" s="245">
        <v>-73474300.616744161</v>
      </c>
      <c r="AZ59" s="245">
        <v>-73509367.459284171</v>
      </c>
    </row>
    <row r="60" spans="1:52" x14ac:dyDescent="0.25">
      <c r="A60" s="247" t="s">
        <v>306</v>
      </c>
      <c r="B60" s="245">
        <v>0</v>
      </c>
      <c r="C60" s="245">
        <v>0</v>
      </c>
      <c r="D60" s="245">
        <v>0</v>
      </c>
      <c r="E60" s="245">
        <v>-139875.84745762713</v>
      </c>
      <c r="F60" s="245">
        <v>-145419.1272923729</v>
      </c>
      <c r="G60" s="245">
        <v>-151240.25495788662</v>
      </c>
      <c r="H60" s="245">
        <v>-157294.40236385079</v>
      </c>
      <c r="I60" s="245">
        <v>-163590.89729047575</v>
      </c>
      <c r="J60" s="245">
        <v>-170134.5331820948</v>
      </c>
      <c r="K60" s="245">
        <v>-176939.91450937858</v>
      </c>
      <c r="L60" s="245">
        <v>-184017.51108975374</v>
      </c>
      <c r="M60" s="246">
        <v>-191378.21153334389</v>
      </c>
      <c r="N60" s="245">
        <v>-199033.33999467769</v>
      </c>
      <c r="O60" s="245">
        <v>-206994.67359446481</v>
      </c>
      <c r="P60" s="245">
        <v>-215274.46053824338</v>
      </c>
      <c r="Q60" s="245">
        <v>-223885.43895977314</v>
      </c>
      <c r="R60" s="245">
        <v>-232840.8565181641</v>
      </c>
      <c r="S60" s="245">
        <v>-242154.49077889064</v>
      </c>
      <c r="T60" s="245">
        <v>-251840.67041004632</v>
      </c>
      <c r="U60" s="245">
        <v>-261914.29722644814</v>
      </c>
      <c r="V60" s="245">
        <v>-272390.86911550607</v>
      </c>
      <c r="W60" s="245">
        <v>-283286.50388012629</v>
      </c>
      <c r="X60" s="245">
        <v>-294617.96403533139</v>
      </c>
      <c r="Y60" s="245">
        <v>-306402.68259674462</v>
      </c>
      <c r="Z60" s="245">
        <v>-318658.78990061441</v>
      </c>
      <c r="AA60" s="245">
        <v>-331405.141496639</v>
      </c>
      <c r="AB60" s="245">
        <v>-344661.34715650463</v>
      </c>
      <c r="AC60" s="245">
        <v>-358447.8010427648</v>
      </c>
      <c r="AD60" s="245">
        <v>-372785.71308447543</v>
      </c>
      <c r="AE60" s="245">
        <v>-387697.14160785446</v>
      </c>
      <c r="AF60" s="245">
        <v>-403205.02727216866</v>
      </c>
      <c r="AG60" s="245">
        <v>-419333.22836305544</v>
      </c>
      <c r="AH60" s="245">
        <v>-436106.55749757768</v>
      </c>
      <c r="AI60" s="245">
        <v>-453550.81979748083</v>
      </c>
      <c r="AJ60" s="245">
        <v>-471692.85258938011</v>
      </c>
      <c r="AK60" s="245">
        <v>-490560.56669295533</v>
      </c>
      <c r="AL60" s="245">
        <v>-510182.98936067359</v>
      </c>
      <c r="AM60" s="245">
        <v>-530590.30893510056</v>
      </c>
      <c r="AN60" s="245">
        <v>-551813.92129250453</v>
      </c>
      <c r="AO60" s="245">
        <v>-573886.47814420483</v>
      </c>
      <c r="AP60" s="245">
        <v>-596841.93726997299</v>
      </c>
      <c r="AQ60" s="245">
        <v>-620715.61476077198</v>
      </c>
      <c r="AR60" s="245">
        <v>-645544.23935120297</v>
      </c>
      <c r="AS60" s="245">
        <v>-671366.00892525096</v>
      </c>
      <c r="AT60" s="245">
        <v>-698220.64928226103</v>
      </c>
      <c r="AU60" s="245">
        <v>-726149.47525355162</v>
      </c>
      <c r="AV60" s="245">
        <v>-755195.45426369365</v>
      </c>
      <c r="AW60" s="245">
        <v>-785403.27243424137</v>
      </c>
      <c r="AX60" s="245">
        <v>-816819.40333161096</v>
      </c>
      <c r="AY60" s="245">
        <v>-849492.17946487549</v>
      </c>
      <c r="AZ60" s="245">
        <v>-883471.86664347071</v>
      </c>
    </row>
    <row r="61" spans="1:52" x14ac:dyDescent="0.25">
      <c r="A61" s="247" t="s">
        <v>305</v>
      </c>
      <c r="B61" s="245">
        <v>0</v>
      </c>
      <c r="C61" s="245">
        <v>0</v>
      </c>
      <c r="D61" s="245">
        <v>0</v>
      </c>
      <c r="E61" s="245">
        <v>0</v>
      </c>
      <c r="F61" s="245">
        <v>0</v>
      </c>
      <c r="G61" s="245">
        <v>0</v>
      </c>
      <c r="H61" s="245">
        <v>0</v>
      </c>
      <c r="I61" s="245">
        <v>0</v>
      </c>
      <c r="J61" s="245">
        <v>0</v>
      </c>
      <c r="K61" s="245">
        <v>0</v>
      </c>
      <c r="L61" s="245">
        <v>0</v>
      </c>
      <c r="M61" s="246">
        <v>0</v>
      </c>
      <c r="N61" s="245">
        <v>-6065.5869841604472</v>
      </c>
      <c r="O61" s="245">
        <v>-6247.5545936852614</v>
      </c>
      <c r="P61" s="245">
        <v>-6434.9812314958208</v>
      </c>
      <c r="Q61" s="245">
        <v>-6628.0306684406951</v>
      </c>
      <c r="R61" s="245">
        <v>-6826.8715884939156</v>
      </c>
      <c r="S61" s="245">
        <v>-7031.6777361487339</v>
      </c>
      <c r="T61" s="245">
        <v>-7242.6280682331944</v>
      </c>
      <c r="U61" s="245">
        <v>-7459.9069102801914</v>
      </c>
      <c r="V61" s="245">
        <v>-7683.704117588597</v>
      </c>
      <c r="W61" s="245">
        <v>-7914.215241116256</v>
      </c>
      <c r="X61" s="245">
        <v>-16303.283396699489</v>
      </c>
      <c r="Y61" s="245">
        <v>-16792.381898600477</v>
      </c>
      <c r="Z61" s="245">
        <v>-17296.15335555849</v>
      </c>
      <c r="AA61" s="245">
        <v>-17815.037956225242</v>
      </c>
      <c r="AB61" s="245">
        <v>-18349.489094912002</v>
      </c>
      <c r="AC61" s="245">
        <v>-18899.973767759362</v>
      </c>
      <c r="AD61" s="245">
        <v>-19466.972980792143</v>
      </c>
      <c r="AE61" s="245">
        <v>-20050.982170215906</v>
      </c>
      <c r="AF61" s="245">
        <v>-20652.511635322386</v>
      </c>
      <c r="AG61" s="245">
        <v>-21272.086984382055</v>
      </c>
      <c r="AH61" s="245">
        <v>-21910.249593913519</v>
      </c>
      <c r="AI61" s="245">
        <v>-22567.557081730927</v>
      </c>
      <c r="AJ61" s="245">
        <v>-23244.583794182854</v>
      </c>
      <c r="AK61" s="245">
        <v>-23941.921308008343</v>
      </c>
      <c r="AL61" s="245">
        <v>-24660.178947248587</v>
      </c>
      <c r="AM61" s="245">
        <v>-25399.984315666046</v>
      </c>
      <c r="AN61" s="245">
        <v>-26161.98384513603</v>
      </c>
      <c r="AO61" s="245">
        <v>-26946.843360490107</v>
      </c>
      <c r="AP61" s="245">
        <v>-27755.248661304817</v>
      </c>
      <c r="AQ61" s="245">
        <v>-28587.906121143958</v>
      </c>
      <c r="AR61" s="245">
        <v>-29445.543304778275</v>
      </c>
      <c r="AS61" s="245">
        <v>-30328.909603921631</v>
      </c>
      <c r="AT61" s="245">
        <v>-31238.776892039277</v>
      </c>
      <c r="AU61" s="245">
        <v>-32175.940198800468</v>
      </c>
      <c r="AV61" s="245">
        <v>-33141.21840476447</v>
      </c>
      <c r="AW61" s="245">
        <v>-34135.454956907408</v>
      </c>
      <c r="AX61" s="245">
        <v>-35159.518605614634</v>
      </c>
      <c r="AY61" s="245">
        <v>-36214.304163783068</v>
      </c>
      <c r="AZ61" s="245">
        <v>-37300.733288696567</v>
      </c>
    </row>
    <row r="62" spans="1:52" x14ac:dyDescent="0.25">
      <c r="A62" s="247" t="s">
        <v>555</v>
      </c>
      <c r="B62" s="245"/>
      <c r="C62" s="245"/>
      <c r="D62" s="245"/>
      <c r="E62" s="245"/>
      <c r="F62" s="245"/>
      <c r="G62" s="245"/>
      <c r="H62" s="245"/>
      <c r="I62" s="245"/>
      <c r="J62" s="245"/>
      <c r="K62" s="245"/>
      <c r="L62" s="245"/>
      <c r="M62" s="246"/>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5"/>
      <c r="AN62" s="245"/>
      <c r="AO62" s="245"/>
      <c r="AP62" s="245"/>
      <c r="AQ62" s="245"/>
      <c r="AR62" s="245"/>
      <c r="AS62" s="245"/>
      <c r="AT62" s="245"/>
      <c r="AU62" s="245"/>
      <c r="AV62" s="245"/>
      <c r="AW62" s="245"/>
      <c r="AX62" s="245"/>
      <c r="AY62" s="245"/>
      <c r="AZ62" s="245"/>
    </row>
    <row r="63" spans="1:52" x14ac:dyDescent="0.25">
      <c r="A63" s="247" t="s">
        <v>555</v>
      </c>
      <c r="B63" s="245">
        <v>0</v>
      </c>
      <c r="C63" s="245">
        <v>0</v>
      </c>
      <c r="D63" s="245">
        <v>0</v>
      </c>
      <c r="E63" s="245">
        <v>0</v>
      </c>
      <c r="F63" s="245">
        <v>0</v>
      </c>
      <c r="G63" s="245">
        <v>0</v>
      </c>
      <c r="H63" s="245">
        <v>0</v>
      </c>
      <c r="I63" s="245">
        <v>0</v>
      </c>
      <c r="J63" s="245">
        <v>0</v>
      </c>
      <c r="K63" s="245">
        <v>0</v>
      </c>
      <c r="L63" s="245">
        <v>0</v>
      </c>
      <c r="M63" s="246">
        <v>0</v>
      </c>
      <c r="N63" s="245">
        <v>0</v>
      </c>
      <c r="O63" s="245">
        <v>0</v>
      </c>
      <c r="P63" s="245">
        <v>0</v>
      </c>
      <c r="Q63" s="245">
        <v>0</v>
      </c>
      <c r="R63" s="245">
        <v>0</v>
      </c>
      <c r="S63" s="245">
        <v>0</v>
      </c>
      <c r="T63" s="245">
        <v>0</v>
      </c>
      <c r="U63" s="245">
        <v>0</v>
      </c>
      <c r="V63" s="245">
        <v>0</v>
      </c>
      <c r="W63" s="245">
        <v>0</v>
      </c>
      <c r="X63" s="245">
        <v>0</v>
      </c>
      <c r="Y63" s="245">
        <v>0</v>
      </c>
      <c r="Z63" s="245">
        <v>0</v>
      </c>
      <c r="AA63" s="245">
        <v>0</v>
      </c>
      <c r="AB63" s="245">
        <v>0</v>
      </c>
      <c r="AC63" s="245">
        <v>0</v>
      </c>
      <c r="AD63" s="245">
        <v>0</v>
      </c>
      <c r="AE63" s="245">
        <v>0</v>
      </c>
      <c r="AF63" s="245">
        <v>0</v>
      </c>
      <c r="AG63" s="245">
        <v>0</v>
      </c>
      <c r="AH63" s="245">
        <v>0</v>
      </c>
      <c r="AI63" s="245">
        <v>0</v>
      </c>
      <c r="AJ63" s="245">
        <v>0</v>
      </c>
      <c r="AK63" s="245">
        <v>0</v>
      </c>
      <c r="AL63" s="245">
        <v>0</v>
      </c>
      <c r="AM63" s="245">
        <v>0</v>
      </c>
      <c r="AN63" s="245">
        <v>0</v>
      </c>
      <c r="AO63" s="245">
        <v>0</v>
      </c>
      <c r="AP63" s="245">
        <v>0</v>
      </c>
      <c r="AQ63" s="245">
        <v>0</v>
      </c>
      <c r="AR63" s="245">
        <v>0</v>
      </c>
      <c r="AS63" s="245">
        <v>0</v>
      </c>
      <c r="AT63" s="245">
        <v>0</v>
      </c>
      <c r="AU63" s="245">
        <v>0</v>
      </c>
      <c r="AV63" s="245">
        <v>0</v>
      </c>
      <c r="AW63" s="245">
        <v>0</v>
      </c>
      <c r="AX63" s="245">
        <v>0</v>
      </c>
      <c r="AY63" s="245">
        <v>0</v>
      </c>
      <c r="AZ63" s="245">
        <v>0</v>
      </c>
    </row>
    <row r="64" spans="1:52" x14ac:dyDescent="0.25">
      <c r="A64" s="247" t="s">
        <v>555</v>
      </c>
      <c r="B64" s="245"/>
      <c r="C64" s="245">
        <v>0</v>
      </c>
      <c r="D64" s="245">
        <v>0</v>
      </c>
      <c r="E64" s="245">
        <v>0</v>
      </c>
      <c r="F64" s="245">
        <v>0</v>
      </c>
      <c r="G64" s="245">
        <v>0</v>
      </c>
      <c r="H64" s="245">
        <v>0</v>
      </c>
      <c r="I64" s="245">
        <v>0</v>
      </c>
      <c r="J64" s="245">
        <v>0</v>
      </c>
      <c r="K64" s="245">
        <v>0</v>
      </c>
      <c r="L64" s="245">
        <v>0</v>
      </c>
      <c r="M64" s="246">
        <v>0</v>
      </c>
      <c r="N64" s="245">
        <v>0</v>
      </c>
      <c r="O64" s="245">
        <v>0</v>
      </c>
      <c r="P64" s="245">
        <v>0</v>
      </c>
      <c r="Q64" s="245">
        <v>0</v>
      </c>
      <c r="R64" s="245">
        <v>0</v>
      </c>
      <c r="S64" s="245">
        <v>0</v>
      </c>
      <c r="T64" s="245">
        <v>0</v>
      </c>
      <c r="U64" s="245">
        <v>0</v>
      </c>
      <c r="V64" s="245">
        <v>0</v>
      </c>
      <c r="W64" s="245">
        <v>0</v>
      </c>
      <c r="X64" s="245">
        <v>0</v>
      </c>
      <c r="Y64" s="245">
        <v>0</v>
      </c>
      <c r="Z64" s="245">
        <v>0</v>
      </c>
      <c r="AA64" s="245">
        <v>0</v>
      </c>
      <c r="AB64" s="245">
        <v>0</v>
      </c>
      <c r="AC64" s="245">
        <v>0</v>
      </c>
      <c r="AD64" s="245">
        <v>0</v>
      </c>
      <c r="AE64" s="245">
        <v>0</v>
      </c>
      <c r="AF64" s="245">
        <v>0</v>
      </c>
      <c r="AG64" s="245">
        <v>0</v>
      </c>
      <c r="AH64" s="245">
        <v>0</v>
      </c>
      <c r="AI64" s="245">
        <v>0</v>
      </c>
      <c r="AJ64" s="245">
        <v>0</v>
      </c>
      <c r="AK64" s="245">
        <v>0</v>
      </c>
      <c r="AL64" s="245">
        <v>0</v>
      </c>
      <c r="AM64" s="245">
        <v>0</v>
      </c>
      <c r="AN64" s="245">
        <v>0</v>
      </c>
      <c r="AO64" s="245">
        <v>0</v>
      </c>
      <c r="AP64" s="245">
        <v>0</v>
      </c>
      <c r="AQ64" s="245">
        <v>0</v>
      </c>
      <c r="AR64" s="245">
        <v>0</v>
      </c>
      <c r="AS64" s="245">
        <v>0</v>
      </c>
      <c r="AT64" s="245">
        <v>0</v>
      </c>
      <c r="AU64" s="245">
        <v>0</v>
      </c>
      <c r="AV64" s="245">
        <v>0</v>
      </c>
      <c r="AW64" s="245">
        <v>0</v>
      </c>
      <c r="AX64" s="245">
        <v>0</v>
      </c>
      <c r="AY64" s="245">
        <v>0</v>
      </c>
      <c r="AZ64" s="245">
        <v>0</v>
      </c>
    </row>
    <row r="65" spans="1:52" x14ac:dyDescent="0.25">
      <c r="A65" s="247" t="s">
        <v>304</v>
      </c>
      <c r="B65" s="245"/>
      <c r="C65" s="245"/>
      <c r="D65" s="245">
        <v>-72588560</v>
      </c>
      <c r="E65" s="245">
        <v>-72588560.726236507</v>
      </c>
      <c r="F65" s="245">
        <v>-72588561.452473015</v>
      </c>
      <c r="G65" s="245">
        <v>-72588562.178709507</v>
      </c>
      <c r="H65" s="245">
        <v>-72588562.904946014</v>
      </c>
      <c r="I65" s="245">
        <v>-72588563.631182507</v>
      </c>
      <c r="J65" s="245">
        <v>-72588564.357418999</v>
      </c>
      <c r="K65" s="245">
        <v>-72588565.083655506</v>
      </c>
      <c r="L65" s="245">
        <v>-72588565.809892014</v>
      </c>
      <c r="M65" s="245">
        <v>-72588566.536128506</v>
      </c>
      <c r="N65" s="245">
        <v>-72588567.262365013</v>
      </c>
      <c r="O65" s="245">
        <v>-72588567.988601506</v>
      </c>
      <c r="P65" s="245">
        <v>-72588568.714838013</v>
      </c>
      <c r="Q65" s="245">
        <v>-72588569.441074505</v>
      </c>
      <c r="R65" s="245">
        <v>-72588570.167310998</v>
      </c>
      <c r="S65" s="245">
        <v>-72588570.893547505</v>
      </c>
      <c r="T65" s="245">
        <v>-72588571.619784012</v>
      </c>
      <c r="U65" s="245">
        <v>-72588572.346020505</v>
      </c>
      <c r="V65" s="245">
        <v>-72588573.072257012</v>
      </c>
      <c r="W65" s="245">
        <v>-72588573.798493505</v>
      </c>
      <c r="X65" s="245">
        <v>-72588574.524730012</v>
      </c>
      <c r="Y65" s="245">
        <v>-72588575.250966504</v>
      </c>
      <c r="Z65" s="245">
        <v>-72588575.977202997</v>
      </c>
      <c r="AA65" s="245">
        <v>-72588576.703439504</v>
      </c>
      <c r="AB65" s="245">
        <v>-72588577.429676011</v>
      </c>
      <c r="AC65" s="245">
        <v>-72588578.155912519</v>
      </c>
      <c r="AD65" s="245">
        <v>-72588578.882149011</v>
      </c>
      <c r="AE65" s="245">
        <v>-72588579.608385503</v>
      </c>
      <c r="AF65" s="245">
        <v>-72588580.334622011</v>
      </c>
      <c r="AG65" s="245">
        <v>-72588581.060858503</v>
      </c>
      <c r="AH65" s="245">
        <v>-72588581.78709501</v>
      </c>
      <c r="AI65" s="245">
        <v>-72588582.513331503</v>
      </c>
      <c r="AJ65" s="245">
        <v>-72588583.23956801</v>
      </c>
      <c r="AK65" s="245">
        <v>-72588583.965804517</v>
      </c>
      <c r="AL65" s="245">
        <v>-72588584.69204101</v>
      </c>
      <c r="AM65" s="245">
        <v>-72588585.418277502</v>
      </c>
      <c r="AN65" s="245">
        <v>-72588586.144514009</v>
      </c>
      <c r="AO65" s="245">
        <v>-72588586.870750502</v>
      </c>
      <c r="AP65" s="245">
        <v>-72588587.596987009</v>
      </c>
      <c r="AQ65" s="245">
        <v>-72588588.323223501</v>
      </c>
      <c r="AR65" s="245">
        <v>-72588589.049460009</v>
      </c>
      <c r="AS65" s="245">
        <v>-72588589.775696516</v>
      </c>
      <c r="AT65" s="245">
        <v>-72588590.501933008</v>
      </c>
      <c r="AU65" s="245">
        <v>-72588591.228169516</v>
      </c>
      <c r="AV65" s="245">
        <v>-72588591.954406008</v>
      </c>
      <c r="AW65" s="245">
        <v>-72588592.680642501</v>
      </c>
      <c r="AX65" s="245">
        <v>-72588593.406879008</v>
      </c>
      <c r="AY65" s="245">
        <v>-72588594.1331155</v>
      </c>
      <c r="AZ65" s="245">
        <v>-72588594.859352008</v>
      </c>
    </row>
    <row r="66" spans="1:52" s="187" customFormat="1" ht="14.25" x14ac:dyDescent="0.25">
      <c r="A66" s="248" t="s">
        <v>563</v>
      </c>
      <c r="B66" s="243">
        <v>0</v>
      </c>
      <c r="C66" s="243">
        <v>2169914.166666667</v>
      </c>
      <c r="D66" s="243">
        <v>-72588560</v>
      </c>
      <c r="E66" s="243">
        <v>-68723992.957694143</v>
      </c>
      <c r="F66" s="243">
        <v>-68609397.0677654</v>
      </c>
      <c r="G66" s="243">
        <v>-68491483.337667391</v>
      </c>
      <c r="H66" s="243">
        <v>-68370088.638429865</v>
      </c>
      <c r="I66" s="243">
        <v>-68245112.799526587</v>
      </c>
      <c r="J66" s="243">
        <v>-68116445.909786299</v>
      </c>
      <c r="K66" s="243">
        <v>-67983984.427925661</v>
      </c>
      <c r="L66" s="243">
        <v>-67847617.133635357</v>
      </c>
      <c r="M66" s="244">
        <v>-67707229.574695036</v>
      </c>
      <c r="N66" s="243">
        <v>-67568769.561188042</v>
      </c>
      <c r="O66" s="243">
        <v>-67420166.689789176</v>
      </c>
      <c r="P66" s="243">
        <v>-67267185.323797241</v>
      </c>
      <c r="Q66" s="243">
        <v>-67109697.292907909</v>
      </c>
      <c r="R66" s="243">
        <v>-66947570.709089004</v>
      </c>
      <c r="S66" s="243">
        <v>-66780669.860144027</v>
      </c>
      <c r="T66" s="243">
        <v>-66608855.100286216</v>
      </c>
      <c r="U66" s="243">
        <v>-66431982.737641878</v>
      </c>
      <c r="V66" s="243">
        <v>-66249904.918599293</v>
      </c>
      <c r="W66" s="243">
        <v>-66062469.508917212</v>
      </c>
      <c r="X66" s="243">
        <v>-65877671.613203578</v>
      </c>
      <c r="Y66" s="243">
        <v>-65679291.431734622</v>
      </c>
      <c r="Z66" s="243">
        <v>-65475077.670220122</v>
      </c>
      <c r="AA66" s="243">
        <v>-65264860.035146154</v>
      </c>
      <c r="AB66" s="243">
        <v>-65048463.312748834</v>
      </c>
      <c r="AC66" s="243">
        <v>-64825707.228949085</v>
      </c>
      <c r="AD66" s="243">
        <v>-64596406.30538711</v>
      </c>
      <c r="AE66" s="243">
        <v>-64360369.71145159</v>
      </c>
      <c r="AF66" s="243">
        <v>-64117401.112196155</v>
      </c>
      <c r="AG66" s="243">
        <v>-63867298.512032583</v>
      </c>
      <c r="AH66" s="243">
        <v>-63609854.094087943</v>
      </c>
      <c r="AI66" s="243">
        <v>-63344854.055109203</v>
      </c>
      <c r="AJ66" s="243">
        <v>-63072078.435797013</v>
      </c>
      <c r="AK66" s="243">
        <v>-62791300.946446285</v>
      </c>
      <c r="AL66" s="243">
        <v>-62502288.78776896</v>
      </c>
      <c r="AM66" s="243">
        <v>-62204802.466770902</v>
      </c>
      <c r="AN66" s="243">
        <v>-61898595.60755156</v>
      </c>
      <c r="AO66" s="243">
        <v>-61583414.756892107</v>
      </c>
      <c r="AP66" s="243">
        <v>-61258999.184494302</v>
      </c>
      <c r="AQ66" s="243">
        <v>-60925080.67772872</v>
      </c>
      <c r="AR66" s="243">
        <v>-60581383.330747984</v>
      </c>
      <c r="AS66" s="243">
        <v>-60227623.327816635</v>
      </c>
      <c r="AT66" s="243">
        <v>-59863508.720705986</v>
      </c>
      <c r="AU66" s="243">
        <v>-59488739.199998498</v>
      </c>
      <c r="AV66" s="243">
        <v>-59103005.860142402</v>
      </c>
      <c r="AW66" s="243">
        <v>-58705990.958093628</v>
      </c>
      <c r="AX66" s="243">
        <v>-58297367.665378012</v>
      </c>
      <c r="AY66" s="243">
        <v>-57876799.813402787</v>
      </c>
      <c r="AZ66" s="243">
        <v>-57443941.631842554</v>
      </c>
    </row>
    <row r="67" spans="1:52" x14ac:dyDescent="0.25">
      <c r="A67" s="247" t="s">
        <v>300</v>
      </c>
      <c r="B67" s="245">
        <v>0</v>
      </c>
      <c r="C67" s="245">
        <v>0</v>
      </c>
      <c r="D67" s="245">
        <v>0</v>
      </c>
      <c r="E67" s="245">
        <v>66.021500000000003</v>
      </c>
      <c r="F67" s="245">
        <v>66.021500000000003</v>
      </c>
      <c r="G67" s="245">
        <v>66.021500000000003</v>
      </c>
      <c r="H67" s="245">
        <v>66.021500000000003</v>
      </c>
      <c r="I67" s="245">
        <v>66.021500000000003</v>
      </c>
      <c r="J67" s="245">
        <v>66.021500000000003</v>
      </c>
      <c r="K67" s="245">
        <v>66.021500000000003</v>
      </c>
      <c r="L67" s="245">
        <v>66.021500000000003</v>
      </c>
      <c r="M67" s="245">
        <v>66.021500000000003</v>
      </c>
      <c r="N67" s="245">
        <v>66.021500000000003</v>
      </c>
      <c r="O67" s="245">
        <v>66.021500000000003</v>
      </c>
      <c r="P67" s="245">
        <v>66.021500000000003</v>
      </c>
      <c r="Q67" s="245">
        <v>66.021500000000003</v>
      </c>
      <c r="R67" s="245">
        <v>66.021500000000003</v>
      </c>
      <c r="S67" s="245">
        <v>66.021500000000003</v>
      </c>
      <c r="T67" s="245">
        <v>66.021500000000003</v>
      </c>
      <c r="U67" s="245">
        <v>66.021500000000003</v>
      </c>
      <c r="V67" s="245">
        <v>66.021500000000003</v>
      </c>
      <c r="W67" s="245">
        <v>66.021500000000003</v>
      </c>
      <c r="X67" s="245">
        <v>66.021500000000003</v>
      </c>
      <c r="Y67" s="245">
        <v>66.021500000000003</v>
      </c>
      <c r="Z67" s="245">
        <v>66.021500000000003</v>
      </c>
      <c r="AA67" s="245">
        <v>66.021500000000003</v>
      </c>
      <c r="AB67" s="245">
        <v>66.021500000000003</v>
      </c>
      <c r="AC67" s="245">
        <v>66.021500000000003</v>
      </c>
      <c r="AD67" s="245">
        <v>66.021500000000003</v>
      </c>
      <c r="AE67" s="245">
        <v>66.021500000000003</v>
      </c>
      <c r="AF67" s="245">
        <v>66.021500000000003</v>
      </c>
      <c r="AG67" s="245">
        <v>66.021500000000003</v>
      </c>
      <c r="AH67" s="245">
        <v>66.021500000000003</v>
      </c>
      <c r="AI67" s="245">
        <v>66.021500000000003</v>
      </c>
      <c r="AJ67" s="245">
        <v>66.021500000000003</v>
      </c>
      <c r="AK67" s="245">
        <v>66.021500000000003</v>
      </c>
      <c r="AL67" s="245">
        <v>66.021500000000003</v>
      </c>
      <c r="AM67" s="245">
        <v>66.021500000000003</v>
      </c>
      <c r="AN67" s="245">
        <v>66.021500000000003</v>
      </c>
      <c r="AO67" s="245">
        <v>66.021500000000003</v>
      </c>
      <c r="AP67" s="245">
        <v>66.021500000000003</v>
      </c>
      <c r="AQ67" s="245">
        <v>66.021500000000003</v>
      </c>
      <c r="AR67" s="245">
        <v>66.021500000000003</v>
      </c>
      <c r="AS67" s="245">
        <v>66.021500000000003</v>
      </c>
      <c r="AT67" s="245">
        <v>66.021500000000003</v>
      </c>
      <c r="AU67" s="245">
        <v>66.021500000000003</v>
      </c>
      <c r="AV67" s="245">
        <v>66.021500000000003</v>
      </c>
      <c r="AW67" s="245">
        <v>66.021500000000003</v>
      </c>
      <c r="AX67" s="245">
        <v>66.021500000000003</v>
      </c>
      <c r="AY67" s="245">
        <v>66.021500000000003</v>
      </c>
      <c r="AZ67" s="245">
        <v>66.021500000000003</v>
      </c>
    </row>
    <row r="68" spans="1:52" s="187" customFormat="1" ht="14.25" x14ac:dyDescent="0.25">
      <c r="A68" s="248" t="s">
        <v>564</v>
      </c>
      <c r="B68" s="243">
        <v>0</v>
      </c>
      <c r="C68" s="243">
        <v>2169914.166666667</v>
      </c>
      <c r="D68" s="243">
        <v>-72588560</v>
      </c>
      <c r="E68" s="243">
        <v>-68723926.936194137</v>
      </c>
      <c r="F68" s="243">
        <v>-68609331.046265393</v>
      </c>
      <c r="G68" s="243">
        <v>-68491417.316167384</v>
      </c>
      <c r="H68" s="243">
        <v>-68370022.616929859</v>
      </c>
      <c r="I68" s="243">
        <v>-68245046.778026581</v>
      </c>
      <c r="J68" s="243">
        <v>-68116379.888286293</v>
      </c>
      <c r="K68" s="243">
        <v>-67983918.406425655</v>
      </c>
      <c r="L68" s="243">
        <v>-67847551.112135351</v>
      </c>
      <c r="M68" s="244">
        <v>-67707163.553195029</v>
      </c>
      <c r="N68" s="243">
        <v>-67568703.539688036</v>
      </c>
      <c r="O68" s="243">
        <v>-67420100.66828917</v>
      </c>
      <c r="P68" s="243">
        <v>-67267119.302297235</v>
      </c>
      <c r="Q68" s="243">
        <v>-67109631.271407902</v>
      </c>
      <c r="R68" s="243">
        <v>-66947504.687589005</v>
      </c>
      <c r="S68" s="243">
        <v>-66780603.838644028</v>
      </c>
      <c r="T68" s="243">
        <v>-66608789.078786217</v>
      </c>
      <c r="U68" s="243">
        <v>-66431916.71614188</v>
      </c>
      <c r="V68" s="243">
        <v>-66249838.897099294</v>
      </c>
      <c r="W68" s="243">
        <v>-66062403.487417214</v>
      </c>
      <c r="X68" s="243">
        <v>-65877605.591703579</v>
      </c>
      <c r="Y68" s="243">
        <v>-65679225.410234623</v>
      </c>
      <c r="Z68" s="243">
        <v>-65475011.648720123</v>
      </c>
      <c r="AA68" s="243">
        <v>-65264794.013646156</v>
      </c>
      <c r="AB68" s="243">
        <v>-65048397.291248836</v>
      </c>
      <c r="AC68" s="243">
        <v>-64825641.207449086</v>
      </c>
      <c r="AD68" s="243">
        <v>-64596340.283887111</v>
      </c>
      <c r="AE68" s="243">
        <v>-64360303.689951591</v>
      </c>
      <c r="AF68" s="243">
        <v>-64117335.090696156</v>
      </c>
      <c r="AG68" s="243">
        <v>-63867232.490532584</v>
      </c>
      <c r="AH68" s="243">
        <v>-63609788.072587945</v>
      </c>
      <c r="AI68" s="243">
        <v>-63344788.033609204</v>
      </c>
      <c r="AJ68" s="243">
        <v>-63072012.414297014</v>
      </c>
      <c r="AK68" s="243">
        <v>-62791234.924946286</v>
      </c>
      <c r="AL68" s="243">
        <v>-62502222.766268961</v>
      </c>
      <c r="AM68" s="243">
        <v>-62204736.445270903</v>
      </c>
      <c r="AN68" s="243">
        <v>-61898529.586051561</v>
      </c>
      <c r="AO68" s="243">
        <v>-61583348.735392109</v>
      </c>
      <c r="AP68" s="243">
        <v>-61258933.162994303</v>
      </c>
      <c r="AQ68" s="243">
        <v>-60925014.656228721</v>
      </c>
      <c r="AR68" s="243">
        <v>-60581317.309247985</v>
      </c>
      <c r="AS68" s="243">
        <v>-60227557.306316637</v>
      </c>
      <c r="AT68" s="243">
        <v>-59863442.699205987</v>
      </c>
      <c r="AU68" s="243">
        <v>-59488673.178498499</v>
      </c>
      <c r="AV68" s="243">
        <v>-59102939.838642403</v>
      </c>
      <c r="AW68" s="243">
        <v>-58705924.936593629</v>
      </c>
      <c r="AX68" s="243">
        <v>-58297301.643878013</v>
      </c>
      <c r="AY68" s="243">
        <v>-57876733.791902788</v>
      </c>
      <c r="AZ68" s="243">
        <v>-57443875.610342555</v>
      </c>
    </row>
    <row r="69" spans="1:52" x14ac:dyDescent="0.25">
      <c r="A69" s="247" t="s">
        <v>299</v>
      </c>
      <c r="B69" s="245">
        <v>0</v>
      </c>
      <c r="C69" s="245">
        <v>0</v>
      </c>
      <c r="D69" s="245">
        <v>0</v>
      </c>
      <c r="E69" s="245">
        <v>0</v>
      </c>
      <c r="F69" s="245">
        <v>0</v>
      </c>
      <c r="G69" s="245">
        <v>0</v>
      </c>
      <c r="H69" s="245">
        <v>0</v>
      </c>
      <c r="I69" s="245">
        <v>0</v>
      </c>
      <c r="J69" s="245">
        <v>0</v>
      </c>
      <c r="K69" s="245">
        <v>0</v>
      </c>
      <c r="L69" s="245">
        <v>0</v>
      </c>
      <c r="M69" s="246">
        <v>0</v>
      </c>
      <c r="N69" s="245">
        <v>0</v>
      </c>
      <c r="O69" s="245">
        <v>0</v>
      </c>
      <c r="P69" s="245">
        <v>0</v>
      </c>
      <c r="Q69" s="245">
        <v>0</v>
      </c>
      <c r="R69" s="245">
        <v>0</v>
      </c>
      <c r="S69" s="245">
        <v>0</v>
      </c>
      <c r="T69" s="245">
        <v>0</v>
      </c>
      <c r="U69" s="245">
        <v>0</v>
      </c>
      <c r="V69" s="245">
        <v>0</v>
      </c>
      <c r="W69" s="245">
        <v>0</v>
      </c>
      <c r="X69" s="245">
        <v>0</v>
      </c>
      <c r="Y69" s="245">
        <v>0</v>
      </c>
      <c r="Z69" s="245">
        <v>0</v>
      </c>
      <c r="AA69" s="245">
        <v>0</v>
      </c>
      <c r="AB69" s="245">
        <v>0</v>
      </c>
      <c r="AC69" s="245">
        <v>0</v>
      </c>
      <c r="AD69" s="245">
        <v>0</v>
      </c>
      <c r="AE69" s="245">
        <v>0</v>
      </c>
      <c r="AF69" s="245">
        <v>0</v>
      </c>
      <c r="AG69" s="245">
        <v>0</v>
      </c>
      <c r="AH69" s="245">
        <v>0</v>
      </c>
      <c r="AI69" s="245">
        <v>0</v>
      </c>
      <c r="AJ69" s="245">
        <v>0</v>
      </c>
      <c r="AK69" s="245">
        <v>0</v>
      </c>
      <c r="AL69" s="245">
        <v>0</v>
      </c>
      <c r="AM69" s="245">
        <v>0</v>
      </c>
      <c r="AN69" s="245">
        <v>0</v>
      </c>
      <c r="AO69" s="245">
        <v>0</v>
      </c>
      <c r="AP69" s="245">
        <v>0</v>
      </c>
      <c r="AQ69" s="245">
        <v>0</v>
      </c>
      <c r="AR69" s="245">
        <v>0</v>
      </c>
      <c r="AS69" s="245">
        <v>0</v>
      </c>
      <c r="AT69" s="245">
        <v>0</v>
      </c>
      <c r="AU69" s="245">
        <v>0</v>
      </c>
      <c r="AV69" s="245">
        <v>0</v>
      </c>
      <c r="AW69" s="245">
        <v>0</v>
      </c>
      <c r="AX69" s="245">
        <v>0</v>
      </c>
      <c r="AY69" s="245">
        <v>0</v>
      </c>
      <c r="AZ69" s="245">
        <v>0</v>
      </c>
    </row>
    <row r="70" spans="1:52" s="187" customFormat="1" ht="14.25" x14ac:dyDescent="0.25">
      <c r="A70" s="248" t="s">
        <v>303</v>
      </c>
      <c r="B70" s="243">
        <v>0</v>
      </c>
      <c r="C70" s="243">
        <v>2169914.166666667</v>
      </c>
      <c r="D70" s="243">
        <v>-72588560</v>
      </c>
      <c r="E70" s="243">
        <v>-68723926.936194137</v>
      </c>
      <c r="F70" s="243">
        <v>-68609331.046265393</v>
      </c>
      <c r="G70" s="243">
        <v>-68491417.316167384</v>
      </c>
      <c r="H70" s="243">
        <v>-68370022.616929859</v>
      </c>
      <c r="I70" s="243">
        <v>-68245046.778026581</v>
      </c>
      <c r="J70" s="243">
        <v>-68116379.888286293</v>
      </c>
      <c r="K70" s="243">
        <v>-67983918.406425655</v>
      </c>
      <c r="L70" s="243">
        <v>-67847551.112135351</v>
      </c>
      <c r="M70" s="244">
        <v>-67707163.553195029</v>
      </c>
      <c r="N70" s="243">
        <v>-67568703.539688036</v>
      </c>
      <c r="O70" s="243">
        <v>-67420100.66828917</v>
      </c>
      <c r="P70" s="243">
        <v>-67267119.302297235</v>
      </c>
      <c r="Q70" s="243">
        <v>-67109631.271407902</v>
      </c>
      <c r="R70" s="243">
        <v>-66947504.687589005</v>
      </c>
      <c r="S70" s="243">
        <v>-66780603.838644028</v>
      </c>
      <c r="T70" s="243">
        <v>-66608789.078786217</v>
      </c>
      <c r="U70" s="243">
        <v>-66431916.71614188</v>
      </c>
      <c r="V70" s="243">
        <v>-66249838.897099294</v>
      </c>
      <c r="W70" s="243">
        <v>-66062403.487417214</v>
      </c>
      <c r="X70" s="243">
        <v>-65877605.591703579</v>
      </c>
      <c r="Y70" s="243">
        <v>-65679225.410234623</v>
      </c>
      <c r="Z70" s="243">
        <v>-65475011.648720123</v>
      </c>
      <c r="AA70" s="243">
        <v>-65264794.013646156</v>
      </c>
      <c r="AB70" s="243">
        <v>-65048397.291248836</v>
      </c>
      <c r="AC70" s="243">
        <v>-64825641.207449086</v>
      </c>
      <c r="AD70" s="243">
        <v>-64596340.283887111</v>
      </c>
      <c r="AE70" s="243">
        <v>-64360303.689951591</v>
      </c>
      <c r="AF70" s="243">
        <v>-64117335.090696156</v>
      </c>
      <c r="AG70" s="243">
        <v>-63867232.490532584</v>
      </c>
      <c r="AH70" s="243">
        <v>-63609788.072587945</v>
      </c>
      <c r="AI70" s="243">
        <v>-63344788.033609204</v>
      </c>
      <c r="AJ70" s="243">
        <v>-63072012.414297014</v>
      </c>
      <c r="AK70" s="243">
        <v>-62791234.924946286</v>
      </c>
      <c r="AL70" s="243">
        <v>-62502222.766268961</v>
      </c>
      <c r="AM70" s="243">
        <v>-62204736.445270903</v>
      </c>
      <c r="AN70" s="243">
        <v>-61898529.586051561</v>
      </c>
      <c r="AO70" s="243">
        <v>-61583348.735392109</v>
      </c>
      <c r="AP70" s="243">
        <v>-61258933.162994303</v>
      </c>
      <c r="AQ70" s="243">
        <v>-60925014.656228721</v>
      </c>
      <c r="AR70" s="243">
        <v>-60581317.309247985</v>
      </c>
      <c r="AS70" s="243">
        <v>-60227557.306316637</v>
      </c>
      <c r="AT70" s="243">
        <v>-59863442.699205987</v>
      </c>
      <c r="AU70" s="243">
        <v>-59488673.178498499</v>
      </c>
      <c r="AV70" s="243">
        <v>-59102939.838642403</v>
      </c>
      <c r="AW70" s="243">
        <v>-58705924.936593629</v>
      </c>
      <c r="AX70" s="243">
        <v>-58297301.643878013</v>
      </c>
      <c r="AY70" s="243">
        <v>-57876733.791902788</v>
      </c>
      <c r="AZ70" s="243">
        <v>-57443875.610342555</v>
      </c>
    </row>
    <row r="71" spans="1:52" x14ac:dyDescent="0.25">
      <c r="A71" s="247" t="s">
        <v>298</v>
      </c>
      <c r="B71" s="245">
        <v>0</v>
      </c>
      <c r="C71" s="245">
        <v>-433982.83333333343</v>
      </c>
      <c r="D71" s="245">
        <v>14517712</v>
      </c>
      <c r="E71" s="245">
        <v>13744785.387238828</v>
      </c>
      <c r="F71" s="245">
        <v>13721866.20925308</v>
      </c>
      <c r="G71" s="245">
        <v>13698283.463233478</v>
      </c>
      <c r="H71" s="245">
        <v>13674004.523385972</v>
      </c>
      <c r="I71" s="245">
        <v>13649009.355605317</v>
      </c>
      <c r="J71" s="245">
        <v>13623275.977657259</v>
      </c>
      <c r="K71" s="245">
        <v>13596783.681285132</v>
      </c>
      <c r="L71" s="245">
        <v>13569510.22242707</v>
      </c>
      <c r="M71" s="246">
        <v>13541432.710639007</v>
      </c>
      <c r="N71" s="245">
        <v>13513740.707937608</v>
      </c>
      <c r="O71" s="245">
        <v>13484020.133657835</v>
      </c>
      <c r="P71" s="245">
        <v>13453423.860459447</v>
      </c>
      <c r="Q71" s="245">
        <v>13421926.25428158</v>
      </c>
      <c r="R71" s="245">
        <v>13389500.937517801</v>
      </c>
      <c r="S71" s="245">
        <v>13356120.767728806</v>
      </c>
      <c r="T71" s="245">
        <v>13321757.815757245</v>
      </c>
      <c r="U71" s="245">
        <v>13286383.343228377</v>
      </c>
      <c r="V71" s="245">
        <v>13249967.77941986</v>
      </c>
      <c r="W71" s="245">
        <v>13212480.697483443</v>
      </c>
      <c r="X71" s="245">
        <v>13175521.118340716</v>
      </c>
      <c r="Y71" s="245">
        <v>13135845.082046926</v>
      </c>
      <c r="Z71" s="245">
        <v>13095002.329744026</v>
      </c>
      <c r="AA71" s="245">
        <v>13052958.802729232</v>
      </c>
      <c r="AB71" s="245">
        <v>13009679.458249768</v>
      </c>
      <c r="AC71" s="245">
        <v>12965128.241489818</v>
      </c>
      <c r="AD71" s="245">
        <v>12919268.056777423</v>
      </c>
      <c r="AE71" s="245">
        <v>12872060.73799032</v>
      </c>
      <c r="AF71" s="245">
        <v>12823467.018139232</v>
      </c>
      <c r="AG71" s="245">
        <v>12773446.498106517</v>
      </c>
      <c r="AH71" s="245">
        <v>12721957.61451759</v>
      </c>
      <c r="AI71" s="245">
        <v>12668957.606721841</v>
      </c>
      <c r="AJ71" s="245">
        <v>12614402.482859403</v>
      </c>
      <c r="AK71" s="245">
        <v>12558246.984989258</v>
      </c>
      <c r="AL71" s="245">
        <v>12500444.553253792</v>
      </c>
      <c r="AM71" s="245">
        <v>12440947.289054181</v>
      </c>
      <c r="AN71" s="245">
        <v>12379705.917210313</v>
      </c>
      <c r="AO71" s="245">
        <v>12316669.747078422</v>
      </c>
      <c r="AP71" s="245">
        <v>12251786.632598862</v>
      </c>
      <c r="AQ71" s="245">
        <v>12185002.931245744</v>
      </c>
      <c r="AR71" s="245">
        <v>12116263.461849598</v>
      </c>
      <c r="AS71" s="245">
        <v>12045511.461263329</v>
      </c>
      <c r="AT71" s="245">
        <v>11972688.539841197</v>
      </c>
      <c r="AU71" s="245">
        <v>11897734.635699701</v>
      </c>
      <c r="AV71" s="245">
        <v>11820587.967728481</v>
      </c>
      <c r="AW71" s="245">
        <v>11741184.987318726</v>
      </c>
      <c r="AX71" s="245">
        <v>11659460.328775603</v>
      </c>
      <c r="AY71" s="245">
        <v>11575346.758380558</v>
      </c>
      <c r="AZ71" s="245">
        <v>11488775.122068511</v>
      </c>
    </row>
    <row r="72" spans="1:52" ht="16.5" thickBot="1" x14ac:dyDescent="0.3">
      <c r="A72" s="249" t="s">
        <v>302</v>
      </c>
      <c r="B72" s="250">
        <v>0</v>
      </c>
      <c r="C72" s="250">
        <v>1735931.3333333335</v>
      </c>
      <c r="D72" s="250">
        <v>-58070848</v>
      </c>
      <c r="E72" s="250">
        <v>-54979141.548955306</v>
      </c>
      <c r="F72" s="250">
        <v>-54887464.837012313</v>
      </c>
      <c r="G72" s="250">
        <v>-54793133.852933906</v>
      </c>
      <c r="H72" s="250">
        <v>-54696018.093543887</v>
      </c>
      <c r="I72" s="250">
        <v>-54596037.422421262</v>
      </c>
      <c r="J72" s="250">
        <v>-54493103.910629034</v>
      </c>
      <c r="K72" s="250">
        <v>-54387134.725140527</v>
      </c>
      <c r="L72" s="250">
        <v>-54278040.889708281</v>
      </c>
      <c r="M72" s="251">
        <v>-54165730.842556022</v>
      </c>
      <c r="N72" s="250">
        <v>-54054962.83175043</v>
      </c>
      <c r="O72" s="250">
        <v>-53936080.534631334</v>
      </c>
      <c r="P72" s="250">
        <v>-53813695.441837788</v>
      </c>
      <c r="Q72" s="250">
        <v>-53687705.017126322</v>
      </c>
      <c r="R72" s="250">
        <v>-53558003.750071205</v>
      </c>
      <c r="S72" s="250">
        <v>-53424483.070915222</v>
      </c>
      <c r="T72" s="250">
        <v>-53287031.263028972</v>
      </c>
      <c r="U72" s="250">
        <v>-53145533.372913502</v>
      </c>
      <c r="V72" s="250">
        <v>-52999871.117679432</v>
      </c>
      <c r="W72" s="250">
        <v>-52849922.789933771</v>
      </c>
      <c r="X72" s="250">
        <v>-52702084.473362863</v>
      </c>
      <c r="Y72" s="250">
        <v>-52543380.328187697</v>
      </c>
      <c r="Z72" s="250">
        <v>-52380009.318976097</v>
      </c>
      <c r="AA72" s="250">
        <v>-52211835.210916921</v>
      </c>
      <c r="AB72" s="250">
        <v>-52038717.832999066</v>
      </c>
      <c r="AC72" s="250">
        <v>-51860512.965959266</v>
      </c>
      <c r="AD72" s="250">
        <v>-51677072.227109686</v>
      </c>
      <c r="AE72" s="250">
        <v>-51488242.951961271</v>
      </c>
      <c r="AF72" s="250">
        <v>-51293868.072556928</v>
      </c>
      <c r="AG72" s="250">
        <v>-51093785.992426068</v>
      </c>
      <c r="AH72" s="250">
        <v>-50887830.458070353</v>
      </c>
      <c r="AI72" s="250">
        <v>-50675830.426887363</v>
      </c>
      <c r="AJ72" s="250">
        <v>-50457609.931437612</v>
      </c>
      <c r="AK72" s="250">
        <v>-50232987.93995703</v>
      </c>
      <c r="AL72" s="250">
        <v>-50001778.213015169</v>
      </c>
      <c r="AM72" s="250">
        <v>-49763789.156216726</v>
      </c>
      <c r="AN72" s="250">
        <v>-49518823.66884125</v>
      </c>
      <c r="AO72" s="250">
        <v>-49266678.98831369</v>
      </c>
      <c r="AP72" s="250">
        <v>-49007146.530395441</v>
      </c>
      <c r="AQ72" s="250">
        <v>-48740011.724982977</v>
      </c>
      <c r="AR72" s="250">
        <v>-48465053.847398385</v>
      </c>
      <c r="AS72" s="250">
        <v>-48182045.845053308</v>
      </c>
      <c r="AT72" s="250">
        <v>-47890754.15936479</v>
      </c>
      <c r="AU72" s="250">
        <v>-47590938.542798802</v>
      </c>
      <c r="AV72" s="250">
        <v>-47282351.870913923</v>
      </c>
      <c r="AW72" s="250">
        <v>-46964739.949274905</v>
      </c>
      <c r="AX72" s="250">
        <v>-46637841.315102413</v>
      </c>
      <c r="AY72" s="250">
        <v>-46301387.033522233</v>
      </c>
      <c r="AZ72" s="250">
        <v>-45955100.488274045</v>
      </c>
    </row>
    <row r="73" spans="1:52" s="255" customFormat="1" ht="16.5" thickBot="1" x14ac:dyDescent="0.3">
      <c r="A73" s="252"/>
      <c r="B73" s="253">
        <v>0</v>
      </c>
      <c r="C73" s="253">
        <v>1</v>
      </c>
      <c r="D73" s="253">
        <v>2</v>
      </c>
      <c r="E73" s="253">
        <v>3</v>
      </c>
      <c r="F73" s="253">
        <v>4</v>
      </c>
      <c r="G73" s="253">
        <v>5</v>
      </c>
      <c r="H73" s="253">
        <v>6</v>
      </c>
      <c r="I73" s="253">
        <v>7</v>
      </c>
      <c r="J73" s="253">
        <v>8</v>
      </c>
      <c r="K73" s="253">
        <v>9</v>
      </c>
      <c r="L73" s="253">
        <v>10</v>
      </c>
      <c r="M73" s="254">
        <v>11</v>
      </c>
      <c r="N73" s="253">
        <v>12</v>
      </c>
      <c r="O73" s="253">
        <v>13</v>
      </c>
      <c r="P73" s="253">
        <v>14</v>
      </c>
      <c r="Q73" s="253">
        <v>15</v>
      </c>
      <c r="R73" s="253">
        <v>16</v>
      </c>
      <c r="S73" s="253">
        <v>17</v>
      </c>
      <c r="T73" s="253">
        <v>18</v>
      </c>
      <c r="U73" s="253">
        <v>19</v>
      </c>
      <c r="V73" s="253">
        <v>20</v>
      </c>
      <c r="W73" s="253">
        <v>21</v>
      </c>
      <c r="X73" s="253">
        <v>22</v>
      </c>
      <c r="Y73" s="253">
        <v>23</v>
      </c>
      <c r="Z73" s="253">
        <v>24</v>
      </c>
      <c r="AA73" s="253">
        <v>25</v>
      </c>
    </row>
    <row r="74" spans="1:52" x14ac:dyDescent="0.25">
      <c r="A74" s="231" t="s">
        <v>301</v>
      </c>
      <c r="B74" s="221">
        <v>2021</v>
      </c>
      <c r="C74" s="221">
        <v>2022</v>
      </c>
      <c r="D74" s="221">
        <v>2023</v>
      </c>
      <c r="E74" s="221">
        <v>2024</v>
      </c>
      <c r="F74" s="221">
        <v>2025</v>
      </c>
      <c r="G74" s="221">
        <v>2026</v>
      </c>
      <c r="H74" s="221">
        <v>2027</v>
      </c>
      <c r="I74" s="221">
        <v>2028</v>
      </c>
      <c r="J74" s="221">
        <v>2029</v>
      </c>
      <c r="K74" s="221">
        <v>2030</v>
      </c>
      <c r="L74" s="221">
        <v>2031</v>
      </c>
      <c r="M74" s="232">
        <v>2032</v>
      </c>
      <c r="N74" s="221">
        <v>2033</v>
      </c>
      <c r="O74" s="221">
        <v>2034</v>
      </c>
      <c r="P74" s="221">
        <v>2035</v>
      </c>
      <c r="Q74" s="221">
        <v>2036</v>
      </c>
      <c r="R74" s="221">
        <v>2037</v>
      </c>
      <c r="S74" s="221">
        <v>2038</v>
      </c>
      <c r="T74" s="221">
        <v>2039</v>
      </c>
      <c r="U74" s="221">
        <v>2040</v>
      </c>
      <c r="V74" s="221">
        <v>2041</v>
      </c>
      <c r="W74" s="221">
        <v>2042</v>
      </c>
      <c r="X74" s="221">
        <v>2043</v>
      </c>
      <c r="Y74" s="221">
        <v>2044</v>
      </c>
      <c r="Z74" s="221">
        <v>2045</v>
      </c>
      <c r="AA74" s="221">
        <v>2046</v>
      </c>
      <c r="AB74" s="221">
        <v>2047</v>
      </c>
      <c r="AC74" s="221">
        <v>2048</v>
      </c>
      <c r="AD74" s="221">
        <v>2049</v>
      </c>
      <c r="AE74" s="221">
        <v>2050</v>
      </c>
      <c r="AF74" s="221">
        <v>2051</v>
      </c>
      <c r="AG74" s="221">
        <v>2052</v>
      </c>
      <c r="AH74" s="221">
        <v>2053</v>
      </c>
      <c r="AI74" s="221">
        <v>2054</v>
      </c>
      <c r="AJ74" s="221">
        <v>2055</v>
      </c>
      <c r="AK74" s="221">
        <v>2056</v>
      </c>
      <c r="AL74" s="221">
        <v>2057</v>
      </c>
      <c r="AM74" s="221">
        <v>2058</v>
      </c>
      <c r="AN74" s="221">
        <v>2059</v>
      </c>
      <c r="AO74" s="221">
        <v>2060</v>
      </c>
      <c r="AP74" s="221">
        <v>2061</v>
      </c>
      <c r="AQ74" s="221">
        <v>2062</v>
      </c>
      <c r="AR74" s="221">
        <v>2063</v>
      </c>
      <c r="AS74" s="221">
        <v>2064</v>
      </c>
      <c r="AT74" s="221">
        <v>2065</v>
      </c>
      <c r="AU74" s="221">
        <v>2066</v>
      </c>
      <c r="AV74" s="221">
        <v>2067</v>
      </c>
      <c r="AW74" s="221">
        <v>2068</v>
      </c>
      <c r="AX74" s="221">
        <v>2069</v>
      </c>
      <c r="AY74" s="221">
        <v>2070</v>
      </c>
      <c r="AZ74" s="221">
        <v>2071</v>
      </c>
    </row>
    <row r="75" spans="1:52" s="187" customFormat="1" ht="14.25" x14ac:dyDescent="0.25">
      <c r="A75" s="242" t="s">
        <v>564</v>
      </c>
      <c r="B75" s="243">
        <v>0</v>
      </c>
      <c r="C75" s="243">
        <v>2169914.166666667</v>
      </c>
      <c r="D75" s="243">
        <v>-72588560</v>
      </c>
      <c r="E75" s="243">
        <v>-68723926.936194137</v>
      </c>
      <c r="F75" s="243">
        <v>-68609331.046265393</v>
      </c>
      <c r="G75" s="243">
        <v>-68491417.316167384</v>
      </c>
      <c r="H75" s="243">
        <v>-68370022.616929859</v>
      </c>
      <c r="I75" s="243">
        <v>-68245046.778026581</v>
      </c>
      <c r="J75" s="243">
        <v>-68116379.888286293</v>
      </c>
      <c r="K75" s="243">
        <v>-67983918.406425655</v>
      </c>
      <c r="L75" s="243">
        <v>-67847551.112135351</v>
      </c>
      <c r="M75" s="244">
        <v>-67707163.553195029</v>
      </c>
      <c r="N75" s="243">
        <v>-67568703.539688036</v>
      </c>
      <c r="O75" s="243">
        <v>-67420100.66828917</v>
      </c>
      <c r="P75" s="243">
        <v>-67267119.302297235</v>
      </c>
      <c r="Q75" s="243">
        <v>-67109631.271407902</v>
      </c>
      <c r="R75" s="243">
        <v>-66947504.687589005</v>
      </c>
      <c r="S75" s="243">
        <v>-66780603.838644028</v>
      </c>
      <c r="T75" s="243">
        <v>-66608789.078786217</v>
      </c>
      <c r="U75" s="243">
        <v>-66431916.71614188</v>
      </c>
      <c r="V75" s="243">
        <v>-66249838.897099294</v>
      </c>
      <c r="W75" s="243">
        <v>-66062403.487417214</v>
      </c>
      <c r="X75" s="243">
        <v>-65877605.591703579</v>
      </c>
      <c r="Y75" s="243">
        <v>-65679225.410234623</v>
      </c>
      <c r="Z75" s="243">
        <v>-65475011.648720123</v>
      </c>
      <c r="AA75" s="243">
        <v>-65264794.013646156</v>
      </c>
      <c r="AB75" s="243">
        <v>-65048397.291248836</v>
      </c>
      <c r="AC75" s="243">
        <v>-64825641.207449086</v>
      </c>
      <c r="AD75" s="243">
        <v>-64596340.283887111</v>
      </c>
      <c r="AE75" s="243">
        <v>-64360303.689951591</v>
      </c>
      <c r="AF75" s="243">
        <v>-64117335.090696156</v>
      </c>
      <c r="AG75" s="243">
        <v>-63867232.490532584</v>
      </c>
      <c r="AH75" s="243">
        <v>-63609788.072587945</v>
      </c>
      <c r="AI75" s="243">
        <v>-63344788.033609204</v>
      </c>
      <c r="AJ75" s="243">
        <v>-63072012.414297014</v>
      </c>
      <c r="AK75" s="243">
        <v>-62791234.924946286</v>
      </c>
      <c r="AL75" s="243">
        <v>-62502222.766268961</v>
      </c>
      <c r="AM75" s="243">
        <v>-62204736.445270903</v>
      </c>
      <c r="AN75" s="243">
        <v>-61898529.586051561</v>
      </c>
      <c r="AO75" s="243">
        <v>-61583348.735392109</v>
      </c>
      <c r="AP75" s="243">
        <v>-61258933.162994303</v>
      </c>
      <c r="AQ75" s="243">
        <v>-60925014.656228721</v>
      </c>
      <c r="AR75" s="243">
        <v>-60581317.309247985</v>
      </c>
      <c r="AS75" s="243">
        <v>-60227557.306316637</v>
      </c>
      <c r="AT75" s="243">
        <v>-59863442.699205987</v>
      </c>
      <c r="AU75" s="243">
        <v>-59488673.178498499</v>
      </c>
      <c r="AV75" s="243">
        <v>-59102939.838642403</v>
      </c>
      <c r="AW75" s="243">
        <v>-58705924.936593629</v>
      </c>
      <c r="AX75" s="243">
        <v>-58297301.643878013</v>
      </c>
      <c r="AY75" s="243">
        <v>-57876733.791902788</v>
      </c>
      <c r="AZ75" s="243">
        <v>-57443875.610342555</v>
      </c>
    </row>
    <row r="76" spans="1:52" x14ac:dyDescent="0.25">
      <c r="A76" s="247" t="s">
        <v>300</v>
      </c>
      <c r="B76" s="245">
        <v>0</v>
      </c>
      <c r="C76" s="245">
        <v>0</v>
      </c>
      <c r="D76" s="245">
        <v>0</v>
      </c>
      <c r="E76" s="245">
        <v>-66.021500000000003</v>
      </c>
      <c r="F76" s="245">
        <v>-66.021500000000003</v>
      </c>
      <c r="G76" s="245">
        <v>-66.021500000000003</v>
      </c>
      <c r="H76" s="245">
        <v>-66.021500000000003</v>
      </c>
      <c r="I76" s="245">
        <v>-66.021500000000003</v>
      </c>
      <c r="J76" s="245">
        <v>-66.021500000000003</v>
      </c>
      <c r="K76" s="245">
        <v>-66.021500000000003</v>
      </c>
      <c r="L76" s="245">
        <v>-66.021500000000003</v>
      </c>
      <c r="M76" s="246">
        <v>-66.021500000000003</v>
      </c>
      <c r="N76" s="245">
        <v>-66.021500000000003</v>
      </c>
      <c r="O76" s="245">
        <v>-66.021500000000003</v>
      </c>
      <c r="P76" s="245">
        <v>-66.021500000000003</v>
      </c>
      <c r="Q76" s="245">
        <v>-66.021500000000003</v>
      </c>
      <c r="R76" s="245">
        <v>-66.021500000000003</v>
      </c>
      <c r="S76" s="245">
        <v>-66.021500000000003</v>
      </c>
      <c r="T76" s="245">
        <v>-66.021500000000003</v>
      </c>
      <c r="U76" s="245">
        <v>-66.021500000000003</v>
      </c>
      <c r="V76" s="245">
        <v>-66.021500000000003</v>
      </c>
      <c r="W76" s="245">
        <v>-66.021500000000003</v>
      </c>
      <c r="X76" s="245">
        <v>-66.021500000000003</v>
      </c>
      <c r="Y76" s="245">
        <v>-66.021500000000003</v>
      </c>
      <c r="Z76" s="245">
        <v>-66.021500000000003</v>
      </c>
      <c r="AA76" s="245">
        <v>-66.021500000000003</v>
      </c>
      <c r="AB76" s="245">
        <v>-66.021500000000003</v>
      </c>
      <c r="AC76" s="245">
        <v>-66.021500000000003</v>
      </c>
      <c r="AD76" s="245">
        <v>-66.021500000000003</v>
      </c>
      <c r="AE76" s="245">
        <v>-66.021500000000003</v>
      </c>
      <c r="AF76" s="245">
        <v>-66.021500000000003</v>
      </c>
      <c r="AG76" s="245">
        <v>-66.021500000000003</v>
      </c>
      <c r="AH76" s="245">
        <v>-66.021500000000003</v>
      </c>
      <c r="AI76" s="245">
        <v>-66.021500000000003</v>
      </c>
      <c r="AJ76" s="245">
        <v>-66.021500000000003</v>
      </c>
      <c r="AK76" s="245">
        <v>-66.021500000000003</v>
      </c>
      <c r="AL76" s="245">
        <v>-66.021500000000003</v>
      </c>
      <c r="AM76" s="245">
        <v>-66.021500000000003</v>
      </c>
      <c r="AN76" s="245">
        <v>-66.021500000000003</v>
      </c>
      <c r="AO76" s="245">
        <v>-66.021500000000003</v>
      </c>
      <c r="AP76" s="245">
        <v>-66.021500000000003</v>
      </c>
      <c r="AQ76" s="245">
        <v>-66.021500000000003</v>
      </c>
      <c r="AR76" s="245">
        <v>-66.021500000000003</v>
      </c>
      <c r="AS76" s="245">
        <v>-66.021500000000003</v>
      </c>
      <c r="AT76" s="245">
        <v>-66.021500000000003</v>
      </c>
      <c r="AU76" s="245">
        <v>-66.021500000000003</v>
      </c>
      <c r="AV76" s="245">
        <v>-66.021500000000003</v>
      </c>
      <c r="AW76" s="245">
        <v>-66.021500000000003</v>
      </c>
      <c r="AX76" s="245">
        <v>-66.021500000000003</v>
      </c>
      <c r="AY76" s="245">
        <v>-66.021500000000003</v>
      </c>
      <c r="AZ76" s="245">
        <v>-66.021500000000003</v>
      </c>
    </row>
    <row r="77" spans="1:52" x14ac:dyDescent="0.25">
      <c r="A77" s="247" t="s">
        <v>299</v>
      </c>
      <c r="B77" s="245">
        <v>0</v>
      </c>
      <c r="C77" s="245">
        <v>0</v>
      </c>
      <c r="D77" s="245">
        <v>0</v>
      </c>
      <c r="E77" s="245">
        <v>0</v>
      </c>
      <c r="F77" s="245">
        <v>0</v>
      </c>
      <c r="G77" s="245">
        <v>0</v>
      </c>
      <c r="H77" s="245">
        <v>0</v>
      </c>
      <c r="I77" s="245">
        <v>0</v>
      </c>
      <c r="J77" s="245">
        <v>0</v>
      </c>
      <c r="K77" s="245">
        <v>0</v>
      </c>
      <c r="L77" s="245">
        <v>0</v>
      </c>
      <c r="M77" s="246">
        <v>0</v>
      </c>
      <c r="N77" s="245">
        <v>0</v>
      </c>
      <c r="O77" s="245">
        <v>0</v>
      </c>
      <c r="P77" s="245">
        <v>0</v>
      </c>
      <c r="Q77" s="245">
        <v>0</v>
      </c>
      <c r="R77" s="245">
        <v>0</v>
      </c>
      <c r="S77" s="245">
        <v>0</v>
      </c>
      <c r="T77" s="245">
        <v>0</v>
      </c>
      <c r="U77" s="245">
        <v>0</v>
      </c>
      <c r="V77" s="245">
        <v>0</v>
      </c>
      <c r="W77" s="245">
        <v>0</v>
      </c>
      <c r="X77" s="245">
        <v>0</v>
      </c>
      <c r="Y77" s="245">
        <v>0</v>
      </c>
      <c r="Z77" s="245">
        <v>0</v>
      </c>
      <c r="AA77" s="245">
        <v>0</v>
      </c>
      <c r="AB77" s="245">
        <v>0</v>
      </c>
      <c r="AC77" s="245">
        <v>0</v>
      </c>
      <c r="AD77" s="245">
        <v>0</v>
      </c>
      <c r="AE77" s="245">
        <v>0</v>
      </c>
      <c r="AF77" s="245">
        <v>0</v>
      </c>
      <c r="AG77" s="245">
        <v>0</v>
      </c>
      <c r="AH77" s="245">
        <v>0</v>
      </c>
      <c r="AI77" s="245">
        <v>0</v>
      </c>
      <c r="AJ77" s="245">
        <v>0</v>
      </c>
      <c r="AK77" s="245">
        <v>0</v>
      </c>
      <c r="AL77" s="245">
        <v>0</v>
      </c>
      <c r="AM77" s="245">
        <v>0</v>
      </c>
      <c r="AN77" s="245">
        <v>0</v>
      </c>
      <c r="AO77" s="245">
        <v>0</v>
      </c>
      <c r="AP77" s="245">
        <v>0</v>
      </c>
      <c r="AQ77" s="245">
        <v>0</v>
      </c>
      <c r="AR77" s="245">
        <v>0</v>
      </c>
      <c r="AS77" s="245">
        <v>0</v>
      </c>
      <c r="AT77" s="245">
        <v>0</v>
      </c>
      <c r="AU77" s="245">
        <v>0</v>
      </c>
      <c r="AV77" s="245">
        <v>0</v>
      </c>
      <c r="AW77" s="245">
        <v>0</v>
      </c>
      <c r="AX77" s="245">
        <v>0</v>
      </c>
      <c r="AY77" s="245">
        <v>0</v>
      </c>
      <c r="AZ77" s="245">
        <v>0</v>
      </c>
    </row>
    <row r="78" spans="1:52" x14ac:dyDescent="0.25">
      <c r="A78" s="247" t="s">
        <v>298</v>
      </c>
      <c r="B78" s="245">
        <v>0</v>
      </c>
      <c r="C78" s="245">
        <v>-433982.83333333343</v>
      </c>
      <c r="D78" s="245">
        <v>0</v>
      </c>
      <c r="E78" s="245">
        <v>0</v>
      </c>
      <c r="F78" s="245">
        <v>0</v>
      </c>
      <c r="G78" s="245">
        <v>0</v>
      </c>
      <c r="H78" s="245">
        <v>0</v>
      </c>
      <c r="I78" s="245">
        <v>0</v>
      </c>
      <c r="J78" s="245">
        <v>0</v>
      </c>
      <c r="K78" s="245">
        <v>0</v>
      </c>
      <c r="L78" s="245">
        <v>0</v>
      </c>
      <c r="M78" s="246">
        <v>0</v>
      </c>
      <c r="N78" s="245">
        <v>0</v>
      </c>
      <c r="O78" s="245">
        <v>0</v>
      </c>
      <c r="P78" s="245">
        <v>0</v>
      </c>
      <c r="Q78" s="245">
        <v>0</v>
      </c>
      <c r="R78" s="245">
        <v>0</v>
      </c>
      <c r="S78" s="245">
        <v>0</v>
      </c>
      <c r="T78" s="245">
        <v>0</v>
      </c>
      <c r="U78" s="245">
        <v>0</v>
      </c>
      <c r="V78" s="245">
        <v>0</v>
      </c>
      <c r="W78" s="245">
        <v>0</v>
      </c>
      <c r="X78" s="245">
        <v>0</v>
      </c>
      <c r="Y78" s="245">
        <v>0</v>
      </c>
      <c r="Z78" s="245">
        <v>0</v>
      </c>
      <c r="AA78" s="245">
        <v>0</v>
      </c>
      <c r="AB78" s="245">
        <v>0</v>
      </c>
      <c r="AC78" s="245">
        <v>0</v>
      </c>
      <c r="AD78" s="245">
        <v>0</v>
      </c>
      <c r="AE78" s="245">
        <v>0</v>
      </c>
      <c r="AF78" s="245">
        <v>0</v>
      </c>
      <c r="AG78" s="245">
        <v>0</v>
      </c>
      <c r="AH78" s="245">
        <v>0</v>
      </c>
      <c r="AI78" s="245">
        <v>0</v>
      </c>
      <c r="AJ78" s="245">
        <v>0</v>
      </c>
      <c r="AK78" s="245">
        <v>0</v>
      </c>
      <c r="AL78" s="245">
        <v>0</v>
      </c>
      <c r="AM78" s="245">
        <v>0</v>
      </c>
      <c r="AN78" s="245">
        <v>0</v>
      </c>
      <c r="AO78" s="245">
        <v>0</v>
      </c>
      <c r="AP78" s="245">
        <v>0</v>
      </c>
      <c r="AQ78" s="245">
        <v>0</v>
      </c>
      <c r="AR78" s="245">
        <v>0</v>
      </c>
      <c r="AS78" s="245">
        <v>0</v>
      </c>
      <c r="AT78" s="245">
        <v>0</v>
      </c>
      <c r="AU78" s="245">
        <v>0</v>
      </c>
      <c r="AV78" s="245">
        <v>0</v>
      </c>
      <c r="AW78" s="245">
        <v>0</v>
      </c>
      <c r="AX78" s="245">
        <v>0</v>
      </c>
      <c r="AY78" s="245">
        <v>0</v>
      </c>
      <c r="AZ78" s="245">
        <v>0</v>
      </c>
    </row>
    <row r="79" spans="1:52" x14ac:dyDescent="0.25">
      <c r="A79" s="247" t="s">
        <v>297</v>
      </c>
      <c r="B79" s="256">
        <v>-43842.6</v>
      </c>
      <c r="C79" s="256">
        <v>-3582.0932246556654</v>
      </c>
      <c r="D79" s="256">
        <v>3582.0932246556654</v>
      </c>
      <c r="E79" s="256">
        <v>0</v>
      </c>
      <c r="F79" s="256">
        <v>0</v>
      </c>
      <c r="G79" s="256">
        <v>0</v>
      </c>
      <c r="H79" s="256">
        <v>0</v>
      </c>
      <c r="I79" s="256">
        <v>0</v>
      </c>
      <c r="J79" s="256">
        <v>0</v>
      </c>
      <c r="K79" s="256">
        <v>0</v>
      </c>
      <c r="L79" s="256">
        <v>0</v>
      </c>
      <c r="M79" s="246">
        <v>0</v>
      </c>
      <c r="N79" s="256">
        <v>0</v>
      </c>
      <c r="O79" s="256">
        <v>0</v>
      </c>
      <c r="P79" s="256">
        <v>0</v>
      </c>
      <c r="Q79" s="256">
        <v>0</v>
      </c>
      <c r="R79" s="256">
        <v>0</v>
      </c>
      <c r="S79" s="256">
        <v>0</v>
      </c>
      <c r="T79" s="256">
        <v>0</v>
      </c>
      <c r="U79" s="256">
        <v>0</v>
      </c>
      <c r="V79" s="256">
        <v>0</v>
      </c>
      <c r="W79" s="256">
        <v>0</v>
      </c>
      <c r="X79" s="256">
        <v>0</v>
      </c>
      <c r="Y79" s="256">
        <v>0</v>
      </c>
      <c r="Z79" s="256">
        <v>0</v>
      </c>
      <c r="AA79" s="256">
        <v>0</v>
      </c>
      <c r="AB79" s="256">
        <v>0</v>
      </c>
      <c r="AC79" s="256">
        <v>0</v>
      </c>
      <c r="AD79" s="256">
        <v>0</v>
      </c>
      <c r="AE79" s="256">
        <v>0</v>
      </c>
      <c r="AF79" s="256">
        <v>0</v>
      </c>
      <c r="AG79" s="256">
        <v>0</v>
      </c>
      <c r="AH79" s="256">
        <v>0</v>
      </c>
      <c r="AI79" s="256">
        <v>0</v>
      </c>
      <c r="AJ79" s="256">
        <v>0</v>
      </c>
      <c r="AK79" s="256">
        <v>0</v>
      </c>
      <c r="AL79" s="256">
        <v>0</v>
      </c>
      <c r="AM79" s="256">
        <v>0</v>
      </c>
      <c r="AN79" s="256">
        <v>0</v>
      </c>
      <c r="AO79" s="256">
        <v>0</v>
      </c>
      <c r="AP79" s="256">
        <v>0</v>
      </c>
      <c r="AQ79" s="256">
        <v>0</v>
      </c>
      <c r="AR79" s="256">
        <v>0</v>
      </c>
      <c r="AS79" s="256">
        <v>0</v>
      </c>
      <c r="AT79" s="256">
        <v>0</v>
      </c>
      <c r="AU79" s="256">
        <v>0</v>
      </c>
      <c r="AV79" s="256">
        <v>0</v>
      </c>
      <c r="AW79" s="256">
        <v>0</v>
      </c>
      <c r="AX79" s="256">
        <v>0</v>
      </c>
      <c r="AY79" s="256">
        <v>0</v>
      </c>
      <c r="AZ79" s="256">
        <v>0</v>
      </c>
    </row>
    <row r="80" spans="1:52" x14ac:dyDescent="0.25">
      <c r="A80" s="247" t="s">
        <v>296</v>
      </c>
      <c r="B80" s="245">
        <v>0</v>
      </c>
      <c r="C80" s="245">
        <v>0</v>
      </c>
      <c r="D80" s="245">
        <v>0</v>
      </c>
      <c r="E80" s="245">
        <v>0</v>
      </c>
      <c r="F80" s="245">
        <v>0</v>
      </c>
      <c r="G80" s="245">
        <v>0</v>
      </c>
      <c r="H80" s="245">
        <v>0</v>
      </c>
      <c r="I80" s="245">
        <v>0</v>
      </c>
      <c r="J80" s="245">
        <v>0</v>
      </c>
      <c r="K80" s="245">
        <v>0</v>
      </c>
      <c r="L80" s="245">
        <v>0</v>
      </c>
      <c r="M80" s="246">
        <v>0</v>
      </c>
      <c r="N80" s="245">
        <v>0</v>
      </c>
      <c r="O80" s="245">
        <v>0</v>
      </c>
      <c r="P80" s="245">
        <v>0</v>
      </c>
      <c r="Q80" s="245">
        <v>0</v>
      </c>
      <c r="R80" s="245">
        <v>0</v>
      </c>
      <c r="S80" s="245">
        <v>0</v>
      </c>
      <c r="T80" s="245">
        <v>0</v>
      </c>
      <c r="U80" s="245">
        <v>0</v>
      </c>
      <c r="V80" s="245">
        <v>0</v>
      </c>
      <c r="W80" s="245">
        <v>0</v>
      </c>
      <c r="X80" s="245">
        <v>0</v>
      </c>
      <c r="Y80" s="245">
        <v>0</v>
      </c>
      <c r="Z80" s="245">
        <v>0</v>
      </c>
      <c r="AA80" s="245">
        <v>0</v>
      </c>
      <c r="AB80" s="245">
        <v>0</v>
      </c>
      <c r="AC80" s="245">
        <v>0</v>
      </c>
      <c r="AD80" s="245">
        <v>0</v>
      </c>
      <c r="AE80" s="245">
        <v>0</v>
      </c>
      <c r="AF80" s="245">
        <v>0</v>
      </c>
      <c r="AG80" s="245">
        <v>0</v>
      </c>
      <c r="AH80" s="245">
        <v>0</v>
      </c>
      <c r="AI80" s="245">
        <v>0</v>
      </c>
      <c r="AJ80" s="245">
        <v>0</v>
      </c>
      <c r="AK80" s="245">
        <v>0</v>
      </c>
      <c r="AL80" s="245">
        <v>0</v>
      </c>
      <c r="AM80" s="245">
        <v>0</v>
      </c>
      <c r="AN80" s="245">
        <v>0</v>
      </c>
      <c r="AO80" s="245">
        <v>0</v>
      </c>
      <c r="AP80" s="245">
        <v>0</v>
      </c>
      <c r="AQ80" s="245">
        <v>0</v>
      </c>
      <c r="AR80" s="245">
        <v>0</v>
      </c>
      <c r="AS80" s="245">
        <v>0</v>
      </c>
      <c r="AT80" s="245">
        <v>0</v>
      </c>
      <c r="AU80" s="245">
        <v>0</v>
      </c>
      <c r="AV80" s="245">
        <v>0</v>
      </c>
      <c r="AW80" s="245">
        <v>0</v>
      </c>
      <c r="AX80" s="245">
        <v>0</v>
      </c>
      <c r="AY80" s="245">
        <v>0</v>
      </c>
      <c r="AZ80" s="245">
        <v>0</v>
      </c>
    </row>
    <row r="81" spans="1:52" x14ac:dyDescent="0.25">
      <c r="A81" s="247" t="s">
        <v>295</v>
      </c>
      <c r="B81" s="245">
        <v>0</v>
      </c>
      <c r="C81" s="245">
        <v>-1973611.66666667</v>
      </c>
      <c r="D81" s="245">
        <v>-191108.33333333299</v>
      </c>
      <c r="E81" s="245">
        <v>0</v>
      </c>
      <c r="F81" s="245">
        <v>0</v>
      </c>
      <c r="G81" s="245">
        <v>0</v>
      </c>
      <c r="H81" s="245">
        <v>0</v>
      </c>
      <c r="I81" s="245">
        <v>0</v>
      </c>
      <c r="J81" s="245">
        <v>0</v>
      </c>
      <c r="K81" s="245">
        <v>0</v>
      </c>
      <c r="L81" s="245">
        <v>0</v>
      </c>
      <c r="M81" s="246">
        <v>0</v>
      </c>
      <c r="N81" s="245">
        <v>0</v>
      </c>
      <c r="O81" s="245">
        <v>0</v>
      </c>
      <c r="P81" s="245">
        <v>0</v>
      </c>
      <c r="Q81" s="245">
        <v>0</v>
      </c>
      <c r="R81" s="245">
        <v>0</v>
      </c>
      <c r="S81" s="245">
        <v>0</v>
      </c>
      <c r="T81" s="245">
        <v>0</v>
      </c>
      <c r="U81" s="245">
        <v>0</v>
      </c>
      <c r="V81" s="245">
        <v>0</v>
      </c>
      <c r="W81" s="245">
        <v>0</v>
      </c>
      <c r="X81" s="245">
        <v>0</v>
      </c>
      <c r="Y81" s="245">
        <v>0</v>
      </c>
      <c r="Z81" s="245">
        <v>0</v>
      </c>
      <c r="AA81" s="245">
        <v>0</v>
      </c>
      <c r="AB81" s="245">
        <v>0</v>
      </c>
      <c r="AC81" s="245">
        <v>0</v>
      </c>
      <c r="AD81" s="245">
        <v>0</v>
      </c>
      <c r="AE81" s="245">
        <v>0</v>
      </c>
      <c r="AF81" s="245">
        <v>0</v>
      </c>
      <c r="AG81" s="245">
        <v>0</v>
      </c>
      <c r="AH81" s="245">
        <v>0</v>
      </c>
      <c r="AI81" s="245">
        <v>0</v>
      </c>
      <c r="AJ81" s="245">
        <v>0</v>
      </c>
      <c r="AK81" s="245">
        <v>0</v>
      </c>
      <c r="AL81" s="245">
        <v>0</v>
      </c>
      <c r="AM81" s="245">
        <v>0</v>
      </c>
      <c r="AN81" s="245">
        <v>0</v>
      </c>
      <c r="AO81" s="245">
        <v>0</v>
      </c>
      <c r="AP81" s="245">
        <v>0</v>
      </c>
      <c r="AQ81" s="245">
        <v>0</v>
      </c>
      <c r="AR81" s="245">
        <v>0</v>
      </c>
      <c r="AS81" s="245">
        <v>0</v>
      </c>
      <c r="AT81" s="245">
        <v>0</v>
      </c>
      <c r="AU81" s="245">
        <v>0</v>
      </c>
      <c r="AV81" s="245">
        <v>0</v>
      </c>
      <c r="AW81" s="245">
        <v>0</v>
      </c>
      <c r="AX81" s="245">
        <v>0</v>
      </c>
      <c r="AY81" s="245">
        <v>0</v>
      </c>
      <c r="AZ81" s="245">
        <v>0</v>
      </c>
    </row>
    <row r="82" spans="1:52" x14ac:dyDescent="0.25">
      <c r="A82" s="247" t="s">
        <v>294</v>
      </c>
      <c r="B82" s="245">
        <v>0</v>
      </c>
      <c r="C82" s="245">
        <v>0</v>
      </c>
      <c r="D82" s="245">
        <v>0</v>
      </c>
      <c r="E82" s="245">
        <v>0</v>
      </c>
      <c r="F82" s="245">
        <v>0</v>
      </c>
      <c r="G82" s="245">
        <v>0</v>
      </c>
      <c r="H82" s="245">
        <v>0</v>
      </c>
      <c r="I82" s="245">
        <v>0</v>
      </c>
      <c r="J82" s="245">
        <v>0</v>
      </c>
      <c r="K82" s="245">
        <v>0</v>
      </c>
      <c r="L82" s="245">
        <v>0</v>
      </c>
      <c r="M82" s="246">
        <v>0</v>
      </c>
      <c r="N82" s="245">
        <v>0</v>
      </c>
      <c r="O82" s="245">
        <v>0</v>
      </c>
      <c r="P82" s="245">
        <v>0</v>
      </c>
      <c r="Q82" s="245">
        <v>0</v>
      </c>
      <c r="R82" s="245">
        <v>0</v>
      </c>
      <c r="S82" s="245">
        <v>0</v>
      </c>
      <c r="T82" s="245">
        <v>0</v>
      </c>
      <c r="U82" s="245">
        <v>0</v>
      </c>
      <c r="V82" s="245">
        <v>0</v>
      </c>
      <c r="W82" s="245">
        <v>0</v>
      </c>
      <c r="X82" s="245">
        <v>0</v>
      </c>
      <c r="Y82" s="245">
        <v>0</v>
      </c>
      <c r="Z82" s="245">
        <v>0</v>
      </c>
      <c r="AA82" s="245">
        <v>0</v>
      </c>
      <c r="AB82" s="245">
        <v>0</v>
      </c>
      <c r="AC82" s="245">
        <v>0</v>
      </c>
      <c r="AD82" s="245">
        <v>0</v>
      </c>
      <c r="AE82" s="245">
        <v>0</v>
      </c>
      <c r="AF82" s="245">
        <v>0</v>
      </c>
      <c r="AG82" s="245">
        <v>0</v>
      </c>
      <c r="AH82" s="245">
        <v>0</v>
      </c>
      <c r="AI82" s="245">
        <v>0</v>
      </c>
      <c r="AJ82" s="245">
        <v>0</v>
      </c>
      <c r="AK82" s="245">
        <v>0</v>
      </c>
      <c r="AL82" s="245">
        <v>0</v>
      </c>
      <c r="AM82" s="245">
        <v>0</v>
      </c>
      <c r="AN82" s="245">
        <v>0</v>
      </c>
      <c r="AO82" s="245">
        <v>0</v>
      </c>
      <c r="AP82" s="245">
        <v>0</v>
      </c>
      <c r="AQ82" s="245">
        <v>0</v>
      </c>
      <c r="AR82" s="245">
        <v>0</v>
      </c>
      <c r="AS82" s="245">
        <v>0</v>
      </c>
      <c r="AT82" s="245">
        <v>0</v>
      </c>
      <c r="AU82" s="245">
        <v>0</v>
      </c>
      <c r="AV82" s="245">
        <v>0</v>
      </c>
      <c r="AW82" s="245">
        <v>0</v>
      </c>
      <c r="AX82" s="245">
        <v>0</v>
      </c>
      <c r="AY82" s="245">
        <v>0</v>
      </c>
      <c r="AZ82" s="245">
        <v>0</v>
      </c>
    </row>
    <row r="83" spans="1:52" s="187" customFormat="1" ht="14.25" x14ac:dyDescent="0.25">
      <c r="A83" s="257" t="s">
        <v>293</v>
      </c>
      <c r="B83" s="243">
        <v>0</v>
      </c>
      <c r="C83" s="243">
        <v>-115550.90755645861</v>
      </c>
      <c r="D83" s="243">
        <v>8762857.5431515221</v>
      </c>
      <c r="E83" s="243">
        <v>9022640.9092878141</v>
      </c>
      <c r="F83" s="243">
        <v>9293909.378088627</v>
      </c>
      <c r="G83" s="243">
        <v>9573294.1587362215</v>
      </c>
      <c r="H83" s="243">
        <v>9861062.2840860095</v>
      </c>
      <c r="I83" s="243">
        <v>10157460.917518534</v>
      </c>
      <c r="J83" s="243">
        <v>10461842.968304327</v>
      </c>
      <c r="K83" s="243">
        <v>10776287.131087039</v>
      </c>
      <c r="L83" s="243">
        <v>11100162.083075469</v>
      </c>
      <c r="M83" s="244">
        <v>11418333.556951104</v>
      </c>
      <c r="N83" s="243">
        <v>11761464.830359938</v>
      </c>
      <c r="O83" s="243">
        <v>12114887.50629328</v>
      </c>
      <c r="P83" s="243">
        <v>12478004.320854913</v>
      </c>
      <c r="Q83" s="243">
        <v>12852945.290326741</v>
      </c>
      <c r="R83" s="243">
        <v>13239131.953204961</v>
      </c>
      <c r="S83" s="243">
        <v>13636901.680291772</v>
      </c>
      <c r="T83" s="243">
        <v>14046601.963513423</v>
      </c>
      <c r="U83" s="243">
        <v>14468590.719553966</v>
      </c>
      <c r="V83" s="243">
        <v>14902330.596626021</v>
      </c>
      <c r="W83" s="243">
        <v>15329119.792247035</v>
      </c>
      <c r="X83" s="243">
        <v>15789603.656295463</v>
      </c>
      <c r="Y83" s="243">
        <v>16263899.50058759</v>
      </c>
      <c r="Z83" s="243">
        <v>16752421.684530716</v>
      </c>
      <c r="AA83" s="243">
        <v>17255596.998314381</v>
      </c>
      <c r="AB83" s="243">
        <v>17773865.035833776</v>
      </c>
      <c r="AC83" s="243">
        <v>18307678.578801017</v>
      </c>
      <c r="AD83" s="243">
        <v>18857503.992379505</v>
      </c>
      <c r="AE83" s="243">
        <v>19423821.632687587</v>
      </c>
      <c r="AF83" s="243">
        <v>20007126.266527157</v>
      </c>
      <c r="AG83" s="243">
        <v>20607927.503704149</v>
      </c>
      <c r="AH83" s="243">
        <v>21226750.242318686</v>
      </c>
      <c r="AI83" s="243">
        <v>21864135.127413917</v>
      </c>
      <c r="AJ83" s="243">
        <v>22520639.023384228</v>
      </c>
      <c r="AK83" s="243">
        <v>23196835.500555895</v>
      </c>
      <c r="AL83" s="243">
        <v>23893315.336364951</v>
      </c>
      <c r="AM83" s="243">
        <v>24610687.031570531</v>
      </c>
      <c r="AN83" s="243">
        <v>25349577.341954485</v>
      </c>
      <c r="AO83" s="243">
        <v>26110631.82597224</v>
      </c>
      <c r="AP83" s="243">
        <v>26894515.408832729</v>
      </c>
      <c r="AQ83" s="243">
        <v>27701912.963501282</v>
      </c>
      <c r="AR83" s="243">
        <v>28495309.593922541</v>
      </c>
      <c r="AS83" s="243">
        <v>29350725.902788296</v>
      </c>
      <c r="AT83" s="243">
        <v>30231802.16524221</v>
      </c>
      <c r="AU83" s="243">
        <v>31139308.179892041</v>
      </c>
      <c r="AV83" s="243">
        <v>32074036.839303583</v>
      </c>
      <c r="AW83" s="243">
        <v>33036804.82281971</v>
      </c>
      <c r="AX83" s="243">
        <v>34028453.31016355</v>
      </c>
      <c r="AY83" s="243">
        <v>35049848.716449969</v>
      </c>
      <c r="AZ83" s="243">
        <v>36101883.449247204</v>
      </c>
    </row>
    <row r="84" spans="1:52" s="187" customFormat="1" ht="14.25" x14ac:dyDescent="0.25">
      <c r="A84" s="257" t="s">
        <v>565</v>
      </c>
      <c r="B84" s="243">
        <v>0</v>
      </c>
      <c r="C84" s="243">
        <v>-115550.90755645861</v>
      </c>
      <c r="D84" s="243">
        <v>8647306.6355950627</v>
      </c>
      <c r="E84" s="243">
        <v>17669947.544882879</v>
      </c>
      <c r="F84" s="243">
        <v>26963856.922971506</v>
      </c>
      <c r="G84" s="243">
        <v>36537151.081707731</v>
      </c>
      <c r="H84" s="243">
        <v>46398213.365793742</v>
      </c>
      <c r="I84" s="243">
        <v>56555674.283312276</v>
      </c>
      <c r="J84" s="243">
        <v>67017517.251616605</v>
      </c>
      <c r="K84" s="243">
        <v>77793804.382703647</v>
      </c>
      <c r="L84" s="243">
        <v>88893966.465779111</v>
      </c>
      <c r="M84" s="244">
        <v>100312300.02273022</v>
      </c>
      <c r="N84" s="243">
        <v>112073764.85309015</v>
      </c>
      <c r="O84" s="243">
        <v>124188652.35938343</v>
      </c>
      <c r="P84" s="243">
        <v>136666656.68023834</v>
      </c>
      <c r="Q84" s="243">
        <v>149519601.97056508</v>
      </c>
      <c r="R84" s="243">
        <v>162758733.92377004</v>
      </c>
      <c r="S84" s="243">
        <v>176395635.60406181</v>
      </c>
      <c r="T84" s="243">
        <v>190442237.56757525</v>
      </c>
      <c r="U84" s="243">
        <v>204910828.28712922</v>
      </c>
      <c r="V84" s="243">
        <v>219813158.88375524</v>
      </c>
      <c r="W84" s="243">
        <v>235142278.67600226</v>
      </c>
      <c r="X84" s="243">
        <v>250931882.33229774</v>
      </c>
      <c r="Y84" s="243">
        <v>267195781.83288532</v>
      </c>
      <c r="Z84" s="243">
        <v>283948203.51741606</v>
      </c>
      <c r="AA84" s="243">
        <v>301203800.51573044</v>
      </c>
      <c r="AB84" s="243">
        <v>318977665.55156422</v>
      </c>
      <c r="AC84" s="243">
        <v>337285344.13036525</v>
      </c>
      <c r="AD84" s="243">
        <v>356142848.12274474</v>
      </c>
      <c r="AE84" s="243">
        <v>375566669.75543231</v>
      </c>
      <c r="AF84" s="243">
        <v>395573796.02195948</v>
      </c>
      <c r="AG84" s="243">
        <v>416181723.52566361</v>
      </c>
      <c r="AH84" s="243">
        <v>437408473.7679823</v>
      </c>
      <c r="AI84" s="243">
        <v>459272608.89539623</v>
      </c>
      <c r="AJ84" s="243">
        <v>481793247.91878045</v>
      </c>
      <c r="AK84" s="243">
        <v>504990083.41933632</v>
      </c>
      <c r="AL84" s="243">
        <v>528883398.75570124</v>
      </c>
      <c r="AM84" s="243">
        <v>553494085.78727174</v>
      </c>
      <c r="AN84" s="243">
        <v>578843663.12922621</v>
      </c>
      <c r="AO84" s="243">
        <v>604954294.95519841</v>
      </c>
      <c r="AP84" s="243">
        <v>631848810.36403108</v>
      </c>
      <c r="AQ84" s="243">
        <v>659550723.32753241</v>
      </c>
      <c r="AR84" s="243">
        <v>688046032.92145491</v>
      </c>
      <c r="AS84" s="243">
        <v>717396758.82424319</v>
      </c>
      <c r="AT84" s="243">
        <v>747628560.98948538</v>
      </c>
      <c r="AU84" s="243">
        <v>778767869.16937745</v>
      </c>
      <c r="AV84" s="243">
        <v>810841906.00868106</v>
      </c>
      <c r="AW84" s="243">
        <v>843878710.83150077</v>
      </c>
      <c r="AX84" s="243">
        <v>877907164.14166427</v>
      </c>
      <c r="AY84" s="243">
        <v>912957012.85811424</v>
      </c>
      <c r="AZ84" s="243">
        <v>949058896.30736148</v>
      </c>
    </row>
    <row r="85" spans="1:52" x14ac:dyDescent="0.25">
      <c r="A85" s="258" t="s">
        <v>292</v>
      </c>
      <c r="B85" s="259">
        <v>1</v>
      </c>
      <c r="C85" s="259">
        <v>0.89928057553956831</v>
      </c>
      <c r="D85" s="259">
        <v>0.80870555354277707</v>
      </c>
      <c r="E85" s="259">
        <v>0.72725319563199364</v>
      </c>
      <c r="F85" s="259">
        <v>0.65400467233092952</v>
      </c>
      <c r="G85" s="259">
        <v>0.58813369813932503</v>
      </c>
      <c r="H85" s="259">
        <v>0.52889721055694694</v>
      </c>
      <c r="I85" s="259">
        <v>0.47562698791092334</v>
      </c>
      <c r="J85" s="259">
        <v>0.42772211143068645</v>
      </c>
      <c r="K85" s="259">
        <v>0.384642186538387</v>
      </c>
      <c r="L85" s="259">
        <v>0.34590124688703866</v>
      </c>
      <c r="M85" s="260">
        <v>0.31106227238043038</v>
      </c>
      <c r="N85" s="259">
        <v>0.27973225933491941</v>
      </c>
      <c r="O85" s="259">
        <v>0.25155778717169008</v>
      </c>
      <c r="P85" s="259">
        <v>0.22622103162921764</v>
      </c>
      <c r="Q85" s="259">
        <v>0.2034361795226777</v>
      </c>
      <c r="R85" s="259">
        <v>0.18294620460672453</v>
      </c>
      <c r="S85" s="259">
        <v>0.16451996817151485</v>
      </c>
      <c r="T85" s="259">
        <v>0.14794961166503132</v>
      </c>
      <c r="U85" s="259">
        <v>0.133048211928985</v>
      </c>
      <c r="V85" s="259">
        <v>0.11964767259800806</v>
      </c>
      <c r="W85" s="259">
        <v>0.10759682787590652</v>
      </c>
      <c r="X85" s="259">
        <v>9.6759737298477089E-2</v>
      </c>
      <c r="Y85" s="259">
        <v>8.7014152246831886E-2</v>
      </c>
      <c r="Z85" s="259">
        <v>7.825013691261859E-2</v>
      </c>
      <c r="AA85" s="259">
        <v>7.0368828158829652E-2</v>
      </c>
      <c r="AB85" s="259">
        <v>1</v>
      </c>
      <c r="AC85" s="259">
        <v>1</v>
      </c>
      <c r="AD85" s="259">
        <v>1</v>
      </c>
      <c r="AE85" s="259">
        <v>1</v>
      </c>
      <c r="AF85" s="259">
        <v>1</v>
      </c>
      <c r="AG85" s="259">
        <v>1</v>
      </c>
      <c r="AH85" s="259">
        <v>1</v>
      </c>
      <c r="AI85" s="259">
        <v>1</v>
      </c>
      <c r="AJ85" s="259">
        <v>1</v>
      </c>
      <c r="AK85" s="259">
        <v>1</v>
      </c>
      <c r="AL85" s="259">
        <v>1</v>
      </c>
      <c r="AM85" s="259">
        <v>1</v>
      </c>
      <c r="AN85" s="259">
        <v>1</v>
      </c>
      <c r="AO85" s="259">
        <v>1</v>
      </c>
      <c r="AP85" s="259">
        <v>1</v>
      </c>
      <c r="AQ85" s="259">
        <v>1</v>
      </c>
      <c r="AR85" s="259">
        <v>1</v>
      </c>
      <c r="AS85" s="259">
        <v>1</v>
      </c>
      <c r="AT85" s="259">
        <v>1</v>
      </c>
      <c r="AU85" s="259">
        <v>1</v>
      </c>
      <c r="AV85" s="259">
        <v>1</v>
      </c>
      <c r="AW85" s="259">
        <v>1</v>
      </c>
      <c r="AX85" s="259">
        <v>1</v>
      </c>
      <c r="AY85" s="259">
        <v>1</v>
      </c>
      <c r="AZ85" s="259">
        <v>1</v>
      </c>
    </row>
    <row r="86" spans="1:52" s="187" customFormat="1" ht="14.25" x14ac:dyDescent="0.25">
      <c r="A86" s="261" t="s">
        <v>566</v>
      </c>
      <c r="B86" s="262">
        <v>0</v>
      </c>
      <c r="C86" s="262">
        <v>-103912.68665149155</v>
      </c>
      <c r="D86" s="262">
        <v>7086571.5600508507</v>
      </c>
      <c r="E86" s="262">
        <v>6561744.4343195194</v>
      </c>
      <c r="F86" s="262">
        <v>6078260.157490205</v>
      </c>
      <c r="G86" s="262">
        <v>5630376.8969531329</v>
      </c>
      <c r="H86" s="262">
        <v>5215488.3351814067</v>
      </c>
      <c r="I86" s="262">
        <v>4831162.5410222644</v>
      </c>
      <c r="J86" s="262">
        <v>4474761.5638594069</v>
      </c>
      <c r="K86" s="262">
        <v>4145014.6448667999</v>
      </c>
      <c r="L86" s="262">
        <v>3839559.9051840333</v>
      </c>
      <c r="M86" s="244">
        <v>3551812.7830229327</v>
      </c>
      <c r="N86" s="262">
        <v>3290061.13008478</v>
      </c>
      <c r="O86" s="262">
        <v>3047594.2929170923</v>
      </c>
      <c r="P86" s="262">
        <v>2822787.0101376339</v>
      </c>
      <c r="Q86" s="262">
        <v>2614754.0854780655</v>
      </c>
      <c r="R86" s="262">
        <v>2422048.9431264596</v>
      </c>
      <c r="S86" s="262">
        <v>2243542.6303996798</v>
      </c>
      <c r="T86" s="262">
        <v>2078189.3057150773</v>
      </c>
      <c r="U86" s="262">
        <v>1925020.1243689617</v>
      </c>
      <c r="V86" s="262">
        <v>1783029.1721723883</v>
      </c>
      <c r="W86" s="262">
        <v>1649364.663775556</v>
      </c>
      <c r="X86" s="262">
        <v>1527797.9018302225</v>
      </c>
      <c r="Y86" s="262">
        <v>1415189.4272713016</v>
      </c>
      <c r="Z86" s="262">
        <v>1310879.2904324492</v>
      </c>
      <c r="AA86" s="262">
        <v>1214256.1399524014</v>
      </c>
      <c r="AB86" s="262">
        <v>17773865.035833776</v>
      </c>
      <c r="AC86" s="262">
        <v>18307678.578801017</v>
      </c>
      <c r="AD86" s="262">
        <v>18857503.992379505</v>
      </c>
      <c r="AE86" s="262">
        <v>19423821.632687587</v>
      </c>
      <c r="AF86" s="262">
        <v>20007126.266527157</v>
      </c>
      <c r="AG86" s="262">
        <v>20607927.503704149</v>
      </c>
      <c r="AH86" s="262">
        <v>21226750.242318686</v>
      </c>
      <c r="AI86" s="262">
        <v>21864135.127413917</v>
      </c>
      <c r="AJ86" s="262">
        <v>22520639.023384228</v>
      </c>
      <c r="AK86" s="262">
        <v>23196835.500555895</v>
      </c>
      <c r="AL86" s="262">
        <v>23893315.336364951</v>
      </c>
      <c r="AM86" s="262">
        <v>24610687.031570531</v>
      </c>
      <c r="AN86" s="262">
        <v>25349577.341954485</v>
      </c>
      <c r="AO86" s="262">
        <v>26110631.82597224</v>
      </c>
      <c r="AP86" s="262">
        <v>26894515.408832729</v>
      </c>
      <c r="AQ86" s="262">
        <v>27701912.963501282</v>
      </c>
      <c r="AR86" s="262">
        <v>28495309.593922541</v>
      </c>
      <c r="AS86" s="262">
        <v>29350725.902788296</v>
      </c>
      <c r="AT86" s="262">
        <v>30231802.16524221</v>
      </c>
      <c r="AU86" s="262">
        <v>31139308.179892041</v>
      </c>
      <c r="AV86" s="262">
        <v>32074036.839303583</v>
      </c>
      <c r="AW86" s="262">
        <v>33036804.82281971</v>
      </c>
      <c r="AX86" s="262">
        <v>34028453.31016355</v>
      </c>
      <c r="AY86" s="262">
        <v>35049848.716449969</v>
      </c>
      <c r="AZ86" s="262">
        <v>36101883.449247204</v>
      </c>
    </row>
    <row r="87" spans="1:52" s="187" customFormat="1" ht="14.25" x14ac:dyDescent="0.25">
      <c r="A87" s="261" t="s">
        <v>567</v>
      </c>
      <c r="B87" s="262">
        <v>0</v>
      </c>
      <c r="C87" s="262">
        <v>-103912.68665149155</v>
      </c>
      <c r="D87" s="262">
        <v>6982658.8733993592</v>
      </c>
      <c r="E87" s="262">
        <v>13544403.307718879</v>
      </c>
      <c r="F87" s="262">
        <v>19622663.465209082</v>
      </c>
      <c r="G87" s="262">
        <v>25253040.362162214</v>
      </c>
      <c r="H87" s="262">
        <v>30468528.697343621</v>
      </c>
      <c r="I87" s="262">
        <v>35299691.238365889</v>
      </c>
      <c r="J87" s="262">
        <v>39774452.802225292</v>
      </c>
      <c r="K87" s="262">
        <v>43919467.447092094</v>
      </c>
      <c r="L87" s="262">
        <v>47759027.352276124</v>
      </c>
      <c r="M87" s="244">
        <v>51310840.135299057</v>
      </c>
      <c r="N87" s="262">
        <v>54600901.26538384</v>
      </c>
      <c r="O87" s="262">
        <v>57648495.558300935</v>
      </c>
      <c r="P87" s="262">
        <v>60471282.568438567</v>
      </c>
      <c r="Q87" s="262">
        <v>63086036.653916635</v>
      </c>
      <c r="R87" s="262">
        <v>65508085.597043097</v>
      </c>
      <c r="S87" s="262">
        <v>67751628.227442771</v>
      </c>
      <c r="T87" s="262">
        <v>69829817.533157855</v>
      </c>
      <c r="U87" s="262">
        <v>71754837.657526821</v>
      </c>
      <c r="V87" s="262">
        <v>73537866.829699203</v>
      </c>
      <c r="W87" s="262">
        <v>75187231.493474767</v>
      </c>
      <c r="X87" s="262">
        <v>76715029.395304993</v>
      </c>
      <c r="Y87" s="262">
        <v>78130218.822576299</v>
      </c>
      <c r="Z87" s="262">
        <v>79441098.113008752</v>
      </c>
      <c r="AA87" s="262">
        <v>80655354.252961159</v>
      </c>
      <c r="AB87" s="262">
        <v>98429219.288794935</v>
      </c>
      <c r="AC87" s="262">
        <v>116736897.86759596</v>
      </c>
      <c r="AD87" s="262">
        <v>135594401.85997546</v>
      </c>
      <c r="AE87" s="262">
        <v>155018223.49266306</v>
      </c>
      <c r="AF87" s="262">
        <v>175025349.7591902</v>
      </c>
      <c r="AG87" s="262">
        <v>195633277.26289436</v>
      </c>
      <c r="AH87" s="262">
        <v>216860027.50521305</v>
      </c>
      <c r="AI87" s="262">
        <v>238724162.63262698</v>
      </c>
      <c r="AJ87" s="262">
        <v>261244801.65601122</v>
      </c>
      <c r="AK87" s="262">
        <v>284441637.1565671</v>
      </c>
      <c r="AL87" s="262">
        <v>308334952.49293202</v>
      </c>
      <c r="AM87" s="262">
        <v>332945639.52450258</v>
      </c>
      <c r="AN87" s="262">
        <v>358295216.86645705</v>
      </c>
      <c r="AO87" s="262">
        <v>384405848.6924293</v>
      </c>
      <c r="AP87" s="262">
        <v>411300364.10126203</v>
      </c>
      <c r="AQ87" s="262">
        <v>439002277.06476331</v>
      </c>
      <c r="AR87" s="262">
        <v>467497586.65868586</v>
      </c>
      <c r="AS87" s="262">
        <v>496848312.56147414</v>
      </c>
      <c r="AT87" s="262">
        <v>527080114.72671634</v>
      </c>
      <c r="AU87" s="262">
        <v>558219422.90660834</v>
      </c>
      <c r="AV87" s="262">
        <v>590293459.74591196</v>
      </c>
      <c r="AW87" s="262">
        <v>623330264.56873167</v>
      </c>
      <c r="AX87" s="262">
        <v>657358717.87889516</v>
      </c>
      <c r="AY87" s="262">
        <v>692408566.59534514</v>
      </c>
      <c r="AZ87" s="262">
        <v>728510450.04459238</v>
      </c>
    </row>
    <row r="88" spans="1:52" s="187" customFormat="1" ht="14.25" x14ac:dyDescent="0.25">
      <c r="A88" s="261" t="s">
        <v>568</v>
      </c>
      <c r="B88" s="263">
        <v>0</v>
      </c>
      <c r="C88" s="263">
        <v>0</v>
      </c>
      <c r="D88" s="263">
        <v>74.835471381909841</v>
      </c>
      <c r="E88" s="263">
        <v>75.851504671430135</v>
      </c>
      <c r="F88" s="263">
        <v>75.864940529387894</v>
      </c>
      <c r="G88" s="263">
        <v>75.865120518497946</v>
      </c>
      <c r="H88" s="263">
        <v>75.865122930491154</v>
      </c>
      <c r="I88" s="263">
        <v>75.865122962812293</v>
      </c>
      <c r="J88" s="263">
        <v>75.865122963247188</v>
      </c>
      <c r="K88" s="263">
        <v>75.865122963253086</v>
      </c>
      <c r="L88" s="263">
        <v>75.865122963253086</v>
      </c>
      <c r="M88" s="264">
        <v>75.865122963253086</v>
      </c>
      <c r="N88" s="263">
        <v>75.865122963250471</v>
      </c>
      <c r="O88" s="263">
        <v>75.865122963227506</v>
      </c>
      <c r="P88" s="263">
        <v>75.865122963253086</v>
      </c>
      <c r="Q88" s="263">
        <v>75.865122963253086</v>
      </c>
      <c r="R88" s="263">
        <v>75.865122963253086</v>
      </c>
      <c r="S88" s="263">
        <v>75.865122963253086</v>
      </c>
      <c r="T88" s="263">
        <v>75.865122963253086</v>
      </c>
      <c r="U88" s="263">
        <v>75.865122963253086</v>
      </c>
      <c r="V88" s="263">
        <v>75.865122963253086</v>
      </c>
      <c r="W88" s="263">
        <v>75.865122963253086</v>
      </c>
      <c r="X88" s="263">
        <v>75.865122963253086</v>
      </c>
      <c r="Y88" s="263">
        <v>75.865122963252432</v>
      </c>
      <c r="Z88" s="263">
        <v>75.865122963251125</v>
      </c>
      <c r="AA88" s="263">
        <v>75.865122963248496</v>
      </c>
      <c r="AB88" s="263">
        <v>75.865122963243905</v>
      </c>
      <c r="AC88" s="263">
        <v>75.865122963236033</v>
      </c>
      <c r="AD88" s="263">
        <v>75.865122963222262</v>
      </c>
      <c r="AE88" s="263">
        <v>75.865122963200619</v>
      </c>
      <c r="AF88" s="263">
        <v>75.865122963253086</v>
      </c>
      <c r="AG88" s="263">
        <v>75.865122963253086</v>
      </c>
      <c r="AH88" s="263">
        <v>75.865122963253086</v>
      </c>
      <c r="AI88" s="263">
        <v>75.865122963253086</v>
      </c>
      <c r="AJ88" s="263">
        <v>75.865122963253086</v>
      </c>
      <c r="AK88" s="263">
        <v>75.865122963253086</v>
      </c>
      <c r="AL88" s="263">
        <v>75.865122963253086</v>
      </c>
      <c r="AM88" s="263">
        <v>75.865122963253086</v>
      </c>
      <c r="AN88" s="263">
        <v>75.865122963253086</v>
      </c>
      <c r="AO88" s="263">
        <v>75.865122963253086</v>
      </c>
      <c r="AP88" s="263">
        <v>75.865122963253086</v>
      </c>
      <c r="AQ88" s="263">
        <v>75.865122963253086</v>
      </c>
      <c r="AR88" s="263">
        <v>75.865122963253086</v>
      </c>
      <c r="AS88" s="263">
        <v>75.865122963253086</v>
      </c>
      <c r="AT88" s="263">
        <v>75.865122963253086</v>
      </c>
      <c r="AU88" s="263">
        <v>75.865122963253086</v>
      </c>
      <c r="AV88" s="263">
        <v>75.865122963253086</v>
      </c>
      <c r="AW88" s="263">
        <v>75.865122963253086</v>
      </c>
      <c r="AX88" s="263">
        <v>75.865122963253086</v>
      </c>
      <c r="AY88" s="263">
        <v>75.865122963253086</v>
      </c>
      <c r="AZ88" s="263">
        <v>75.865122963253086</v>
      </c>
    </row>
    <row r="89" spans="1:52" s="187" customFormat="1" ht="14.25" x14ac:dyDescent="0.25">
      <c r="A89" s="261" t="s">
        <v>569</v>
      </c>
      <c r="B89" s="265">
        <v>0</v>
      </c>
      <c r="C89" s="265">
        <v>0</v>
      </c>
      <c r="D89" s="265">
        <v>1.0131864414076623</v>
      </c>
      <c r="E89" s="265">
        <v>0</v>
      </c>
      <c r="F89" s="265">
        <v>0</v>
      </c>
      <c r="G89" s="265">
        <v>0</v>
      </c>
      <c r="H89" s="265">
        <v>0</v>
      </c>
      <c r="I89" s="265">
        <v>0</v>
      </c>
      <c r="J89" s="265">
        <v>0</v>
      </c>
      <c r="K89" s="265">
        <v>0</v>
      </c>
      <c r="L89" s="265">
        <v>0</v>
      </c>
      <c r="M89" s="266">
        <v>0</v>
      </c>
      <c r="N89" s="265">
        <v>0</v>
      </c>
      <c r="O89" s="265">
        <v>0</v>
      </c>
      <c r="P89" s="265">
        <v>0</v>
      </c>
      <c r="Q89" s="265">
        <v>0</v>
      </c>
      <c r="R89" s="265">
        <v>0</v>
      </c>
      <c r="S89" s="265">
        <v>0</v>
      </c>
      <c r="T89" s="265">
        <v>0</v>
      </c>
      <c r="U89" s="265">
        <v>0</v>
      </c>
      <c r="V89" s="265">
        <v>0</v>
      </c>
      <c r="W89" s="265">
        <v>0</v>
      </c>
      <c r="X89" s="265">
        <v>0</v>
      </c>
      <c r="Y89" s="265">
        <v>0</v>
      </c>
      <c r="Z89" s="265">
        <v>0</v>
      </c>
      <c r="AA89" s="265">
        <v>0</v>
      </c>
      <c r="AB89" s="265">
        <v>0</v>
      </c>
      <c r="AC89" s="265">
        <v>0</v>
      </c>
      <c r="AD89" s="265">
        <v>0</v>
      </c>
      <c r="AE89" s="265">
        <v>0</v>
      </c>
      <c r="AF89" s="265">
        <v>0</v>
      </c>
      <c r="AG89" s="265">
        <v>0</v>
      </c>
      <c r="AH89" s="265">
        <v>0</v>
      </c>
      <c r="AI89" s="265">
        <v>0</v>
      </c>
      <c r="AJ89" s="265">
        <v>0</v>
      </c>
      <c r="AK89" s="265">
        <v>0</v>
      </c>
      <c r="AL89" s="265">
        <v>0</v>
      </c>
      <c r="AM89" s="265">
        <v>0</v>
      </c>
      <c r="AN89" s="265">
        <v>0</v>
      </c>
      <c r="AO89" s="265">
        <v>0</v>
      </c>
      <c r="AP89" s="265">
        <v>0</v>
      </c>
      <c r="AQ89" s="265">
        <v>0</v>
      </c>
      <c r="AR89" s="265">
        <v>0</v>
      </c>
      <c r="AS89" s="265">
        <v>0</v>
      </c>
      <c r="AT89" s="265">
        <v>0</v>
      </c>
      <c r="AU89" s="265">
        <v>0</v>
      </c>
      <c r="AV89" s="265">
        <v>0</v>
      </c>
      <c r="AW89" s="265">
        <v>0</v>
      </c>
      <c r="AX89" s="265">
        <v>0</v>
      </c>
      <c r="AY89" s="265">
        <v>0</v>
      </c>
      <c r="AZ89" s="265">
        <v>0</v>
      </c>
    </row>
    <row r="90" spans="1:52" s="187" customFormat="1" ht="15" thickBot="1" x14ac:dyDescent="0.3">
      <c r="A90" s="267" t="s">
        <v>570</v>
      </c>
      <c r="B90" s="268">
        <v>0</v>
      </c>
      <c r="C90" s="268">
        <v>0</v>
      </c>
      <c r="D90" s="268">
        <v>1.0146633228453203</v>
      </c>
      <c r="E90" s="268">
        <v>0</v>
      </c>
      <c r="F90" s="268">
        <v>0</v>
      </c>
      <c r="G90" s="268">
        <v>0</v>
      </c>
      <c r="H90" s="268">
        <v>0</v>
      </c>
      <c r="I90" s="268">
        <v>0</v>
      </c>
      <c r="J90" s="268">
        <v>0</v>
      </c>
      <c r="K90" s="268">
        <v>0</v>
      </c>
      <c r="L90" s="268">
        <v>0</v>
      </c>
      <c r="M90" s="269">
        <v>0</v>
      </c>
      <c r="N90" s="268">
        <v>0</v>
      </c>
      <c r="O90" s="268">
        <v>0</v>
      </c>
      <c r="P90" s="268">
        <v>0</v>
      </c>
      <c r="Q90" s="268">
        <v>0</v>
      </c>
      <c r="R90" s="268">
        <v>0</v>
      </c>
      <c r="S90" s="268">
        <v>0</v>
      </c>
      <c r="T90" s="268">
        <v>0</v>
      </c>
      <c r="U90" s="268">
        <v>0</v>
      </c>
      <c r="V90" s="268">
        <v>0</v>
      </c>
      <c r="W90" s="268">
        <v>0</v>
      </c>
      <c r="X90" s="268">
        <v>0</v>
      </c>
      <c r="Y90" s="268">
        <v>0</v>
      </c>
      <c r="Z90" s="268">
        <v>0</v>
      </c>
      <c r="AA90" s="268">
        <v>0</v>
      </c>
      <c r="AB90" s="268">
        <v>0</v>
      </c>
      <c r="AC90" s="268">
        <v>0</v>
      </c>
      <c r="AD90" s="268">
        <v>0</v>
      </c>
      <c r="AE90" s="268">
        <v>0</v>
      </c>
      <c r="AF90" s="268">
        <v>0</v>
      </c>
      <c r="AG90" s="268">
        <v>0</v>
      </c>
      <c r="AH90" s="268">
        <v>0</v>
      </c>
      <c r="AI90" s="268">
        <v>0</v>
      </c>
      <c r="AJ90" s="268">
        <v>0</v>
      </c>
      <c r="AK90" s="268">
        <v>0</v>
      </c>
      <c r="AL90" s="268">
        <v>0</v>
      </c>
      <c r="AM90" s="268">
        <v>0</v>
      </c>
      <c r="AN90" s="268">
        <v>0</v>
      </c>
      <c r="AO90" s="268">
        <v>0</v>
      </c>
      <c r="AP90" s="268">
        <v>0</v>
      </c>
      <c r="AQ90" s="268">
        <v>0</v>
      </c>
      <c r="AR90" s="268">
        <v>0</v>
      </c>
      <c r="AS90" s="268">
        <v>0</v>
      </c>
      <c r="AT90" s="268">
        <v>0</v>
      </c>
      <c r="AU90" s="268">
        <v>0</v>
      </c>
      <c r="AV90" s="268">
        <v>0</v>
      </c>
      <c r="AW90" s="268">
        <v>0</v>
      </c>
      <c r="AX90" s="268">
        <v>0</v>
      </c>
      <c r="AY90" s="268">
        <v>0</v>
      </c>
      <c r="AZ90" s="268">
        <v>0</v>
      </c>
    </row>
    <row r="91" spans="1:52" x14ac:dyDescent="0.25">
      <c r="C91" s="270"/>
      <c r="D91" s="270"/>
      <c r="E91" s="270"/>
      <c r="F91" s="270"/>
      <c r="G91" s="270"/>
      <c r="H91" s="270"/>
      <c r="I91" s="270"/>
      <c r="J91" s="270"/>
    </row>
    <row r="92" spans="1:52" ht="64.5" customHeight="1" x14ac:dyDescent="0.25">
      <c r="A92" s="380"/>
      <c r="B92" s="380"/>
      <c r="C92" s="380"/>
      <c r="D92" s="380"/>
      <c r="E92" s="380"/>
      <c r="F92" s="380"/>
      <c r="G92" s="380"/>
      <c r="H92" s="380"/>
      <c r="I92" s="380"/>
      <c r="J92" s="380"/>
      <c r="K92" s="380"/>
    </row>
    <row r="93" spans="1:52" x14ac:dyDescent="0.25">
      <c r="B93" s="270"/>
    </row>
    <row r="94" spans="1:52" x14ac:dyDescent="0.25">
      <c r="C94" s="270"/>
    </row>
    <row r="97" spans="2:13" ht="27.75" x14ac:dyDescent="0.25">
      <c r="B97" s="185"/>
      <c r="M97" s="185"/>
    </row>
    <row r="98" spans="2:13" ht="27.75" x14ac:dyDescent="0.25">
      <c r="B98" s="185"/>
      <c r="M98" s="271"/>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5" zoomScale="60" workbookViewId="0">
      <selection activeCell="K51" sqref="K51"/>
    </sheetView>
  </sheetViews>
  <sheetFormatPr defaultRowHeight="15.75" x14ac:dyDescent="0.25"/>
  <cols>
    <col min="1" max="1" width="9.140625" style="63"/>
    <col min="2" max="2" width="40.5703125" style="63" customWidth="1"/>
    <col min="3" max="3" width="16.5703125" style="63" bestFit="1" customWidth="1"/>
    <col min="4" max="4" width="20.42578125" style="63" bestFit="1"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5703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4" t="s">
        <v>11</v>
      </c>
    </row>
    <row r="3" spans="1:44" ht="18.75" x14ac:dyDescent="0.3">
      <c r="L3" s="14" t="s">
        <v>543</v>
      </c>
    </row>
    <row r="4" spans="1:44" ht="18.75" x14ac:dyDescent="0.3">
      <c r="K4" s="14"/>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4"/>
    </row>
    <row r="7" spans="1:44" ht="18.75" x14ac:dyDescent="0.25">
      <c r="A7" s="335" t="s">
        <v>10</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2" t="s">
        <v>9</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7" t="str">
        <f>'1. паспорт местоположение'!A12:C12</f>
        <v>N_NS3500.VL.0026</v>
      </c>
      <c r="B12" s="337"/>
      <c r="C12" s="337"/>
      <c r="D12" s="337"/>
      <c r="E12" s="337"/>
      <c r="F12" s="337"/>
      <c r="G12" s="337"/>
      <c r="H12" s="337"/>
      <c r="I12" s="337"/>
      <c r="J12" s="337"/>
      <c r="K12" s="337"/>
      <c r="L12" s="337"/>
    </row>
    <row r="13" spans="1:44" x14ac:dyDescent="0.25">
      <c r="A13" s="332" t="s">
        <v>8</v>
      </c>
      <c r="B13" s="332"/>
      <c r="C13" s="332"/>
      <c r="D13" s="332"/>
      <c r="E13" s="332"/>
      <c r="F13" s="332"/>
      <c r="G13" s="332"/>
      <c r="H13" s="332"/>
      <c r="I13" s="332"/>
      <c r="J13" s="332"/>
      <c r="K13" s="332"/>
      <c r="L13" s="332"/>
    </row>
    <row r="14" spans="1:44" ht="18.75" x14ac:dyDescent="0.25">
      <c r="A14" s="343"/>
      <c r="B14" s="343"/>
      <c r="C14" s="343"/>
      <c r="D14" s="343"/>
      <c r="E14" s="343"/>
      <c r="F14" s="343"/>
      <c r="G14" s="343"/>
      <c r="H14" s="343"/>
      <c r="I14" s="343"/>
      <c r="J14" s="343"/>
      <c r="K14" s="343"/>
      <c r="L14" s="343"/>
    </row>
    <row r="15" spans="1:44" ht="62.25" customHeight="1" x14ac:dyDescent="0.25">
      <c r="A15" s="333"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3"/>
      <c r="C15" s="333"/>
      <c r="D15" s="333"/>
      <c r="E15" s="333"/>
      <c r="F15" s="333"/>
      <c r="G15" s="333"/>
      <c r="H15" s="333"/>
      <c r="I15" s="333"/>
      <c r="J15" s="333"/>
      <c r="K15" s="333"/>
      <c r="L15" s="333"/>
    </row>
    <row r="16" spans="1:44" x14ac:dyDescent="0.25">
      <c r="A16" s="332" t="s">
        <v>7</v>
      </c>
      <c r="B16" s="332"/>
      <c r="C16" s="332"/>
      <c r="D16" s="332"/>
      <c r="E16" s="332"/>
      <c r="F16" s="332"/>
      <c r="G16" s="332"/>
      <c r="H16" s="332"/>
      <c r="I16" s="332"/>
      <c r="J16" s="332"/>
      <c r="K16" s="332"/>
      <c r="L16" s="332"/>
    </row>
    <row r="17" spans="1:16" ht="15.75" customHeight="1" x14ac:dyDescent="0.25">
      <c r="L17" s="80"/>
    </row>
    <row r="18" spans="1:16" x14ac:dyDescent="0.25">
      <c r="K18" s="79"/>
    </row>
    <row r="19" spans="1:16" ht="15.75" customHeight="1" x14ac:dyDescent="0.25">
      <c r="A19" s="399" t="s">
        <v>465</v>
      </c>
      <c r="B19" s="399"/>
      <c r="C19" s="399"/>
      <c r="D19" s="399"/>
      <c r="E19" s="399"/>
      <c r="F19" s="399"/>
      <c r="G19" s="399"/>
      <c r="H19" s="399"/>
      <c r="I19" s="399"/>
      <c r="J19" s="399"/>
      <c r="K19" s="399"/>
      <c r="L19" s="399"/>
    </row>
    <row r="20" spans="1:16" x14ac:dyDescent="0.25">
      <c r="A20" s="64"/>
      <c r="B20" s="64"/>
      <c r="C20" s="78"/>
      <c r="D20" s="78"/>
      <c r="E20" s="78"/>
      <c r="F20" s="78"/>
      <c r="G20" s="78"/>
      <c r="H20" s="78"/>
      <c r="I20" s="78"/>
      <c r="J20" s="78"/>
      <c r="K20" s="78"/>
      <c r="L20" s="78"/>
    </row>
    <row r="21" spans="1:16" ht="28.5" customHeight="1" x14ac:dyDescent="0.25">
      <c r="A21" s="389" t="s">
        <v>220</v>
      </c>
      <c r="B21" s="389" t="s">
        <v>219</v>
      </c>
      <c r="C21" s="395" t="s">
        <v>397</v>
      </c>
      <c r="D21" s="395"/>
      <c r="E21" s="395"/>
      <c r="F21" s="395"/>
      <c r="G21" s="395"/>
      <c r="H21" s="395"/>
      <c r="I21" s="390" t="s">
        <v>218</v>
      </c>
      <c r="J21" s="392" t="s">
        <v>399</v>
      </c>
      <c r="K21" s="389" t="s">
        <v>217</v>
      </c>
      <c r="L21" s="391" t="s">
        <v>398</v>
      </c>
    </row>
    <row r="22" spans="1:16" ht="58.5" customHeight="1" x14ac:dyDescent="0.25">
      <c r="A22" s="389"/>
      <c r="B22" s="389"/>
      <c r="C22" s="396" t="s">
        <v>3</v>
      </c>
      <c r="D22" s="396"/>
      <c r="E22" s="120"/>
      <c r="F22" s="121"/>
      <c r="G22" s="397" t="s">
        <v>2</v>
      </c>
      <c r="H22" s="398"/>
      <c r="I22" s="390"/>
      <c r="J22" s="393"/>
      <c r="K22" s="389"/>
      <c r="L22" s="391"/>
    </row>
    <row r="23" spans="1:16" ht="47.25" x14ac:dyDescent="0.25">
      <c r="A23" s="389"/>
      <c r="B23" s="389"/>
      <c r="C23" s="77" t="s">
        <v>216</v>
      </c>
      <c r="D23" s="77" t="s">
        <v>215</v>
      </c>
      <c r="E23" s="77" t="s">
        <v>216</v>
      </c>
      <c r="F23" s="77" t="s">
        <v>215</v>
      </c>
      <c r="G23" s="77" t="s">
        <v>216</v>
      </c>
      <c r="H23" s="77" t="s">
        <v>215</v>
      </c>
      <c r="I23" s="390"/>
      <c r="J23" s="394"/>
      <c r="K23" s="389"/>
      <c r="L23" s="391"/>
    </row>
    <row r="24" spans="1:16" x14ac:dyDescent="0.25">
      <c r="A24" s="66">
        <v>1</v>
      </c>
      <c r="B24" s="66">
        <v>2</v>
      </c>
      <c r="C24" s="77">
        <v>3</v>
      </c>
      <c r="D24" s="77">
        <v>4</v>
      </c>
      <c r="E24" s="77">
        <v>5</v>
      </c>
      <c r="F24" s="77">
        <v>6</v>
      </c>
      <c r="G24" s="77">
        <v>7</v>
      </c>
      <c r="H24" s="77">
        <v>8</v>
      </c>
      <c r="I24" s="77">
        <v>9</v>
      </c>
      <c r="J24" s="77">
        <v>10</v>
      </c>
      <c r="K24" s="77">
        <v>11</v>
      </c>
      <c r="L24" s="77">
        <v>12</v>
      </c>
    </row>
    <row r="25" spans="1:16" x14ac:dyDescent="0.25">
      <c r="A25" s="72">
        <v>1</v>
      </c>
      <c r="B25" s="73" t="s">
        <v>214</v>
      </c>
      <c r="C25" s="73"/>
      <c r="D25" s="75"/>
      <c r="E25" s="75"/>
      <c r="F25" s="75"/>
      <c r="G25" s="75"/>
      <c r="H25" s="75"/>
      <c r="I25" s="75"/>
      <c r="J25" s="75"/>
      <c r="K25" s="70"/>
      <c r="L25" s="88"/>
    </row>
    <row r="26" spans="1:16" ht="21.75" customHeight="1" x14ac:dyDescent="0.25">
      <c r="A26" s="72" t="s">
        <v>213</v>
      </c>
      <c r="B26" s="76" t="s">
        <v>404</v>
      </c>
      <c r="C26" s="162">
        <v>44585</v>
      </c>
      <c r="D26" s="162">
        <v>44585</v>
      </c>
      <c r="E26" s="161"/>
      <c r="F26" s="161"/>
      <c r="G26" s="162">
        <v>44585</v>
      </c>
      <c r="H26" s="162">
        <v>44585</v>
      </c>
      <c r="I26" s="163">
        <v>1</v>
      </c>
      <c r="J26" s="164">
        <v>1</v>
      </c>
      <c r="K26" s="70"/>
      <c r="L26" s="70"/>
    </row>
    <row r="27" spans="1:16" s="65" customFormat="1" ht="39" customHeight="1" x14ac:dyDescent="0.25">
      <c r="A27" s="72" t="s">
        <v>212</v>
      </c>
      <c r="B27" s="76" t="s">
        <v>406</v>
      </c>
      <c r="C27" s="167" t="s">
        <v>540</v>
      </c>
      <c r="D27" s="162"/>
      <c r="E27" s="161"/>
      <c r="F27" s="161"/>
      <c r="G27" s="167" t="s">
        <v>540</v>
      </c>
      <c r="H27" s="162"/>
      <c r="I27" s="165"/>
      <c r="J27" s="166"/>
      <c r="K27" s="70"/>
      <c r="L27" s="70"/>
      <c r="P27" s="177"/>
    </row>
    <row r="28" spans="1:16" s="65" customFormat="1" ht="70.5" customHeight="1" x14ac:dyDescent="0.25">
      <c r="A28" s="72" t="s">
        <v>405</v>
      </c>
      <c r="B28" s="76" t="s">
        <v>410</v>
      </c>
      <c r="C28" s="167" t="s">
        <v>540</v>
      </c>
      <c r="D28" s="162"/>
      <c r="E28" s="161"/>
      <c r="F28" s="161"/>
      <c r="G28" s="167" t="s">
        <v>540</v>
      </c>
      <c r="H28" s="162"/>
      <c r="I28" s="165"/>
      <c r="J28" s="166"/>
      <c r="K28" s="70"/>
      <c r="L28" s="70"/>
    </row>
    <row r="29" spans="1:16" s="65" customFormat="1" ht="54" customHeight="1" x14ac:dyDescent="0.25">
      <c r="A29" s="72" t="s">
        <v>211</v>
      </c>
      <c r="B29" s="76" t="s">
        <v>409</v>
      </c>
      <c r="C29" s="167" t="s">
        <v>540</v>
      </c>
      <c r="D29" s="162"/>
      <c r="E29" s="160"/>
      <c r="F29" s="161"/>
      <c r="G29" s="167" t="s">
        <v>540</v>
      </c>
      <c r="H29" s="162"/>
      <c r="I29" s="165"/>
      <c r="J29" s="166"/>
      <c r="K29" s="70"/>
      <c r="L29" s="70"/>
    </row>
    <row r="30" spans="1:16" s="65" customFormat="1" ht="42" customHeight="1" x14ac:dyDescent="0.25">
      <c r="A30" s="72" t="s">
        <v>210</v>
      </c>
      <c r="B30" s="76" t="s">
        <v>411</v>
      </c>
      <c r="C30" s="167">
        <v>45219</v>
      </c>
      <c r="D30" s="167">
        <v>45229</v>
      </c>
      <c r="E30" s="161"/>
      <c r="F30" s="161"/>
      <c r="G30" s="167">
        <v>45219</v>
      </c>
      <c r="H30" s="167">
        <v>45229</v>
      </c>
      <c r="I30" s="163">
        <v>1</v>
      </c>
      <c r="J30" s="164">
        <v>1</v>
      </c>
      <c r="K30" s="70"/>
      <c r="L30" s="70"/>
    </row>
    <row r="31" spans="1:16" s="65" customFormat="1" ht="37.5" customHeight="1" x14ac:dyDescent="0.25">
      <c r="A31" s="72" t="s">
        <v>209</v>
      </c>
      <c r="B31" s="71" t="s">
        <v>407</v>
      </c>
      <c r="C31" s="283">
        <v>45170</v>
      </c>
      <c r="D31" s="283">
        <v>45199</v>
      </c>
      <c r="E31" s="161"/>
      <c r="F31" s="161"/>
      <c r="G31" s="283">
        <v>45170</v>
      </c>
      <c r="H31" s="283">
        <v>45199</v>
      </c>
      <c r="I31" s="163">
        <v>1</v>
      </c>
      <c r="J31" s="164">
        <v>1</v>
      </c>
      <c r="K31" s="70"/>
      <c r="L31" s="70"/>
    </row>
    <row r="32" spans="1:16" s="65" customFormat="1" ht="31.5" x14ac:dyDescent="0.25">
      <c r="A32" s="72" t="s">
        <v>207</v>
      </c>
      <c r="B32" s="71" t="s">
        <v>412</v>
      </c>
      <c r="C32" s="282">
        <v>45249</v>
      </c>
      <c r="D32" s="282">
        <v>45259</v>
      </c>
      <c r="E32" s="161"/>
      <c r="F32" s="161"/>
      <c r="G32" s="282">
        <v>45249</v>
      </c>
      <c r="H32" s="282">
        <v>45259</v>
      </c>
      <c r="I32" s="163">
        <v>1</v>
      </c>
      <c r="J32" s="164">
        <v>1</v>
      </c>
      <c r="K32" s="70"/>
      <c r="L32" s="70"/>
    </row>
    <row r="33" spans="1:12" s="65" customFormat="1" ht="37.5" customHeight="1" x14ac:dyDescent="0.25">
      <c r="A33" s="72" t="s">
        <v>423</v>
      </c>
      <c r="B33" s="71" t="s">
        <v>358</v>
      </c>
      <c r="C33" s="162" t="s">
        <v>540</v>
      </c>
      <c r="D33" s="162"/>
      <c r="E33" s="161"/>
      <c r="F33" s="161"/>
      <c r="G33" s="162" t="s">
        <v>540</v>
      </c>
      <c r="H33" s="162"/>
      <c r="I33" s="168"/>
      <c r="J33" s="166"/>
      <c r="K33" s="70"/>
      <c r="L33" s="70"/>
    </row>
    <row r="34" spans="1:12" s="65" customFormat="1" ht="47.25" customHeight="1" x14ac:dyDescent="0.25">
      <c r="A34" s="72" t="s">
        <v>424</v>
      </c>
      <c r="B34" s="71" t="s">
        <v>416</v>
      </c>
      <c r="C34" s="162" t="s">
        <v>540</v>
      </c>
      <c r="D34" s="162"/>
      <c r="E34" s="169"/>
      <c r="F34" s="169"/>
      <c r="G34" s="162" t="s">
        <v>540</v>
      </c>
      <c r="H34" s="162"/>
      <c r="I34" s="165"/>
      <c r="J34" s="166"/>
      <c r="K34" s="74"/>
      <c r="L34" s="70"/>
    </row>
    <row r="35" spans="1:12" s="65" customFormat="1" ht="49.5" customHeight="1" x14ac:dyDescent="0.25">
      <c r="A35" s="72" t="s">
        <v>425</v>
      </c>
      <c r="B35" s="71" t="s">
        <v>208</v>
      </c>
      <c r="C35" s="283">
        <v>45259</v>
      </c>
      <c r="D35" s="283">
        <v>45324</v>
      </c>
      <c r="E35" s="165"/>
      <c r="F35" s="165"/>
      <c r="G35" s="283">
        <v>45259</v>
      </c>
      <c r="H35" s="283">
        <v>45290</v>
      </c>
      <c r="I35" s="163">
        <v>1</v>
      </c>
      <c r="J35" s="164">
        <v>1</v>
      </c>
      <c r="K35" s="74"/>
      <c r="L35" s="70"/>
    </row>
    <row r="36" spans="1:12" ht="37.5" customHeight="1" x14ac:dyDescent="0.25">
      <c r="A36" s="72" t="s">
        <v>426</v>
      </c>
      <c r="B36" s="71" t="s">
        <v>408</v>
      </c>
      <c r="C36" s="162" t="s">
        <v>540</v>
      </c>
      <c r="D36" s="162"/>
      <c r="E36" s="170"/>
      <c r="F36" s="171"/>
      <c r="G36" s="162" t="s">
        <v>540</v>
      </c>
      <c r="H36" s="162"/>
      <c r="I36" s="172"/>
      <c r="J36" s="173"/>
      <c r="K36" s="70"/>
      <c r="L36" s="70"/>
    </row>
    <row r="37" spans="1:12" x14ac:dyDescent="0.25">
      <c r="A37" s="72" t="s">
        <v>427</v>
      </c>
      <c r="B37" s="71" t="s">
        <v>206</v>
      </c>
      <c r="C37" s="283">
        <v>45249</v>
      </c>
      <c r="D37" s="283">
        <v>45259</v>
      </c>
      <c r="E37" s="170"/>
      <c r="F37" s="171"/>
      <c r="G37" s="283">
        <v>45249</v>
      </c>
      <c r="H37" s="283">
        <v>45259</v>
      </c>
      <c r="I37" s="163">
        <v>1</v>
      </c>
      <c r="J37" s="164">
        <v>1</v>
      </c>
      <c r="K37" s="70"/>
      <c r="L37" s="70"/>
    </row>
    <row r="38" spans="1:12" x14ac:dyDescent="0.25">
      <c r="A38" s="72" t="s">
        <v>428</v>
      </c>
      <c r="B38" s="73" t="s">
        <v>205</v>
      </c>
      <c r="C38" s="284"/>
      <c r="D38" s="285"/>
      <c r="E38" s="174"/>
      <c r="F38" s="174"/>
      <c r="G38" s="284"/>
      <c r="H38" s="285"/>
      <c r="I38" s="175"/>
      <c r="J38" s="176"/>
      <c r="K38" s="70"/>
      <c r="L38" s="70"/>
    </row>
    <row r="39" spans="1:12" ht="63" x14ac:dyDescent="0.25">
      <c r="A39" s="72">
        <v>2</v>
      </c>
      <c r="B39" s="71" t="s">
        <v>413</v>
      </c>
      <c r="C39" s="283">
        <v>45170</v>
      </c>
      <c r="D39" s="283">
        <v>45199</v>
      </c>
      <c r="E39" s="174"/>
      <c r="F39" s="174"/>
      <c r="G39" s="283">
        <v>45170</v>
      </c>
      <c r="H39" s="283">
        <v>45199</v>
      </c>
      <c r="I39" s="163">
        <v>1</v>
      </c>
      <c r="J39" s="164">
        <v>1</v>
      </c>
      <c r="K39" s="70"/>
      <c r="L39" s="70"/>
    </row>
    <row r="40" spans="1:12" ht="33.75" customHeight="1" x14ac:dyDescent="0.25">
      <c r="A40" s="72" t="s">
        <v>204</v>
      </c>
      <c r="B40" s="71" t="s">
        <v>415</v>
      </c>
      <c r="C40" s="283">
        <v>45260</v>
      </c>
      <c r="D40" s="283">
        <v>45270</v>
      </c>
      <c r="E40" s="174"/>
      <c r="F40" s="174"/>
      <c r="G40" s="283">
        <v>45260</v>
      </c>
      <c r="H40" s="283">
        <v>45270</v>
      </c>
      <c r="I40" s="163">
        <v>1</v>
      </c>
      <c r="J40" s="164">
        <v>1</v>
      </c>
      <c r="K40" s="70"/>
      <c r="L40" s="70"/>
    </row>
    <row r="41" spans="1:12" ht="63" customHeight="1" x14ac:dyDescent="0.25">
      <c r="A41" s="72" t="s">
        <v>203</v>
      </c>
      <c r="B41" s="73" t="s">
        <v>496</v>
      </c>
      <c r="C41" s="284"/>
      <c r="D41" s="285"/>
      <c r="E41" s="174"/>
      <c r="F41" s="174"/>
      <c r="G41" s="284"/>
      <c r="H41" s="285"/>
      <c r="I41" s="175"/>
      <c r="J41" s="176"/>
      <c r="K41" s="70"/>
      <c r="L41" s="70"/>
    </row>
    <row r="42" spans="1:12" ht="58.5" customHeight="1" x14ac:dyDescent="0.25">
      <c r="A42" s="72">
        <v>3</v>
      </c>
      <c r="B42" s="71" t="s">
        <v>414</v>
      </c>
      <c r="C42" s="283">
        <v>45270</v>
      </c>
      <c r="D42" s="283">
        <v>45272</v>
      </c>
      <c r="E42" s="174"/>
      <c r="F42" s="174"/>
      <c r="G42" s="283">
        <v>45270</v>
      </c>
      <c r="H42" s="283">
        <v>45272</v>
      </c>
      <c r="I42" s="163">
        <v>1</v>
      </c>
      <c r="J42" s="164">
        <v>1</v>
      </c>
      <c r="K42" s="70"/>
      <c r="L42" s="70"/>
    </row>
    <row r="43" spans="1:12" ht="34.5" customHeight="1" x14ac:dyDescent="0.25">
      <c r="A43" s="72" t="s">
        <v>202</v>
      </c>
      <c r="B43" s="71" t="s">
        <v>200</v>
      </c>
      <c r="C43" s="283">
        <v>45270</v>
      </c>
      <c r="D43" s="283">
        <v>45275</v>
      </c>
      <c r="E43" s="174"/>
      <c r="F43" s="174"/>
      <c r="G43" s="283">
        <v>45270</v>
      </c>
      <c r="H43" s="283">
        <v>45275</v>
      </c>
      <c r="I43" s="163">
        <v>1</v>
      </c>
      <c r="J43" s="164">
        <v>1</v>
      </c>
      <c r="K43" s="70"/>
      <c r="L43" s="70"/>
    </row>
    <row r="44" spans="1:12" ht="24.75" customHeight="1" x14ac:dyDescent="0.25">
      <c r="A44" s="72" t="s">
        <v>201</v>
      </c>
      <c r="B44" s="71" t="s">
        <v>198</v>
      </c>
      <c r="C44" s="283">
        <v>45275</v>
      </c>
      <c r="D44" s="283">
        <v>45277</v>
      </c>
      <c r="E44" s="174"/>
      <c r="F44" s="174"/>
      <c r="G44" s="283">
        <v>45275</v>
      </c>
      <c r="H44" s="283">
        <v>45285</v>
      </c>
      <c r="I44" s="163">
        <v>1</v>
      </c>
      <c r="J44" s="164">
        <v>1</v>
      </c>
      <c r="K44" s="70"/>
      <c r="L44" s="70"/>
    </row>
    <row r="45" spans="1:12" ht="90.75" customHeight="1" x14ac:dyDescent="0.25">
      <c r="A45" s="72" t="s">
        <v>199</v>
      </c>
      <c r="B45" s="71" t="s">
        <v>419</v>
      </c>
      <c r="C45" s="162" t="s">
        <v>540</v>
      </c>
      <c r="D45" s="162"/>
      <c r="E45" s="174"/>
      <c r="F45" s="174"/>
      <c r="G45" s="162" t="s">
        <v>540</v>
      </c>
      <c r="H45" s="162"/>
      <c r="I45" s="175"/>
      <c r="J45" s="176"/>
      <c r="K45" s="70"/>
      <c r="L45" s="70"/>
    </row>
    <row r="46" spans="1:12" ht="167.25" customHeight="1" x14ac:dyDescent="0.25">
      <c r="A46" s="72" t="s">
        <v>197</v>
      </c>
      <c r="B46" s="71" t="s">
        <v>417</v>
      </c>
      <c r="C46" s="162" t="s">
        <v>540</v>
      </c>
      <c r="D46" s="162"/>
      <c r="E46" s="174"/>
      <c r="F46" s="174"/>
      <c r="G46" s="162" t="s">
        <v>540</v>
      </c>
      <c r="H46" s="162"/>
      <c r="I46" s="175"/>
      <c r="J46" s="176"/>
      <c r="K46" s="70"/>
      <c r="L46" s="70"/>
    </row>
    <row r="47" spans="1:12" ht="30.75" customHeight="1" x14ac:dyDescent="0.25">
      <c r="A47" s="72" t="s">
        <v>195</v>
      </c>
      <c r="B47" s="71" t="s">
        <v>196</v>
      </c>
      <c r="C47" s="283">
        <v>45277</v>
      </c>
      <c r="D47" s="283">
        <v>45282</v>
      </c>
      <c r="E47" s="174"/>
      <c r="F47" s="174"/>
      <c r="G47" s="283">
        <v>45285</v>
      </c>
      <c r="H47" s="283">
        <v>45289</v>
      </c>
      <c r="I47" s="163">
        <v>1</v>
      </c>
      <c r="J47" s="164">
        <v>1</v>
      </c>
      <c r="K47" s="70"/>
      <c r="L47" s="70"/>
    </row>
    <row r="48" spans="1:12" ht="37.5" customHeight="1" x14ac:dyDescent="0.25">
      <c r="A48" s="72" t="s">
        <v>429</v>
      </c>
      <c r="B48" s="73" t="s">
        <v>194</v>
      </c>
      <c r="C48" s="284"/>
      <c r="D48" s="285"/>
      <c r="E48" s="174"/>
      <c r="F48" s="174"/>
      <c r="G48" s="284"/>
      <c r="H48" s="285"/>
      <c r="I48" s="175"/>
      <c r="J48" s="176"/>
      <c r="K48" s="70"/>
      <c r="L48" s="70"/>
    </row>
    <row r="49" spans="1:12" ht="35.25" customHeight="1" x14ac:dyDescent="0.25">
      <c r="A49" s="72">
        <v>4</v>
      </c>
      <c r="B49" s="71" t="s">
        <v>192</v>
      </c>
      <c r="C49" s="283">
        <v>45282</v>
      </c>
      <c r="D49" s="283">
        <v>45285</v>
      </c>
      <c r="E49" s="174"/>
      <c r="F49" s="174"/>
      <c r="G49" s="283">
        <v>45363</v>
      </c>
      <c r="H49" s="283">
        <v>45366</v>
      </c>
      <c r="I49" s="163">
        <v>1</v>
      </c>
      <c r="J49" s="164">
        <v>1</v>
      </c>
      <c r="K49" s="70"/>
      <c r="L49" s="70"/>
    </row>
    <row r="50" spans="1:12" ht="86.25" customHeight="1" x14ac:dyDescent="0.25">
      <c r="A50" s="72" t="s">
        <v>193</v>
      </c>
      <c r="B50" s="71" t="s">
        <v>418</v>
      </c>
      <c r="C50" s="286">
        <v>45285</v>
      </c>
      <c r="D50" s="286">
        <v>45290</v>
      </c>
      <c r="E50" s="174"/>
      <c r="F50" s="174"/>
      <c r="G50" s="286">
        <v>45367</v>
      </c>
      <c r="H50" s="286">
        <v>45369</v>
      </c>
      <c r="I50" s="163">
        <v>1</v>
      </c>
      <c r="J50" s="164">
        <v>1</v>
      </c>
      <c r="K50" s="70"/>
      <c r="L50" s="70"/>
    </row>
    <row r="51" spans="1:12" ht="77.25" customHeight="1" x14ac:dyDescent="0.25">
      <c r="A51" s="72" t="s">
        <v>191</v>
      </c>
      <c r="B51" s="71" t="s">
        <v>420</v>
      </c>
      <c r="C51" s="162" t="s">
        <v>540</v>
      </c>
      <c r="D51" s="162"/>
      <c r="E51" s="174"/>
      <c r="F51" s="174"/>
      <c r="G51" s="162" t="s">
        <v>540</v>
      </c>
      <c r="H51" s="162"/>
      <c r="I51" s="175"/>
      <c r="J51" s="176"/>
      <c r="K51" s="70"/>
      <c r="L51" s="70"/>
    </row>
    <row r="52" spans="1:12" ht="71.25" customHeight="1" x14ac:dyDescent="0.25">
      <c r="A52" s="72" t="s">
        <v>189</v>
      </c>
      <c r="B52" s="71" t="s">
        <v>190</v>
      </c>
      <c r="C52" s="162">
        <v>45285</v>
      </c>
      <c r="D52" s="162">
        <v>45285</v>
      </c>
      <c r="E52" s="174"/>
      <c r="F52" s="174"/>
      <c r="G52" s="162">
        <v>45285</v>
      </c>
      <c r="H52" s="162">
        <v>45285</v>
      </c>
      <c r="I52" s="163">
        <v>1</v>
      </c>
      <c r="J52" s="164">
        <v>1</v>
      </c>
      <c r="K52" s="70"/>
      <c r="L52" s="70"/>
    </row>
    <row r="53" spans="1:12" ht="48" customHeight="1" x14ac:dyDescent="0.25">
      <c r="A53" s="72" t="s">
        <v>187</v>
      </c>
      <c r="B53" s="128" t="s">
        <v>421</v>
      </c>
      <c r="C53" s="286">
        <v>45285</v>
      </c>
      <c r="D53" s="286">
        <v>45290</v>
      </c>
      <c r="E53" s="174"/>
      <c r="F53" s="174"/>
      <c r="G53" s="286">
        <v>45369</v>
      </c>
      <c r="H53" s="286">
        <v>45380</v>
      </c>
      <c r="I53" s="163">
        <v>1</v>
      </c>
      <c r="J53" s="164">
        <v>1</v>
      </c>
      <c r="K53" s="70"/>
      <c r="L53" s="70"/>
    </row>
    <row r="54" spans="1:12" ht="46.5" customHeight="1" x14ac:dyDescent="0.25">
      <c r="A54" s="72" t="s">
        <v>422</v>
      </c>
      <c r="B54" s="71" t="s">
        <v>188</v>
      </c>
      <c r="C54" s="167" t="s">
        <v>540</v>
      </c>
      <c r="D54" s="162"/>
      <c r="E54" s="174"/>
      <c r="F54" s="174"/>
      <c r="G54" s="167" t="s">
        <v>540</v>
      </c>
      <c r="H54" s="162"/>
      <c r="I54" s="175"/>
      <c r="J54" s="17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L27" sqref="L27"/>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2.28515625" style="63" customWidth="1"/>
    <col min="9" max="9" width="9.7109375" style="63" customWidth="1"/>
    <col min="10" max="10" width="10.7109375" style="63" customWidth="1"/>
    <col min="11" max="11" width="9.5703125" style="63" customWidth="1"/>
    <col min="12" max="12" width="6.7109375" style="62" customWidth="1"/>
    <col min="13" max="13" width="8.85546875" style="62" customWidth="1"/>
    <col min="14" max="14" width="8.5703125" style="62" customWidth="1"/>
    <col min="15" max="19" width="6.140625" style="62" customWidth="1"/>
    <col min="20" max="20" width="8.85546875" style="62" customWidth="1"/>
    <col min="21" max="21" width="8.7109375" style="62" customWidth="1"/>
    <col min="22" max="27" width="9.140625" style="62"/>
    <col min="28" max="28" width="12" style="62" customWidth="1"/>
    <col min="29" max="29" width="13" style="62" customWidth="1"/>
    <col min="30" max="31" width="9.140625" style="62"/>
    <col min="32" max="32" width="14.7109375" style="62" bestFit="1" customWidth="1"/>
    <col min="33" max="16384" width="9.140625" style="62"/>
  </cols>
  <sheetData>
    <row r="1" spans="1:29" ht="18.75" x14ac:dyDescent="0.25">
      <c r="A1" s="63"/>
      <c r="B1" s="63"/>
      <c r="C1" s="63"/>
      <c r="D1" s="63"/>
      <c r="E1" s="63"/>
      <c r="F1" s="63"/>
      <c r="L1" s="63"/>
      <c r="M1" s="63"/>
      <c r="U1" s="38"/>
      <c r="AC1" s="38" t="s">
        <v>69</v>
      </c>
    </row>
    <row r="2" spans="1:29" ht="18.75" x14ac:dyDescent="0.3">
      <c r="A2" s="63"/>
      <c r="B2" s="63"/>
      <c r="C2" s="63"/>
      <c r="D2" s="63"/>
      <c r="E2" s="63"/>
      <c r="F2" s="63"/>
      <c r="L2" s="63"/>
      <c r="M2" s="63"/>
      <c r="U2" s="14"/>
      <c r="AC2" s="14" t="s">
        <v>11</v>
      </c>
    </row>
    <row r="3" spans="1:29" ht="18.75" x14ac:dyDescent="0.3">
      <c r="A3" s="63"/>
      <c r="B3" s="63"/>
      <c r="C3" s="63"/>
      <c r="D3" s="63"/>
      <c r="E3" s="63"/>
      <c r="F3" s="63"/>
      <c r="L3" s="63"/>
      <c r="M3" s="63"/>
      <c r="U3" s="14"/>
      <c r="AC3" s="14" t="s">
        <v>543</v>
      </c>
    </row>
    <row r="4" spans="1:29"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3"/>
      <c r="B5" s="63"/>
      <c r="C5" s="63"/>
      <c r="D5" s="63"/>
      <c r="E5" s="63"/>
      <c r="F5" s="63"/>
      <c r="L5" s="63"/>
      <c r="M5" s="63"/>
      <c r="U5" s="14"/>
    </row>
    <row r="6" spans="1:29"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2"/>
      <c r="B7" s="12"/>
      <c r="C7" s="12"/>
      <c r="D7" s="12"/>
      <c r="E7" s="12"/>
      <c r="F7" s="12"/>
      <c r="G7" s="12"/>
      <c r="H7" s="12"/>
      <c r="I7" s="12"/>
      <c r="J7" s="68"/>
      <c r="K7" s="68"/>
      <c r="L7" s="68"/>
      <c r="M7" s="68"/>
      <c r="N7" s="68"/>
      <c r="O7" s="68"/>
      <c r="P7" s="68"/>
      <c r="Q7" s="68"/>
      <c r="R7" s="68"/>
      <c r="S7" s="68"/>
      <c r="T7" s="68"/>
      <c r="U7" s="68"/>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2"/>
      <c r="B10" s="12"/>
      <c r="C10" s="12"/>
      <c r="D10" s="12"/>
      <c r="E10" s="12"/>
      <c r="F10" s="12"/>
      <c r="G10" s="12"/>
      <c r="H10" s="12"/>
      <c r="I10" s="12"/>
      <c r="J10" s="68"/>
      <c r="K10" s="68"/>
      <c r="L10" s="68"/>
      <c r="M10" s="68"/>
      <c r="N10" s="68"/>
      <c r="O10" s="68"/>
      <c r="P10" s="68"/>
      <c r="Q10" s="68"/>
      <c r="R10" s="68"/>
      <c r="S10" s="68"/>
      <c r="T10" s="68"/>
      <c r="U10" s="68"/>
    </row>
    <row r="11" spans="1:29" x14ac:dyDescent="0.25">
      <c r="A11" s="337" t="str">
        <f>'1. паспорт местоположение'!A12:C12</f>
        <v>N_NS3500.VL.0026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0"/>
      <c r="B13" s="10"/>
      <c r="C13" s="10"/>
      <c r="D13" s="10"/>
      <c r="E13" s="10"/>
      <c r="F13" s="10"/>
      <c r="G13" s="10"/>
      <c r="H13" s="10"/>
      <c r="I13" s="10"/>
      <c r="J13" s="67"/>
      <c r="K13" s="67"/>
      <c r="L13" s="67"/>
      <c r="M13" s="67"/>
      <c r="N13" s="67"/>
      <c r="O13" s="67"/>
      <c r="P13" s="67"/>
      <c r="Q13" s="67"/>
      <c r="R13" s="67"/>
      <c r="S13" s="67"/>
      <c r="T13" s="67"/>
      <c r="U13" s="67"/>
    </row>
    <row r="14" spans="1:29" ht="44.25" customHeight="1" x14ac:dyDescent="0.25">
      <c r="A14"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2" x14ac:dyDescent="0.25">
      <c r="A17" s="63"/>
      <c r="L17" s="63"/>
      <c r="M17" s="63"/>
      <c r="N17" s="63"/>
      <c r="O17" s="63"/>
      <c r="P17" s="63"/>
      <c r="Q17" s="63"/>
      <c r="R17" s="63"/>
      <c r="S17" s="63"/>
      <c r="T17" s="63"/>
    </row>
    <row r="18" spans="1:32"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3"/>
      <c r="B19" s="63"/>
      <c r="C19" s="63"/>
      <c r="D19" s="63"/>
      <c r="E19" s="63"/>
      <c r="F19" s="63"/>
      <c r="L19" s="63"/>
      <c r="M19" s="63"/>
      <c r="N19" s="63"/>
      <c r="O19" s="63"/>
      <c r="P19" s="63"/>
      <c r="Q19" s="63"/>
      <c r="R19" s="63"/>
      <c r="S19" s="63"/>
      <c r="T19" s="63"/>
    </row>
    <row r="20" spans="1:32" ht="33" customHeight="1" x14ac:dyDescent="0.25">
      <c r="A20" s="407" t="s">
        <v>186</v>
      </c>
      <c r="B20" s="407" t="s">
        <v>185</v>
      </c>
      <c r="C20" s="405" t="s">
        <v>184</v>
      </c>
      <c r="D20" s="405"/>
      <c r="E20" s="410" t="s">
        <v>183</v>
      </c>
      <c r="F20" s="410"/>
      <c r="G20" s="411" t="s">
        <v>631</v>
      </c>
      <c r="H20" s="401" t="s">
        <v>499</v>
      </c>
      <c r="I20" s="402"/>
      <c r="J20" s="402"/>
      <c r="K20" s="402"/>
      <c r="L20" s="401" t="s">
        <v>500</v>
      </c>
      <c r="M20" s="402"/>
      <c r="N20" s="402"/>
      <c r="O20" s="402"/>
      <c r="P20" s="401" t="s">
        <v>501</v>
      </c>
      <c r="Q20" s="402"/>
      <c r="R20" s="402"/>
      <c r="S20" s="402"/>
      <c r="T20" s="401" t="s">
        <v>502</v>
      </c>
      <c r="U20" s="402"/>
      <c r="V20" s="402"/>
      <c r="W20" s="402"/>
      <c r="X20" s="401" t="s">
        <v>632</v>
      </c>
      <c r="Y20" s="402"/>
      <c r="Z20" s="402"/>
      <c r="AA20" s="402"/>
      <c r="AB20" s="403" t="s">
        <v>182</v>
      </c>
      <c r="AC20" s="403"/>
    </row>
    <row r="21" spans="1:32" ht="99.75" customHeight="1" x14ac:dyDescent="0.25">
      <c r="A21" s="408"/>
      <c r="B21" s="408"/>
      <c r="C21" s="405"/>
      <c r="D21" s="405"/>
      <c r="E21" s="410"/>
      <c r="F21" s="410"/>
      <c r="G21" s="412"/>
      <c r="H21" s="404" t="s">
        <v>3</v>
      </c>
      <c r="I21" s="404"/>
      <c r="J21" s="404" t="s">
        <v>180</v>
      </c>
      <c r="K21" s="404"/>
      <c r="L21" s="404" t="s">
        <v>3</v>
      </c>
      <c r="M21" s="404"/>
      <c r="N21" s="404" t="s">
        <v>180</v>
      </c>
      <c r="O21" s="404"/>
      <c r="P21" s="404" t="s">
        <v>3</v>
      </c>
      <c r="Q21" s="404"/>
      <c r="R21" s="404" t="s">
        <v>180</v>
      </c>
      <c r="S21" s="404"/>
      <c r="T21" s="404" t="s">
        <v>3</v>
      </c>
      <c r="U21" s="404"/>
      <c r="V21" s="404" t="s">
        <v>180</v>
      </c>
      <c r="W21" s="404"/>
      <c r="X21" s="404" t="s">
        <v>3</v>
      </c>
      <c r="Y21" s="404"/>
      <c r="Z21" s="404" t="s">
        <v>180</v>
      </c>
      <c r="AA21" s="404"/>
      <c r="AB21" s="403"/>
      <c r="AC21" s="403"/>
    </row>
    <row r="22" spans="1:32" ht="89.25" customHeight="1" x14ac:dyDescent="0.25">
      <c r="A22" s="409"/>
      <c r="B22" s="409"/>
      <c r="C22" s="313" t="s">
        <v>3</v>
      </c>
      <c r="D22" s="313" t="s">
        <v>180</v>
      </c>
      <c r="E22" s="314" t="s">
        <v>633</v>
      </c>
      <c r="F22" s="314" t="s">
        <v>634</v>
      </c>
      <c r="G22" s="413"/>
      <c r="H22" s="315" t="s">
        <v>447</v>
      </c>
      <c r="I22" s="315" t="s">
        <v>448</v>
      </c>
      <c r="J22" s="315" t="s">
        <v>447</v>
      </c>
      <c r="K22" s="315" t="s">
        <v>448</v>
      </c>
      <c r="L22" s="315" t="s">
        <v>447</v>
      </c>
      <c r="M22" s="315" t="s">
        <v>448</v>
      </c>
      <c r="N22" s="315" t="s">
        <v>447</v>
      </c>
      <c r="O22" s="315" t="s">
        <v>448</v>
      </c>
      <c r="P22" s="315" t="s">
        <v>447</v>
      </c>
      <c r="Q22" s="315" t="s">
        <v>448</v>
      </c>
      <c r="R22" s="315" t="s">
        <v>447</v>
      </c>
      <c r="S22" s="315" t="s">
        <v>448</v>
      </c>
      <c r="T22" s="315" t="s">
        <v>447</v>
      </c>
      <c r="U22" s="315" t="s">
        <v>448</v>
      </c>
      <c r="V22" s="315" t="s">
        <v>447</v>
      </c>
      <c r="W22" s="315" t="s">
        <v>448</v>
      </c>
      <c r="X22" s="315" t="s">
        <v>447</v>
      </c>
      <c r="Y22" s="315" t="s">
        <v>448</v>
      </c>
      <c r="Z22" s="315" t="s">
        <v>447</v>
      </c>
      <c r="AA22" s="315" t="s">
        <v>448</v>
      </c>
      <c r="AB22" s="313" t="s">
        <v>181</v>
      </c>
      <c r="AC22" s="313" t="s">
        <v>180</v>
      </c>
    </row>
    <row r="23" spans="1:32"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32" ht="47.25" customHeight="1" x14ac:dyDescent="0.25">
      <c r="A24" s="146">
        <v>1</v>
      </c>
      <c r="B24" s="147" t="s">
        <v>179</v>
      </c>
      <c r="C24" s="317">
        <v>4.0507303999999991</v>
      </c>
      <c r="D24" s="317">
        <v>3.3139097239999997</v>
      </c>
      <c r="E24" s="317">
        <v>3.3139097239999997</v>
      </c>
      <c r="F24" s="317">
        <v>1.3966889239999998</v>
      </c>
      <c r="G24" s="317">
        <v>1.9172207999999999</v>
      </c>
      <c r="H24" s="317">
        <v>0</v>
      </c>
      <c r="I24" s="317"/>
      <c r="J24" s="317">
        <v>1.396688924</v>
      </c>
      <c r="K24" s="317"/>
      <c r="L24" s="317">
        <v>0</v>
      </c>
      <c r="M24" s="317"/>
      <c r="N24" s="317">
        <v>0</v>
      </c>
      <c r="O24" s="317"/>
      <c r="P24" s="317">
        <v>0</v>
      </c>
      <c r="Q24" s="317"/>
      <c r="R24" s="317">
        <v>0</v>
      </c>
      <c r="S24" s="317"/>
      <c r="T24" s="317">
        <v>0</v>
      </c>
      <c r="U24" s="317"/>
      <c r="V24" s="317">
        <v>0</v>
      </c>
      <c r="W24" s="317"/>
      <c r="X24" s="317">
        <v>0</v>
      </c>
      <c r="Y24" s="317"/>
      <c r="Z24" s="317" t="s">
        <v>542</v>
      </c>
      <c r="AA24" s="317"/>
      <c r="AB24" s="317">
        <v>0</v>
      </c>
      <c r="AC24" s="317">
        <v>1.396688924</v>
      </c>
      <c r="AF24" s="272"/>
    </row>
    <row r="25" spans="1:32" ht="24" customHeight="1" x14ac:dyDescent="0.25">
      <c r="A25" s="148" t="s">
        <v>178</v>
      </c>
      <c r="B25" s="14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542</v>
      </c>
      <c r="AA25" s="317"/>
      <c r="AB25" s="317">
        <v>0</v>
      </c>
      <c r="AC25" s="317">
        <v>0</v>
      </c>
      <c r="AF25" s="272"/>
    </row>
    <row r="26" spans="1:32" x14ac:dyDescent="0.25">
      <c r="A26" s="148" t="s">
        <v>176</v>
      </c>
      <c r="B26" s="14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542</v>
      </c>
      <c r="AA26" s="317"/>
      <c r="AB26" s="317">
        <v>0</v>
      </c>
      <c r="AC26" s="317">
        <v>0</v>
      </c>
      <c r="AF26" s="272"/>
    </row>
    <row r="27" spans="1:32" ht="31.5" x14ac:dyDescent="0.25">
      <c r="A27" s="148" t="s">
        <v>174</v>
      </c>
      <c r="B27" s="149" t="s">
        <v>403</v>
      </c>
      <c r="C27" s="317"/>
      <c r="D27" s="317"/>
      <c r="E27" s="317"/>
      <c r="F27" s="317"/>
      <c r="G27" s="317">
        <v>5.5511151231257827E-17</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t="s">
        <v>542</v>
      </c>
      <c r="AA27" s="317"/>
      <c r="AB27" s="317">
        <v>0</v>
      </c>
      <c r="AC27" s="317">
        <v>0</v>
      </c>
    </row>
    <row r="28" spans="1:32" x14ac:dyDescent="0.25">
      <c r="A28" s="148" t="s">
        <v>173</v>
      </c>
      <c r="B28" s="149" t="s">
        <v>172</v>
      </c>
      <c r="C28" s="317"/>
      <c r="D28" s="317"/>
      <c r="E28" s="317"/>
      <c r="F28" s="317"/>
      <c r="G28" s="317">
        <v>1.9172207999999999</v>
      </c>
      <c r="H28" s="317">
        <v>0</v>
      </c>
      <c r="I28" s="317"/>
      <c r="J28" s="317">
        <v>0.67857221999999995</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0.67857221999999995</v>
      </c>
    </row>
    <row r="29" spans="1:32" x14ac:dyDescent="0.25">
      <c r="A29" s="148" t="s">
        <v>171</v>
      </c>
      <c r="B29" s="150" t="s">
        <v>170</v>
      </c>
      <c r="C29" s="317"/>
      <c r="D29" s="317"/>
      <c r="E29" s="317"/>
      <c r="F29" s="317"/>
      <c r="G29" s="317">
        <v>0</v>
      </c>
      <c r="H29" s="317">
        <v>0</v>
      </c>
      <c r="I29" s="317"/>
      <c r="J29" s="317">
        <v>0.71811670400000005</v>
      </c>
      <c r="K29" s="317"/>
      <c r="L29" s="317">
        <v>0</v>
      </c>
      <c r="M29" s="317"/>
      <c r="N29" s="317">
        <v>0</v>
      </c>
      <c r="O29" s="317"/>
      <c r="P29" s="317">
        <v>0</v>
      </c>
      <c r="Q29" s="317"/>
      <c r="R29" s="317">
        <v>0</v>
      </c>
      <c r="S29" s="317"/>
      <c r="T29" s="317">
        <v>0</v>
      </c>
      <c r="U29" s="317"/>
      <c r="V29" s="317">
        <v>0</v>
      </c>
      <c r="W29" s="317"/>
      <c r="X29" s="317">
        <v>0</v>
      </c>
      <c r="Y29" s="317"/>
      <c r="Z29" s="317" t="s">
        <v>542</v>
      </c>
      <c r="AA29" s="317"/>
      <c r="AB29" s="317">
        <v>0</v>
      </c>
      <c r="AC29" s="317">
        <v>0.71811670400000005</v>
      </c>
    </row>
    <row r="30" spans="1:32" ht="47.25" x14ac:dyDescent="0.25">
      <c r="A30" s="146" t="s">
        <v>64</v>
      </c>
      <c r="B30" s="147" t="s">
        <v>169</v>
      </c>
      <c r="C30" s="317">
        <v>3.3974119999999997</v>
      </c>
      <c r="D30" s="317">
        <v>2.7885462099999998</v>
      </c>
      <c r="E30" s="317">
        <v>2.7885462099999998</v>
      </c>
      <c r="F30" s="317">
        <v>1.1908622099999999</v>
      </c>
      <c r="G30" s="317">
        <v>1.5976839999999999</v>
      </c>
      <c r="H30" s="317">
        <v>0</v>
      </c>
      <c r="I30" s="317"/>
      <c r="J30" s="317">
        <v>1.1908622099999999</v>
      </c>
      <c r="K30" s="317"/>
      <c r="L30" s="317">
        <v>0</v>
      </c>
      <c r="M30" s="317"/>
      <c r="N30" s="317">
        <v>0</v>
      </c>
      <c r="O30" s="317"/>
      <c r="P30" s="317">
        <v>0</v>
      </c>
      <c r="Q30" s="317"/>
      <c r="R30" s="317">
        <v>0</v>
      </c>
      <c r="S30" s="317"/>
      <c r="T30" s="317">
        <v>0</v>
      </c>
      <c r="U30" s="317"/>
      <c r="V30" s="317">
        <v>0</v>
      </c>
      <c r="W30" s="317"/>
      <c r="X30" s="317">
        <v>0</v>
      </c>
      <c r="Y30" s="317"/>
      <c r="Z30" s="317" t="s">
        <v>542</v>
      </c>
      <c r="AA30" s="317"/>
      <c r="AB30" s="317">
        <v>0</v>
      </c>
      <c r="AC30" s="317">
        <v>1.1908622099999999</v>
      </c>
    </row>
    <row r="31" spans="1:32" x14ac:dyDescent="0.25">
      <c r="A31" s="146" t="s">
        <v>168</v>
      </c>
      <c r="B31" s="149" t="s">
        <v>167</v>
      </c>
      <c r="C31" s="317">
        <v>0.100033</v>
      </c>
      <c r="D31" s="317">
        <v>7.7542340000000001E-2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32" ht="31.5" x14ac:dyDescent="0.25">
      <c r="A32" s="146" t="s">
        <v>166</v>
      </c>
      <c r="B32" s="149" t="s">
        <v>165</v>
      </c>
      <c r="C32" s="317">
        <v>0.73296700000000004</v>
      </c>
      <c r="D32" s="317">
        <v>0.50847394000000001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146" t="s">
        <v>164</v>
      </c>
      <c r="B33" s="149" t="s">
        <v>163</v>
      </c>
      <c r="C33" s="317">
        <v>2.1432669999999998</v>
      </c>
      <c r="D33" s="317">
        <v>1.7565899999999999</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146" t="s">
        <v>162</v>
      </c>
      <c r="B34" s="149" t="s">
        <v>161</v>
      </c>
      <c r="C34" s="317">
        <v>0.42114499999999999</v>
      </c>
      <c r="D34" s="317">
        <v>0.44593993000000004</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146" t="s">
        <v>63</v>
      </c>
      <c r="B35" s="147"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148" t="s">
        <v>159</v>
      </c>
      <c r="B36" s="149" t="s">
        <v>505</v>
      </c>
      <c r="C36" s="317"/>
      <c r="D36" s="317"/>
      <c r="E36" s="317"/>
      <c r="F36" s="317"/>
      <c r="G36" s="317">
        <v>0</v>
      </c>
      <c r="H36" s="317">
        <v>0</v>
      </c>
      <c r="I36" s="318" t="s">
        <v>555</v>
      </c>
      <c r="J36" s="317">
        <v>0</v>
      </c>
      <c r="K36" s="318" t="s">
        <v>555</v>
      </c>
      <c r="L36" s="317">
        <v>0</v>
      </c>
      <c r="M36" s="318" t="s">
        <v>555</v>
      </c>
      <c r="N36" s="317">
        <v>0</v>
      </c>
      <c r="O36" s="318" t="s">
        <v>555</v>
      </c>
      <c r="P36" s="317">
        <v>0</v>
      </c>
      <c r="Q36" s="318" t="s">
        <v>555</v>
      </c>
      <c r="R36" s="317">
        <v>0</v>
      </c>
      <c r="S36" s="318" t="s">
        <v>555</v>
      </c>
      <c r="T36" s="317">
        <v>0</v>
      </c>
      <c r="U36" s="318" t="s">
        <v>555</v>
      </c>
      <c r="V36" s="317">
        <v>0</v>
      </c>
      <c r="W36" s="318" t="s">
        <v>555</v>
      </c>
      <c r="X36" s="317">
        <v>0</v>
      </c>
      <c r="Y36" s="318" t="s">
        <v>555</v>
      </c>
      <c r="Z36" s="317" t="s">
        <v>542</v>
      </c>
      <c r="AA36" s="318" t="s">
        <v>542</v>
      </c>
      <c r="AB36" s="317">
        <v>0</v>
      </c>
      <c r="AC36" s="317">
        <v>0</v>
      </c>
    </row>
    <row r="37" spans="1:29" ht="31.5" x14ac:dyDescent="0.25">
      <c r="A37" s="148" t="s">
        <v>158</v>
      </c>
      <c r="B37" s="151" t="s">
        <v>503</v>
      </c>
      <c r="C37" s="317"/>
      <c r="D37" s="317"/>
      <c r="E37" s="317"/>
      <c r="F37" s="317"/>
      <c r="G37" s="317">
        <v>0</v>
      </c>
      <c r="H37" s="317">
        <v>0</v>
      </c>
      <c r="I37" s="318" t="s">
        <v>555</v>
      </c>
      <c r="J37" s="317">
        <v>0</v>
      </c>
      <c r="K37" s="318" t="s">
        <v>555</v>
      </c>
      <c r="L37" s="317">
        <v>0</v>
      </c>
      <c r="M37" s="318" t="s">
        <v>555</v>
      </c>
      <c r="N37" s="317">
        <v>0</v>
      </c>
      <c r="O37" s="318" t="s">
        <v>555</v>
      </c>
      <c r="P37" s="317">
        <v>0</v>
      </c>
      <c r="Q37" s="318" t="s">
        <v>555</v>
      </c>
      <c r="R37" s="317">
        <v>0</v>
      </c>
      <c r="S37" s="318" t="s">
        <v>555</v>
      </c>
      <c r="T37" s="317">
        <v>0</v>
      </c>
      <c r="U37" s="318" t="s">
        <v>555</v>
      </c>
      <c r="V37" s="317">
        <v>0</v>
      </c>
      <c r="W37" s="318" t="s">
        <v>555</v>
      </c>
      <c r="X37" s="317">
        <v>0</v>
      </c>
      <c r="Y37" s="318" t="s">
        <v>555</v>
      </c>
      <c r="Z37" s="317" t="s">
        <v>542</v>
      </c>
      <c r="AA37" s="318" t="s">
        <v>542</v>
      </c>
      <c r="AB37" s="317">
        <v>0</v>
      </c>
      <c r="AC37" s="317">
        <v>0</v>
      </c>
    </row>
    <row r="38" spans="1:29" x14ac:dyDescent="0.25">
      <c r="A38" s="148" t="s">
        <v>157</v>
      </c>
      <c r="B38" s="151" t="s">
        <v>148</v>
      </c>
      <c r="C38" s="317"/>
      <c r="D38" s="317"/>
      <c r="E38" s="317"/>
      <c r="F38" s="317"/>
      <c r="G38" s="317">
        <v>0</v>
      </c>
      <c r="H38" s="317">
        <v>0</v>
      </c>
      <c r="I38" s="318" t="s">
        <v>555</v>
      </c>
      <c r="J38" s="317">
        <v>0</v>
      </c>
      <c r="K38" s="318" t="s">
        <v>555</v>
      </c>
      <c r="L38" s="317">
        <v>0</v>
      </c>
      <c r="M38" s="318" t="s">
        <v>555</v>
      </c>
      <c r="N38" s="317">
        <v>0</v>
      </c>
      <c r="O38" s="318" t="s">
        <v>555</v>
      </c>
      <c r="P38" s="317">
        <v>0</v>
      </c>
      <c r="Q38" s="318" t="s">
        <v>555</v>
      </c>
      <c r="R38" s="317">
        <v>0</v>
      </c>
      <c r="S38" s="318" t="s">
        <v>555</v>
      </c>
      <c r="T38" s="317">
        <v>0</v>
      </c>
      <c r="U38" s="318" t="s">
        <v>555</v>
      </c>
      <c r="V38" s="317">
        <v>0</v>
      </c>
      <c r="W38" s="318" t="s">
        <v>555</v>
      </c>
      <c r="X38" s="317">
        <v>0</v>
      </c>
      <c r="Y38" s="318" t="s">
        <v>555</v>
      </c>
      <c r="Z38" s="317" t="s">
        <v>542</v>
      </c>
      <c r="AA38" s="318" t="s">
        <v>542</v>
      </c>
      <c r="AB38" s="317">
        <v>0</v>
      </c>
      <c r="AC38" s="317">
        <v>0</v>
      </c>
    </row>
    <row r="39" spans="1:29" x14ac:dyDescent="0.25">
      <c r="A39" s="148" t="s">
        <v>156</v>
      </c>
      <c r="B39" s="149" t="s">
        <v>504</v>
      </c>
      <c r="C39" s="317"/>
      <c r="D39" s="317"/>
      <c r="E39" s="317"/>
      <c r="F39" s="317"/>
      <c r="G39" s="317">
        <v>0</v>
      </c>
      <c r="H39" s="317">
        <v>0</v>
      </c>
      <c r="I39" s="318" t="s">
        <v>555</v>
      </c>
      <c r="J39" s="317">
        <v>0.13300000000000001</v>
      </c>
      <c r="K39" s="318">
        <v>1</v>
      </c>
      <c r="L39" s="317">
        <v>0</v>
      </c>
      <c r="M39" s="318" t="s">
        <v>555</v>
      </c>
      <c r="N39" s="317">
        <v>0</v>
      </c>
      <c r="O39" s="318" t="s">
        <v>555</v>
      </c>
      <c r="P39" s="317">
        <v>0</v>
      </c>
      <c r="Q39" s="318" t="s">
        <v>555</v>
      </c>
      <c r="R39" s="317">
        <v>0</v>
      </c>
      <c r="S39" s="318" t="s">
        <v>555</v>
      </c>
      <c r="T39" s="317">
        <v>0</v>
      </c>
      <c r="U39" s="318" t="s">
        <v>555</v>
      </c>
      <c r="V39" s="317">
        <v>0</v>
      </c>
      <c r="W39" s="318" t="s">
        <v>555</v>
      </c>
      <c r="X39" s="317">
        <v>0</v>
      </c>
      <c r="Y39" s="318" t="s">
        <v>555</v>
      </c>
      <c r="Z39" s="317" t="s">
        <v>542</v>
      </c>
      <c r="AA39" s="318" t="s">
        <v>542</v>
      </c>
      <c r="AB39" s="317">
        <v>0</v>
      </c>
      <c r="AC39" s="317">
        <v>0.13300000000000001</v>
      </c>
    </row>
    <row r="40" spans="1:29" x14ac:dyDescent="0.25">
      <c r="A40" s="148" t="s">
        <v>155</v>
      </c>
      <c r="B40" s="149" t="s">
        <v>506</v>
      </c>
      <c r="C40" s="317"/>
      <c r="D40" s="317"/>
      <c r="E40" s="317"/>
      <c r="F40" s="317"/>
      <c r="G40" s="317">
        <v>0</v>
      </c>
      <c r="H40" s="317">
        <v>0</v>
      </c>
      <c r="I40" s="318" t="s">
        <v>555</v>
      </c>
      <c r="J40" s="317">
        <v>0</v>
      </c>
      <c r="K40" s="318" t="s">
        <v>555</v>
      </c>
      <c r="L40" s="317">
        <v>0</v>
      </c>
      <c r="M40" s="318" t="s">
        <v>555</v>
      </c>
      <c r="N40" s="317">
        <v>0</v>
      </c>
      <c r="O40" s="318" t="s">
        <v>555</v>
      </c>
      <c r="P40" s="317">
        <v>0</v>
      </c>
      <c r="Q40" s="318" t="s">
        <v>555</v>
      </c>
      <c r="R40" s="317">
        <v>0</v>
      </c>
      <c r="S40" s="318" t="s">
        <v>555</v>
      </c>
      <c r="T40" s="317">
        <v>0</v>
      </c>
      <c r="U40" s="318" t="s">
        <v>555</v>
      </c>
      <c r="V40" s="317">
        <v>0</v>
      </c>
      <c r="W40" s="318" t="s">
        <v>555</v>
      </c>
      <c r="X40" s="317">
        <v>0</v>
      </c>
      <c r="Y40" s="318" t="s">
        <v>555</v>
      </c>
      <c r="Z40" s="317" t="s">
        <v>542</v>
      </c>
      <c r="AA40" s="318" t="s">
        <v>542</v>
      </c>
      <c r="AB40" s="317">
        <v>0</v>
      </c>
      <c r="AC40" s="317">
        <v>0</v>
      </c>
    </row>
    <row r="41" spans="1:29" x14ac:dyDescent="0.25">
      <c r="A41" s="148" t="s">
        <v>154</v>
      </c>
      <c r="B41" s="149" t="s">
        <v>507</v>
      </c>
      <c r="C41" s="317"/>
      <c r="D41" s="317"/>
      <c r="E41" s="317"/>
      <c r="F41" s="317"/>
      <c r="G41" s="317">
        <v>0</v>
      </c>
      <c r="H41" s="317">
        <v>0</v>
      </c>
      <c r="I41" s="318" t="s">
        <v>555</v>
      </c>
      <c r="J41" s="317">
        <v>0</v>
      </c>
      <c r="K41" s="318" t="s">
        <v>555</v>
      </c>
      <c r="L41" s="317">
        <v>0</v>
      </c>
      <c r="M41" s="318" t="s">
        <v>555</v>
      </c>
      <c r="N41" s="317">
        <v>0</v>
      </c>
      <c r="O41" s="318" t="s">
        <v>555</v>
      </c>
      <c r="P41" s="317">
        <v>0</v>
      </c>
      <c r="Q41" s="318" t="s">
        <v>555</v>
      </c>
      <c r="R41" s="317">
        <v>0</v>
      </c>
      <c r="S41" s="318" t="s">
        <v>555</v>
      </c>
      <c r="T41" s="317">
        <v>0</v>
      </c>
      <c r="U41" s="318" t="s">
        <v>555</v>
      </c>
      <c r="V41" s="317">
        <v>0</v>
      </c>
      <c r="W41" s="318" t="s">
        <v>555</v>
      </c>
      <c r="X41" s="317">
        <v>0</v>
      </c>
      <c r="Y41" s="318" t="s">
        <v>555</v>
      </c>
      <c r="Z41" s="317" t="s">
        <v>542</v>
      </c>
      <c r="AA41" s="318" t="s">
        <v>542</v>
      </c>
      <c r="AB41" s="317">
        <v>0</v>
      </c>
      <c r="AC41" s="317">
        <v>0</v>
      </c>
    </row>
    <row r="42" spans="1:29" x14ac:dyDescent="0.25">
      <c r="A42" s="148" t="s">
        <v>153</v>
      </c>
      <c r="B42" s="149" t="s">
        <v>508</v>
      </c>
      <c r="C42" s="317"/>
      <c r="D42" s="317"/>
      <c r="E42" s="317"/>
      <c r="F42" s="317"/>
      <c r="G42" s="317">
        <v>0</v>
      </c>
      <c r="H42" s="317">
        <v>0</v>
      </c>
      <c r="I42" s="318" t="s">
        <v>555</v>
      </c>
      <c r="J42" s="317">
        <v>0</v>
      </c>
      <c r="K42" s="318" t="s">
        <v>555</v>
      </c>
      <c r="L42" s="317">
        <v>0</v>
      </c>
      <c r="M42" s="318" t="s">
        <v>555</v>
      </c>
      <c r="N42" s="317">
        <v>0</v>
      </c>
      <c r="O42" s="318" t="s">
        <v>555</v>
      </c>
      <c r="P42" s="317">
        <v>0</v>
      </c>
      <c r="Q42" s="318" t="s">
        <v>555</v>
      </c>
      <c r="R42" s="317">
        <v>0</v>
      </c>
      <c r="S42" s="318" t="s">
        <v>555</v>
      </c>
      <c r="T42" s="317">
        <v>0</v>
      </c>
      <c r="U42" s="318" t="s">
        <v>555</v>
      </c>
      <c r="V42" s="317">
        <v>0</v>
      </c>
      <c r="W42" s="318" t="s">
        <v>555</v>
      </c>
      <c r="X42" s="317">
        <v>0</v>
      </c>
      <c r="Y42" s="318" t="s">
        <v>555</v>
      </c>
      <c r="Z42" s="317" t="s">
        <v>542</v>
      </c>
      <c r="AA42" s="318" t="s">
        <v>542</v>
      </c>
      <c r="AB42" s="317">
        <v>0</v>
      </c>
      <c r="AC42" s="317">
        <v>0</v>
      </c>
    </row>
    <row r="43" spans="1:29" x14ac:dyDescent="0.25">
      <c r="A43" s="148" t="s">
        <v>509</v>
      </c>
      <c r="B43" s="149" t="s">
        <v>510</v>
      </c>
      <c r="C43" s="317"/>
      <c r="D43" s="317"/>
      <c r="E43" s="317"/>
      <c r="F43" s="317"/>
      <c r="G43" s="317">
        <v>0</v>
      </c>
      <c r="H43" s="317">
        <v>0</v>
      </c>
      <c r="I43" s="318" t="s">
        <v>555</v>
      </c>
      <c r="J43" s="317">
        <v>0</v>
      </c>
      <c r="K43" s="318" t="s">
        <v>555</v>
      </c>
      <c r="L43" s="317">
        <v>0</v>
      </c>
      <c r="M43" s="318" t="s">
        <v>555</v>
      </c>
      <c r="N43" s="317">
        <v>0</v>
      </c>
      <c r="O43" s="318" t="s">
        <v>555</v>
      </c>
      <c r="P43" s="317">
        <v>0</v>
      </c>
      <c r="Q43" s="318" t="s">
        <v>555</v>
      </c>
      <c r="R43" s="317">
        <v>0</v>
      </c>
      <c r="S43" s="318" t="s">
        <v>555</v>
      </c>
      <c r="T43" s="317">
        <v>0</v>
      </c>
      <c r="U43" s="318" t="s">
        <v>555</v>
      </c>
      <c r="V43" s="317">
        <v>0</v>
      </c>
      <c r="W43" s="318" t="s">
        <v>555</v>
      </c>
      <c r="X43" s="317">
        <v>0</v>
      </c>
      <c r="Y43" s="318" t="s">
        <v>555</v>
      </c>
      <c r="Z43" s="317" t="s">
        <v>542</v>
      </c>
      <c r="AA43" s="318" t="s">
        <v>542</v>
      </c>
      <c r="AB43" s="317">
        <v>0</v>
      </c>
      <c r="AC43" s="317">
        <v>0</v>
      </c>
    </row>
    <row r="44" spans="1:29" x14ac:dyDescent="0.25">
      <c r="A44" s="148" t="s">
        <v>511</v>
      </c>
      <c r="B44" s="149" t="s">
        <v>512</v>
      </c>
      <c r="C44" s="317"/>
      <c r="D44" s="317"/>
      <c r="E44" s="317"/>
      <c r="F44" s="317"/>
      <c r="G44" s="317">
        <v>0</v>
      </c>
      <c r="H44" s="317">
        <v>0</v>
      </c>
      <c r="I44" s="318" t="s">
        <v>555</v>
      </c>
      <c r="J44" s="317">
        <v>1</v>
      </c>
      <c r="K44" s="318">
        <v>1</v>
      </c>
      <c r="L44" s="317">
        <v>0</v>
      </c>
      <c r="M44" s="318" t="s">
        <v>555</v>
      </c>
      <c r="N44" s="317">
        <v>0</v>
      </c>
      <c r="O44" s="318" t="s">
        <v>555</v>
      </c>
      <c r="P44" s="317">
        <v>0</v>
      </c>
      <c r="Q44" s="318" t="s">
        <v>555</v>
      </c>
      <c r="R44" s="317">
        <v>0</v>
      </c>
      <c r="S44" s="318" t="s">
        <v>555</v>
      </c>
      <c r="T44" s="317">
        <v>0</v>
      </c>
      <c r="U44" s="318" t="s">
        <v>555</v>
      </c>
      <c r="V44" s="317">
        <v>0</v>
      </c>
      <c r="W44" s="318" t="s">
        <v>555</v>
      </c>
      <c r="X44" s="317">
        <v>0</v>
      </c>
      <c r="Y44" s="318" t="s">
        <v>555</v>
      </c>
      <c r="Z44" s="317" t="s">
        <v>542</v>
      </c>
      <c r="AA44" s="318" t="s">
        <v>542</v>
      </c>
      <c r="AB44" s="317">
        <v>0</v>
      </c>
      <c r="AC44" s="317">
        <v>1</v>
      </c>
    </row>
    <row r="45" spans="1:29" x14ac:dyDescent="0.25">
      <c r="A45" s="148" t="s">
        <v>513</v>
      </c>
      <c r="B45" s="149" t="s">
        <v>514</v>
      </c>
      <c r="C45" s="317"/>
      <c r="D45" s="317"/>
      <c r="E45" s="317"/>
      <c r="F45" s="317"/>
      <c r="G45" s="317">
        <v>0</v>
      </c>
      <c r="H45" s="317">
        <v>0</v>
      </c>
      <c r="I45" s="318" t="s">
        <v>555</v>
      </c>
      <c r="J45" s="317">
        <v>0</v>
      </c>
      <c r="K45" s="318" t="s">
        <v>555</v>
      </c>
      <c r="L45" s="317">
        <v>0</v>
      </c>
      <c r="M45" s="318" t="s">
        <v>555</v>
      </c>
      <c r="N45" s="317">
        <v>0</v>
      </c>
      <c r="O45" s="318" t="s">
        <v>555</v>
      </c>
      <c r="P45" s="317">
        <v>0</v>
      </c>
      <c r="Q45" s="318" t="s">
        <v>555</v>
      </c>
      <c r="R45" s="317">
        <v>0</v>
      </c>
      <c r="S45" s="318" t="s">
        <v>555</v>
      </c>
      <c r="T45" s="317">
        <v>0</v>
      </c>
      <c r="U45" s="318" t="s">
        <v>555</v>
      </c>
      <c r="V45" s="317">
        <v>0</v>
      </c>
      <c r="W45" s="318" t="s">
        <v>555</v>
      </c>
      <c r="X45" s="317">
        <v>0</v>
      </c>
      <c r="Y45" s="318" t="s">
        <v>555</v>
      </c>
      <c r="Z45" s="317" t="s">
        <v>542</v>
      </c>
      <c r="AA45" s="318" t="s">
        <v>542</v>
      </c>
      <c r="AB45" s="317">
        <v>0</v>
      </c>
      <c r="AC45" s="317">
        <v>0</v>
      </c>
    </row>
    <row r="46" spans="1:29" x14ac:dyDescent="0.25">
      <c r="A46" s="148" t="s">
        <v>515</v>
      </c>
      <c r="B46" s="149" t="s">
        <v>516</v>
      </c>
      <c r="C46" s="317"/>
      <c r="D46" s="317"/>
      <c r="E46" s="317"/>
      <c r="F46" s="317"/>
      <c r="G46" s="317">
        <v>0</v>
      </c>
      <c r="H46" s="317">
        <v>0</v>
      </c>
      <c r="I46" s="318" t="s">
        <v>555</v>
      </c>
      <c r="J46" s="317">
        <v>0</v>
      </c>
      <c r="K46" s="318" t="s">
        <v>555</v>
      </c>
      <c r="L46" s="317">
        <v>0</v>
      </c>
      <c r="M46" s="318" t="s">
        <v>555</v>
      </c>
      <c r="N46" s="317">
        <v>0</v>
      </c>
      <c r="O46" s="318" t="s">
        <v>555</v>
      </c>
      <c r="P46" s="317">
        <v>0</v>
      </c>
      <c r="Q46" s="318" t="s">
        <v>555</v>
      </c>
      <c r="R46" s="317">
        <v>0</v>
      </c>
      <c r="S46" s="318" t="s">
        <v>555</v>
      </c>
      <c r="T46" s="317">
        <v>0</v>
      </c>
      <c r="U46" s="318" t="s">
        <v>555</v>
      </c>
      <c r="V46" s="317">
        <v>0</v>
      </c>
      <c r="W46" s="318" t="s">
        <v>555</v>
      </c>
      <c r="X46" s="317">
        <v>0</v>
      </c>
      <c r="Y46" s="318" t="s">
        <v>555</v>
      </c>
      <c r="Z46" s="317" t="s">
        <v>542</v>
      </c>
      <c r="AA46" s="318" t="s">
        <v>542</v>
      </c>
      <c r="AB46" s="317">
        <v>0</v>
      </c>
      <c r="AC46" s="317">
        <v>0</v>
      </c>
    </row>
    <row r="47" spans="1:29" x14ac:dyDescent="0.25">
      <c r="A47" s="146" t="s">
        <v>62</v>
      </c>
      <c r="B47" s="147" t="s">
        <v>152</v>
      </c>
      <c r="C47" s="317"/>
      <c r="D47" s="317"/>
      <c r="E47" s="317"/>
      <c r="F47" s="317"/>
      <c r="G47" s="317"/>
      <c r="H47" s="317"/>
      <c r="I47" s="317"/>
      <c r="J47" s="317"/>
      <c r="K47" s="317"/>
      <c r="L47" s="317"/>
      <c r="M47" s="317"/>
      <c r="N47" s="317"/>
      <c r="O47" s="317"/>
      <c r="P47" s="317"/>
      <c r="Q47" s="317"/>
      <c r="R47" s="317"/>
      <c r="S47" s="318"/>
      <c r="T47" s="317"/>
      <c r="U47" s="317"/>
      <c r="V47" s="317"/>
      <c r="W47" s="317"/>
      <c r="X47" s="317"/>
      <c r="Y47" s="317"/>
      <c r="Z47" s="317"/>
      <c r="AA47" s="317"/>
      <c r="AB47" s="317"/>
      <c r="AC47" s="317"/>
    </row>
    <row r="48" spans="1:29" x14ac:dyDescent="0.25">
      <c r="A48" s="148" t="s">
        <v>151</v>
      </c>
      <c r="B48" s="149" t="s">
        <v>505</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542</v>
      </c>
      <c r="AA48" s="317"/>
      <c r="AB48" s="317">
        <v>0</v>
      </c>
      <c r="AC48" s="317">
        <v>0</v>
      </c>
    </row>
    <row r="49" spans="1:29" ht="31.5" x14ac:dyDescent="0.25">
      <c r="A49" s="148" t="s">
        <v>150</v>
      </c>
      <c r="B49" s="151" t="s">
        <v>503</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542</v>
      </c>
      <c r="AA49" s="317"/>
      <c r="AB49" s="317">
        <v>0</v>
      </c>
      <c r="AC49" s="317">
        <v>0</v>
      </c>
    </row>
    <row r="50" spans="1:29" x14ac:dyDescent="0.25">
      <c r="A50" s="148" t="s">
        <v>149</v>
      </c>
      <c r="B50" s="151"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542</v>
      </c>
      <c r="AA50" s="317"/>
      <c r="AB50" s="317">
        <v>0</v>
      </c>
      <c r="AC50" s="317">
        <v>0</v>
      </c>
    </row>
    <row r="51" spans="1:29" ht="35.25" customHeight="1" x14ac:dyDescent="0.25">
      <c r="A51" s="148" t="s">
        <v>147</v>
      </c>
      <c r="B51" s="149" t="s">
        <v>146</v>
      </c>
      <c r="C51" s="317">
        <v>0.27</v>
      </c>
      <c r="D51" s="317">
        <v>0.13300000000000001</v>
      </c>
      <c r="E51" s="317"/>
      <c r="F51" s="317"/>
      <c r="G51" s="317">
        <v>0</v>
      </c>
      <c r="H51" s="317">
        <v>0</v>
      </c>
      <c r="I51" s="317"/>
      <c r="J51" s="317">
        <v>0.13300000000000001</v>
      </c>
      <c r="K51" s="317"/>
      <c r="L51" s="317">
        <v>0</v>
      </c>
      <c r="M51" s="317"/>
      <c r="N51" s="317">
        <v>0</v>
      </c>
      <c r="O51" s="317"/>
      <c r="P51" s="317">
        <v>0</v>
      </c>
      <c r="Q51" s="317"/>
      <c r="R51" s="317">
        <v>0</v>
      </c>
      <c r="S51" s="317"/>
      <c r="T51" s="317">
        <v>0</v>
      </c>
      <c r="U51" s="317"/>
      <c r="V51" s="317">
        <v>0</v>
      </c>
      <c r="W51" s="317"/>
      <c r="X51" s="317">
        <v>0</v>
      </c>
      <c r="Y51" s="317"/>
      <c r="Z51" s="317" t="s">
        <v>542</v>
      </c>
      <c r="AA51" s="317"/>
      <c r="AB51" s="317">
        <v>0</v>
      </c>
      <c r="AC51" s="317">
        <v>0.13300000000000001</v>
      </c>
    </row>
    <row r="52" spans="1:29" ht="31.5" x14ac:dyDescent="0.25">
      <c r="A52" s="148" t="s">
        <v>145</v>
      </c>
      <c r="B52" s="14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542</v>
      </c>
      <c r="AA52" s="317"/>
      <c r="AB52" s="317">
        <v>0</v>
      </c>
      <c r="AC52" s="317">
        <v>0</v>
      </c>
    </row>
    <row r="53" spans="1:29" x14ac:dyDescent="0.25">
      <c r="A53" s="148" t="s">
        <v>143</v>
      </c>
      <c r="B53" s="14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542</v>
      </c>
      <c r="AA53" s="317"/>
      <c r="AB53" s="317">
        <v>0</v>
      </c>
      <c r="AC53" s="317">
        <v>0</v>
      </c>
    </row>
    <row r="54" spans="1:29" x14ac:dyDescent="0.25">
      <c r="A54" s="148" t="s">
        <v>141</v>
      </c>
      <c r="B54" s="149" t="s">
        <v>506</v>
      </c>
      <c r="C54" s="317">
        <v>1</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542</v>
      </c>
      <c r="AA54" s="317"/>
      <c r="AB54" s="317">
        <v>0</v>
      </c>
      <c r="AC54" s="317">
        <v>0</v>
      </c>
    </row>
    <row r="55" spans="1:29" x14ac:dyDescent="0.25">
      <c r="A55" s="148" t="s">
        <v>517</v>
      </c>
      <c r="B55" s="149" t="s">
        <v>507</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542</v>
      </c>
      <c r="AA55" s="317"/>
      <c r="AB55" s="317">
        <v>0</v>
      </c>
      <c r="AC55" s="317">
        <v>0</v>
      </c>
    </row>
    <row r="56" spans="1:29" x14ac:dyDescent="0.25">
      <c r="A56" s="148" t="s">
        <v>518</v>
      </c>
      <c r="B56" s="149" t="s">
        <v>508</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542</v>
      </c>
      <c r="AA56" s="317"/>
      <c r="AB56" s="317">
        <v>0</v>
      </c>
      <c r="AC56" s="317">
        <v>0</v>
      </c>
    </row>
    <row r="57" spans="1:29" x14ac:dyDescent="0.25">
      <c r="A57" s="148" t="s">
        <v>519</v>
      </c>
      <c r="B57" s="149" t="s">
        <v>510</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542</v>
      </c>
      <c r="AA57" s="317"/>
      <c r="AB57" s="317">
        <v>0</v>
      </c>
      <c r="AC57" s="317">
        <v>0</v>
      </c>
    </row>
    <row r="58" spans="1:29" ht="36.75" customHeight="1" x14ac:dyDescent="0.25">
      <c r="A58" s="148" t="s">
        <v>520</v>
      </c>
      <c r="B58" s="149" t="s">
        <v>512</v>
      </c>
      <c r="C58" s="317">
        <v>1</v>
      </c>
      <c r="D58" s="317">
        <v>1</v>
      </c>
      <c r="E58" s="317"/>
      <c r="F58" s="317"/>
      <c r="G58" s="317">
        <v>0</v>
      </c>
      <c r="H58" s="317">
        <v>0</v>
      </c>
      <c r="I58" s="317"/>
      <c r="J58" s="317">
        <v>1</v>
      </c>
      <c r="K58" s="317"/>
      <c r="L58" s="317">
        <v>0</v>
      </c>
      <c r="M58" s="317"/>
      <c r="N58" s="317">
        <v>0</v>
      </c>
      <c r="O58" s="317"/>
      <c r="P58" s="317">
        <v>0</v>
      </c>
      <c r="Q58" s="317"/>
      <c r="R58" s="317">
        <v>0</v>
      </c>
      <c r="S58" s="317"/>
      <c r="T58" s="317">
        <v>0</v>
      </c>
      <c r="U58" s="317"/>
      <c r="V58" s="317">
        <v>0</v>
      </c>
      <c r="W58" s="317"/>
      <c r="X58" s="317">
        <v>0</v>
      </c>
      <c r="Y58" s="317"/>
      <c r="Z58" s="317" t="s">
        <v>542</v>
      </c>
      <c r="AA58" s="317"/>
      <c r="AB58" s="317">
        <v>0</v>
      </c>
      <c r="AC58" s="317">
        <v>1</v>
      </c>
    </row>
    <row r="59" spans="1:29" x14ac:dyDescent="0.25">
      <c r="A59" s="148" t="s">
        <v>521</v>
      </c>
      <c r="B59" s="149" t="s">
        <v>514</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542</v>
      </c>
      <c r="AA59" s="317"/>
      <c r="AB59" s="317">
        <v>0</v>
      </c>
      <c r="AC59" s="317">
        <v>0</v>
      </c>
    </row>
    <row r="60" spans="1:29" x14ac:dyDescent="0.25">
      <c r="A60" s="148" t="s">
        <v>522</v>
      </c>
      <c r="B60" s="149" t="s">
        <v>516</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542</v>
      </c>
      <c r="AA60" s="317"/>
      <c r="AB60" s="317">
        <v>0</v>
      </c>
      <c r="AC60" s="317">
        <v>0</v>
      </c>
    </row>
    <row r="61" spans="1:29" ht="31.5" x14ac:dyDescent="0.25">
      <c r="A61" s="146" t="s">
        <v>60</v>
      </c>
      <c r="B61" s="147"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148" t="s">
        <v>139</v>
      </c>
      <c r="B62" s="149" t="s">
        <v>138</v>
      </c>
      <c r="C62" s="317">
        <v>3.3974119999999997</v>
      </c>
      <c r="D62" s="317">
        <v>2.7885462099999998</v>
      </c>
      <c r="E62" s="317"/>
      <c r="F62" s="317"/>
      <c r="G62" s="317">
        <v>0</v>
      </c>
      <c r="H62" s="317">
        <v>0</v>
      </c>
      <c r="I62" s="317"/>
      <c r="J62" s="317">
        <v>2.7885462099999998</v>
      </c>
      <c r="K62" s="317"/>
      <c r="L62" s="317">
        <v>0</v>
      </c>
      <c r="M62" s="317"/>
      <c r="N62" s="317">
        <v>0</v>
      </c>
      <c r="O62" s="317"/>
      <c r="P62" s="317">
        <v>0</v>
      </c>
      <c r="Q62" s="317"/>
      <c r="R62" s="317">
        <v>0</v>
      </c>
      <c r="S62" s="317"/>
      <c r="T62" s="317">
        <v>0</v>
      </c>
      <c r="U62" s="317"/>
      <c r="V62" s="317">
        <v>0</v>
      </c>
      <c r="W62" s="317"/>
      <c r="X62" s="317">
        <v>0</v>
      </c>
      <c r="Y62" s="317"/>
      <c r="Z62" s="317" t="s">
        <v>542</v>
      </c>
      <c r="AA62" s="317"/>
      <c r="AB62" s="317">
        <v>0</v>
      </c>
      <c r="AC62" s="317">
        <v>2.7885462099999998</v>
      </c>
    </row>
    <row r="63" spans="1:29" x14ac:dyDescent="0.25">
      <c r="A63" s="148" t="s">
        <v>137</v>
      </c>
      <c r="B63" s="151"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542</v>
      </c>
      <c r="AA63" s="317"/>
      <c r="AB63" s="317">
        <v>0</v>
      </c>
      <c r="AC63" s="317">
        <v>0</v>
      </c>
    </row>
    <row r="64" spans="1:29" x14ac:dyDescent="0.25">
      <c r="A64" s="148" t="s">
        <v>136</v>
      </c>
      <c r="B64" s="149"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542</v>
      </c>
      <c r="AA64" s="317"/>
      <c r="AB64" s="317">
        <v>0</v>
      </c>
      <c r="AC64" s="317">
        <v>0</v>
      </c>
    </row>
    <row r="65" spans="1:29" x14ac:dyDescent="0.25">
      <c r="A65" s="148" t="s">
        <v>135</v>
      </c>
      <c r="B65" s="15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542</v>
      </c>
      <c r="AA65" s="317"/>
      <c r="AB65" s="317">
        <v>0</v>
      </c>
      <c r="AC65" s="317">
        <v>0</v>
      </c>
    </row>
    <row r="66" spans="1:29" ht="54" customHeight="1" x14ac:dyDescent="0.25">
      <c r="A66" s="148" t="s">
        <v>134</v>
      </c>
      <c r="B66" s="151" t="s">
        <v>128</v>
      </c>
      <c r="C66" s="317"/>
      <c r="D66" s="317"/>
      <c r="E66" s="317"/>
      <c r="F66" s="317"/>
      <c r="G66" s="317">
        <v>0</v>
      </c>
      <c r="H66" s="317">
        <v>0</v>
      </c>
      <c r="I66" s="317"/>
      <c r="J66" s="317">
        <v>0.13300000000000001</v>
      </c>
      <c r="K66" s="317"/>
      <c r="L66" s="317">
        <v>0</v>
      </c>
      <c r="M66" s="317"/>
      <c r="N66" s="317">
        <v>0</v>
      </c>
      <c r="O66" s="317"/>
      <c r="P66" s="317">
        <v>0</v>
      </c>
      <c r="Q66" s="317"/>
      <c r="R66" s="317">
        <v>0</v>
      </c>
      <c r="S66" s="317"/>
      <c r="T66" s="317">
        <v>0</v>
      </c>
      <c r="U66" s="317"/>
      <c r="V66" s="317">
        <v>0</v>
      </c>
      <c r="W66" s="317"/>
      <c r="X66" s="317">
        <v>0</v>
      </c>
      <c r="Y66" s="317"/>
      <c r="Z66" s="317" t="s">
        <v>542</v>
      </c>
      <c r="AA66" s="317"/>
      <c r="AB66" s="317">
        <v>0</v>
      </c>
      <c r="AC66" s="317">
        <v>0.13300000000000001</v>
      </c>
    </row>
    <row r="67" spans="1:29" x14ac:dyDescent="0.25">
      <c r="A67" s="148" t="s">
        <v>133</v>
      </c>
      <c r="B67" s="149" t="s">
        <v>506</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542</v>
      </c>
      <c r="AA67" s="317"/>
      <c r="AB67" s="317">
        <v>0</v>
      </c>
      <c r="AC67" s="317">
        <v>0</v>
      </c>
    </row>
    <row r="68" spans="1:29" ht="50.25" customHeight="1" x14ac:dyDescent="0.25">
      <c r="A68" s="148" t="s">
        <v>523</v>
      </c>
      <c r="B68" s="149" t="s">
        <v>507</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542</v>
      </c>
      <c r="AA68" s="317"/>
      <c r="AB68" s="317">
        <v>0</v>
      </c>
      <c r="AC68" s="317">
        <v>0</v>
      </c>
    </row>
    <row r="69" spans="1:29" x14ac:dyDescent="0.25">
      <c r="A69" s="148" t="s">
        <v>524</v>
      </c>
      <c r="B69" s="149" t="s">
        <v>508</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542</v>
      </c>
      <c r="AA69" s="317"/>
      <c r="AB69" s="317">
        <v>0</v>
      </c>
      <c r="AC69" s="317">
        <v>0</v>
      </c>
    </row>
    <row r="70" spans="1:29" ht="36.75" customHeight="1" x14ac:dyDescent="0.25">
      <c r="A70" s="148" t="s">
        <v>525</v>
      </c>
      <c r="B70" s="149" t="s">
        <v>510</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542</v>
      </c>
      <c r="AA70" s="317"/>
      <c r="AB70" s="317">
        <v>0</v>
      </c>
      <c r="AC70" s="317">
        <v>0</v>
      </c>
    </row>
    <row r="71" spans="1:29" x14ac:dyDescent="0.25">
      <c r="A71" s="148" t="s">
        <v>526</v>
      </c>
      <c r="B71" s="149" t="s">
        <v>512</v>
      </c>
      <c r="C71" s="317"/>
      <c r="D71" s="317"/>
      <c r="E71" s="317"/>
      <c r="F71" s="317"/>
      <c r="G71" s="317">
        <v>0</v>
      </c>
      <c r="H71" s="317">
        <v>0</v>
      </c>
      <c r="I71" s="317"/>
      <c r="J71" s="317">
        <v>1</v>
      </c>
      <c r="K71" s="317"/>
      <c r="L71" s="317">
        <v>0</v>
      </c>
      <c r="M71" s="317"/>
      <c r="N71" s="317">
        <v>0</v>
      </c>
      <c r="O71" s="317"/>
      <c r="P71" s="317">
        <v>0</v>
      </c>
      <c r="Q71" s="317"/>
      <c r="R71" s="317">
        <v>0</v>
      </c>
      <c r="S71" s="317"/>
      <c r="T71" s="317">
        <v>0</v>
      </c>
      <c r="U71" s="317"/>
      <c r="V71" s="317">
        <v>0</v>
      </c>
      <c r="W71" s="317"/>
      <c r="X71" s="317">
        <v>0</v>
      </c>
      <c r="Y71" s="317"/>
      <c r="Z71" s="317" t="s">
        <v>542</v>
      </c>
      <c r="AA71" s="317"/>
      <c r="AB71" s="317">
        <v>0</v>
      </c>
      <c r="AC71" s="317">
        <v>1</v>
      </c>
    </row>
    <row r="72" spans="1:29" ht="51" customHeight="1" x14ac:dyDescent="0.25">
      <c r="A72" s="148" t="s">
        <v>527</v>
      </c>
      <c r="B72" s="149" t="s">
        <v>514</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542</v>
      </c>
      <c r="AA72" s="317"/>
      <c r="AB72" s="317">
        <v>0</v>
      </c>
      <c r="AC72" s="317">
        <v>0</v>
      </c>
    </row>
    <row r="73" spans="1:29" ht="32.25" customHeight="1" x14ac:dyDescent="0.25">
      <c r="A73" s="148" t="s">
        <v>528</v>
      </c>
      <c r="B73" s="149" t="s">
        <v>516</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542</v>
      </c>
      <c r="AA73" s="317"/>
      <c r="AB73" s="317">
        <v>0</v>
      </c>
      <c r="AC73" s="317">
        <v>0</v>
      </c>
    </row>
    <row r="74" spans="1:29" ht="51.75" customHeight="1" x14ac:dyDescent="0.25">
      <c r="A74" s="146" t="s">
        <v>59</v>
      </c>
      <c r="B74" s="152"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542</v>
      </c>
      <c r="AA74" s="317"/>
      <c r="AB74" s="317">
        <v>0</v>
      </c>
      <c r="AC74" s="317">
        <v>0</v>
      </c>
    </row>
    <row r="75" spans="1:29" ht="21.75" customHeight="1" x14ac:dyDescent="0.25">
      <c r="A75" s="146" t="s">
        <v>57</v>
      </c>
      <c r="B75" s="147"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148" t="s">
        <v>222</v>
      </c>
      <c r="B76" s="149" t="s">
        <v>505</v>
      </c>
      <c r="C76" s="319"/>
      <c r="D76" s="320"/>
      <c r="E76" s="321"/>
      <c r="F76" s="321"/>
      <c r="G76" s="317">
        <v>0</v>
      </c>
      <c r="H76" s="317">
        <v>0</v>
      </c>
      <c r="I76" s="321"/>
      <c r="J76" s="317">
        <v>0</v>
      </c>
      <c r="K76" s="320"/>
      <c r="L76" s="317">
        <v>0</v>
      </c>
      <c r="M76" s="320"/>
      <c r="N76" s="317">
        <v>0</v>
      </c>
      <c r="O76" s="320"/>
      <c r="P76" s="317">
        <v>0</v>
      </c>
      <c r="Q76" s="320"/>
      <c r="R76" s="317">
        <v>0</v>
      </c>
      <c r="S76" s="320"/>
      <c r="T76" s="317">
        <v>0</v>
      </c>
      <c r="U76" s="320"/>
      <c r="V76" s="317">
        <v>0</v>
      </c>
      <c r="W76" s="320"/>
      <c r="X76" s="317">
        <v>0</v>
      </c>
      <c r="Y76" s="320"/>
      <c r="Z76" s="317" t="s">
        <v>542</v>
      </c>
      <c r="AA76" s="320"/>
      <c r="AB76" s="317">
        <v>0</v>
      </c>
      <c r="AC76" s="317">
        <v>0</v>
      </c>
    </row>
    <row r="77" spans="1:29" ht="18.75" customHeight="1" x14ac:dyDescent="0.25">
      <c r="A77" s="148" t="s">
        <v>223</v>
      </c>
      <c r="B77" s="151" t="s">
        <v>503</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542</v>
      </c>
      <c r="AA77" s="317"/>
      <c r="AB77" s="317">
        <v>0</v>
      </c>
      <c r="AC77" s="317">
        <v>0</v>
      </c>
    </row>
    <row r="78" spans="1:29" x14ac:dyDescent="0.25">
      <c r="A78" s="148" t="s">
        <v>224</v>
      </c>
      <c r="B78" s="151"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542</v>
      </c>
      <c r="AA78" s="317"/>
      <c r="AB78" s="317">
        <v>0</v>
      </c>
      <c r="AC78" s="317">
        <v>0</v>
      </c>
    </row>
    <row r="79" spans="1:29" x14ac:dyDescent="0.25">
      <c r="A79" s="148" t="s">
        <v>225</v>
      </c>
      <c r="B79" s="149" t="s">
        <v>529</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542</v>
      </c>
      <c r="AA79" s="317"/>
      <c r="AB79" s="317">
        <v>0</v>
      </c>
      <c r="AC79" s="317">
        <v>0</v>
      </c>
    </row>
    <row r="80" spans="1:29" x14ac:dyDescent="0.25">
      <c r="A80" s="148" t="s">
        <v>226</v>
      </c>
      <c r="B80" s="149" t="s">
        <v>506</v>
      </c>
      <c r="C80" s="319"/>
      <c r="D80" s="320"/>
      <c r="E80" s="321"/>
      <c r="F80" s="321"/>
      <c r="G80" s="317">
        <v>0</v>
      </c>
      <c r="H80" s="317">
        <v>0</v>
      </c>
      <c r="I80" s="321"/>
      <c r="J80" s="317">
        <v>0</v>
      </c>
      <c r="K80" s="320"/>
      <c r="L80" s="317">
        <v>0</v>
      </c>
      <c r="M80" s="320"/>
      <c r="N80" s="317">
        <v>0</v>
      </c>
      <c r="O80" s="320"/>
      <c r="P80" s="317">
        <v>0</v>
      </c>
      <c r="Q80" s="320"/>
      <c r="R80" s="317">
        <v>0</v>
      </c>
      <c r="S80" s="320"/>
      <c r="T80" s="317">
        <v>0</v>
      </c>
      <c r="U80" s="320"/>
      <c r="V80" s="317">
        <v>0</v>
      </c>
      <c r="W80" s="320"/>
      <c r="X80" s="317">
        <v>0</v>
      </c>
      <c r="Y80" s="320"/>
      <c r="Z80" s="317" t="s">
        <v>542</v>
      </c>
      <c r="AA80" s="320"/>
      <c r="AB80" s="317">
        <v>0</v>
      </c>
      <c r="AC80" s="317">
        <v>0</v>
      </c>
    </row>
    <row r="81" spans="1:29" x14ac:dyDescent="0.25">
      <c r="A81" s="148" t="s">
        <v>530</v>
      </c>
      <c r="B81" s="149" t="s">
        <v>507</v>
      </c>
      <c r="C81" s="319"/>
      <c r="D81" s="320"/>
      <c r="E81" s="321"/>
      <c r="F81" s="321"/>
      <c r="G81" s="317">
        <v>0</v>
      </c>
      <c r="H81" s="317">
        <v>0</v>
      </c>
      <c r="I81" s="321"/>
      <c r="J81" s="317">
        <v>0</v>
      </c>
      <c r="K81" s="320"/>
      <c r="L81" s="317">
        <v>0</v>
      </c>
      <c r="M81" s="320"/>
      <c r="N81" s="317">
        <v>0</v>
      </c>
      <c r="O81" s="320"/>
      <c r="P81" s="317">
        <v>0</v>
      </c>
      <c r="Q81" s="320"/>
      <c r="R81" s="317">
        <v>0</v>
      </c>
      <c r="S81" s="320"/>
      <c r="T81" s="317">
        <v>0</v>
      </c>
      <c r="U81" s="320"/>
      <c r="V81" s="317">
        <v>0</v>
      </c>
      <c r="W81" s="320"/>
      <c r="X81" s="317">
        <v>0</v>
      </c>
      <c r="Y81" s="320"/>
      <c r="Z81" s="317" t="s">
        <v>542</v>
      </c>
      <c r="AA81" s="320"/>
      <c r="AB81" s="317">
        <v>0</v>
      </c>
      <c r="AC81" s="317">
        <v>0</v>
      </c>
    </row>
    <row r="82" spans="1:29" x14ac:dyDescent="0.25">
      <c r="A82" s="148" t="s">
        <v>531</v>
      </c>
      <c r="B82" s="149" t="s">
        <v>508</v>
      </c>
      <c r="C82" s="319"/>
      <c r="D82" s="320"/>
      <c r="E82" s="321"/>
      <c r="F82" s="321"/>
      <c r="G82" s="317">
        <v>0</v>
      </c>
      <c r="H82" s="317">
        <v>0</v>
      </c>
      <c r="I82" s="321"/>
      <c r="J82" s="317">
        <v>0</v>
      </c>
      <c r="K82" s="320"/>
      <c r="L82" s="317">
        <v>0</v>
      </c>
      <c r="M82" s="320"/>
      <c r="N82" s="317">
        <v>0</v>
      </c>
      <c r="O82" s="320"/>
      <c r="P82" s="317">
        <v>0</v>
      </c>
      <c r="Q82" s="320"/>
      <c r="R82" s="317">
        <v>0</v>
      </c>
      <c r="S82" s="320"/>
      <c r="T82" s="317">
        <v>0</v>
      </c>
      <c r="U82" s="320"/>
      <c r="V82" s="317">
        <v>0</v>
      </c>
      <c r="W82" s="320"/>
      <c r="X82" s="317">
        <v>0</v>
      </c>
      <c r="Y82" s="320"/>
      <c r="Z82" s="317" t="s">
        <v>542</v>
      </c>
      <c r="AA82" s="320"/>
      <c r="AB82" s="317">
        <v>0</v>
      </c>
      <c r="AC82" s="317">
        <v>0</v>
      </c>
    </row>
    <row r="83" spans="1:29" x14ac:dyDescent="0.25">
      <c r="A83" s="148" t="s">
        <v>532</v>
      </c>
      <c r="B83" s="149" t="s">
        <v>510</v>
      </c>
      <c r="C83" s="319"/>
      <c r="D83" s="320"/>
      <c r="E83" s="321"/>
      <c r="F83" s="321"/>
      <c r="G83" s="317">
        <v>0</v>
      </c>
      <c r="H83" s="317">
        <v>0</v>
      </c>
      <c r="I83" s="321"/>
      <c r="J83" s="317">
        <v>0</v>
      </c>
      <c r="K83" s="320"/>
      <c r="L83" s="317">
        <v>0</v>
      </c>
      <c r="M83" s="320"/>
      <c r="N83" s="317">
        <v>0</v>
      </c>
      <c r="O83" s="320"/>
      <c r="P83" s="317">
        <v>0</v>
      </c>
      <c r="Q83" s="320"/>
      <c r="R83" s="317">
        <v>0</v>
      </c>
      <c r="S83" s="320"/>
      <c r="T83" s="317">
        <v>0</v>
      </c>
      <c r="U83" s="320"/>
      <c r="V83" s="317">
        <v>0</v>
      </c>
      <c r="W83" s="320"/>
      <c r="X83" s="317">
        <v>0</v>
      </c>
      <c r="Y83" s="320"/>
      <c r="Z83" s="317" t="s">
        <v>542</v>
      </c>
      <c r="AA83" s="320"/>
      <c r="AB83" s="317">
        <v>0</v>
      </c>
      <c r="AC83" s="317">
        <v>0</v>
      </c>
    </row>
    <row r="84" spans="1:29" x14ac:dyDescent="0.25">
      <c r="A84" s="148" t="s">
        <v>533</v>
      </c>
      <c r="B84" s="149" t="s">
        <v>512</v>
      </c>
      <c r="C84" s="319"/>
      <c r="D84" s="320"/>
      <c r="E84" s="321"/>
      <c r="F84" s="321"/>
      <c r="G84" s="317">
        <v>0</v>
      </c>
      <c r="H84" s="317">
        <v>0</v>
      </c>
      <c r="I84" s="321"/>
      <c r="J84" s="317">
        <v>0</v>
      </c>
      <c r="K84" s="320"/>
      <c r="L84" s="317">
        <v>0</v>
      </c>
      <c r="M84" s="320"/>
      <c r="N84" s="317">
        <v>0</v>
      </c>
      <c r="O84" s="320"/>
      <c r="P84" s="317">
        <v>0</v>
      </c>
      <c r="Q84" s="320"/>
      <c r="R84" s="317">
        <v>0</v>
      </c>
      <c r="S84" s="320"/>
      <c r="T84" s="317">
        <v>0</v>
      </c>
      <c r="U84" s="320"/>
      <c r="V84" s="317">
        <v>0</v>
      </c>
      <c r="W84" s="320"/>
      <c r="X84" s="317">
        <v>0</v>
      </c>
      <c r="Y84" s="320"/>
      <c r="Z84" s="317" t="s">
        <v>542</v>
      </c>
      <c r="AA84" s="320"/>
      <c r="AB84" s="317">
        <v>0</v>
      </c>
      <c r="AC84" s="317">
        <v>0</v>
      </c>
    </row>
    <row r="85" spans="1:29" x14ac:dyDescent="0.25">
      <c r="A85" s="148" t="s">
        <v>534</v>
      </c>
      <c r="B85" s="149" t="s">
        <v>514</v>
      </c>
      <c r="C85" s="319"/>
      <c r="D85" s="320"/>
      <c r="E85" s="321"/>
      <c r="F85" s="321"/>
      <c r="G85" s="317">
        <v>0</v>
      </c>
      <c r="H85" s="317">
        <v>0</v>
      </c>
      <c r="I85" s="321"/>
      <c r="J85" s="317">
        <v>0</v>
      </c>
      <c r="K85" s="320"/>
      <c r="L85" s="317">
        <v>0</v>
      </c>
      <c r="M85" s="320"/>
      <c r="N85" s="317">
        <v>0</v>
      </c>
      <c r="O85" s="320"/>
      <c r="P85" s="317">
        <v>0</v>
      </c>
      <c r="Q85" s="320"/>
      <c r="R85" s="317">
        <v>0</v>
      </c>
      <c r="S85" s="320"/>
      <c r="T85" s="317">
        <v>0</v>
      </c>
      <c r="U85" s="320"/>
      <c r="V85" s="317">
        <v>0</v>
      </c>
      <c r="W85" s="320"/>
      <c r="X85" s="317">
        <v>0</v>
      </c>
      <c r="Y85" s="320"/>
      <c r="Z85" s="317" t="s">
        <v>542</v>
      </c>
      <c r="AA85" s="320"/>
      <c r="AB85" s="317">
        <v>0</v>
      </c>
      <c r="AC85" s="317">
        <v>0</v>
      </c>
    </row>
    <row r="86" spans="1:29" x14ac:dyDescent="0.25">
      <c r="A86" s="148" t="s">
        <v>535</v>
      </c>
      <c r="B86" s="149" t="s">
        <v>516</v>
      </c>
      <c r="C86" s="322"/>
      <c r="D86" s="320"/>
      <c r="E86" s="321"/>
      <c r="F86" s="321"/>
      <c r="G86" s="317">
        <v>0</v>
      </c>
      <c r="H86" s="317">
        <v>0</v>
      </c>
      <c r="I86" s="321"/>
      <c r="J86" s="317">
        <v>0</v>
      </c>
      <c r="K86" s="320"/>
      <c r="L86" s="317">
        <v>0</v>
      </c>
      <c r="M86" s="320"/>
      <c r="N86" s="317">
        <v>0</v>
      </c>
      <c r="O86" s="320"/>
      <c r="P86" s="317">
        <v>0</v>
      </c>
      <c r="Q86" s="320"/>
      <c r="R86" s="317">
        <v>0</v>
      </c>
      <c r="S86" s="320"/>
      <c r="T86" s="317">
        <v>0</v>
      </c>
      <c r="U86" s="320"/>
      <c r="V86" s="317">
        <v>0</v>
      </c>
      <c r="W86" s="320"/>
      <c r="X86" s="317">
        <v>0</v>
      </c>
      <c r="Y86" s="320"/>
      <c r="Z86" s="317" t="s">
        <v>542</v>
      </c>
      <c r="AA86" s="320"/>
      <c r="AB86" s="317">
        <v>0</v>
      </c>
      <c r="AC86" s="31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Q26" sqref="A26:XFD26"/>
    </sheetView>
  </sheetViews>
  <sheetFormatPr defaultColWidth="9.140625" defaultRowHeight="15" x14ac:dyDescent="0.25"/>
  <cols>
    <col min="1" max="1" width="11.85546875" style="18" customWidth="1"/>
    <col min="2" max="2" width="23.140625" style="18" customWidth="1"/>
    <col min="3" max="3" width="19.7109375" style="18" bestFit="1" customWidth="1"/>
    <col min="4" max="4" width="15.140625" style="18" customWidth="1"/>
    <col min="5" max="12" width="7.7109375" style="18" customWidth="1"/>
    <col min="13" max="13" width="10.7109375" style="18" customWidth="1"/>
    <col min="14" max="14" width="38.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4.5703125" style="18" bestFit="1" customWidth="1"/>
    <col min="24" max="25" width="10.7109375" style="18" customWidth="1"/>
    <col min="26" max="26" width="7.7109375" style="18" customWidth="1"/>
    <col min="27" max="28" width="10.7109375" style="18" customWidth="1"/>
    <col min="29" max="29" width="48.85546875" style="18" bestFit="1" customWidth="1"/>
    <col min="30" max="30" width="10.7109375" style="18" customWidth="1"/>
    <col min="31" max="31" width="15.85546875" style="18" customWidth="1"/>
    <col min="32" max="32" width="13" style="18" bestFit="1" customWidth="1"/>
    <col min="33" max="33" width="15.85546875" style="18" bestFit="1" customWidth="1"/>
    <col min="34" max="35" width="10.7109375" style="18" bestFit="1" customWidth="1"/>
    <col min="36" max="36" width="11.7109375" style="18" customWidth="1"/>
    <col min="37" max="37" width="12" style="18" customWidth="1"/>
    <col min="38" max="38" width="12.28515625" style="18" customWidth="1"/>
    <col min="39" max="39" width="23.42578125" style="18" bestFit="1" customWidth="1"/>
    <col min="40" max="40" width="10.7109375" style="18" bestFit="1" customWidth="1"/>
    <col min="41" max="41" width="13.140625" style="18" bestFit="1"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6.85546875" style="18" customWidth="1"/>
    <col min="49" max="16384" width="9.140625" style="18"/>
  </cols>
  <sheetData>
    <row r="1" spans="1:48" ht="18.75" x14ac:dyDescent="0.25">
      <c r="AV1" s="38" t="s">
        <v>69</v>
      </c>
    </row>
    <row r="2" spans="1:48" ht="18.75" x14ac:dyDescent="0.3">
      <c r="AV2" s="14" t="s">
        <v>11</v>
      </c>
    </row>
    <row r="3" spans="1:48" ht="18.75" x14ac:dyDescent="0.3">
      <c r="AV3" s="14" t="s">
        <v>543</v>
      </c>
    </row>
    <row r="4" spans="1:48" ht="18.75" x14ac:dyDescent="0.3">
      <c r="AV4" s="14"/>
    </row>
    <row r="5" spans="1:48" ht="18.75" customHeight="1" x14ac:dyDescent="0.25">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7" t="str">
        <f>'1. паспорт местоположение'!A12:C12</f>
        <v>N_NS3500.VL.0026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0.5" customHeight="1" x14ac:dyDescent="0.25">
      <c r="A15"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1" customFormat="1" x14ac:dyDescent="0.25">
      <c r="A21" s="428" t="s">
        <v>479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1" customFormat="1" ht="58.5" customHeight="1" x14ac:dyDescent="0.25">
      <c r="A22" s="419" t="s">
        <v>53</v>
      </c>
      <c r="B22" s="430" t="s">
        <v>25</v>
      </c>
      <c r="C22" s="419" t="s">
        <v>52</v>
      </c>
      <c r="D22" s="419" t="s">
        <v>51</v>
      </c>
      <c r="E22" s="433" t="s">
        <v>490</v>
      </c>
      <c r="F22" s="434"/>
      <c r="G22" s="434"/>
      <c r="H22" s="434"/>
      <c r="I22" s="434"/>
      <c r="J22" s="434"/>
      <c r="K22" s="434"/>
      <c r="L22" s="435"/>
      <c r="M22" s="419" t="s">
        <v>50</v>
      </c>
      <c r="N22" s="419" t="s">
        <v>49</v>
      </c>
      <c r="O22" s="419" t="s">
        <v>48</v>
      </c>
      <c r="P22" s="414" t="s">
        <v>257</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1" customFormat="1" ht="64.5" customHeight="1" x14ac:dyDescent="0.25">
      <c r="A23" s="429"/>
      <c r="B23" s="431"/>
      <c r="C23" s="429"/>
      <c r="D23" s="429"/>
      <c r="E23" s="424" t="s">
        <v>24</v>
      </c>
      <c r="F23" s="415" t="s">
        <v>131</v>
      </c>
      <c r="G23" s="415" t="s">
        <v>130</v>
      </c>
      <c r="H23" s="415" t="s">
        <v>129</v>
      </c>
      <c r="I23" s="417" t="s">
        <v>400</v>
      </c>
      <c r="J23" s="417" t="s">
        <v>401</v>
      </c>
      <c r="K23" s="417" t="s">
        <v>402</v>
      </c>
      <c r="L23" s="415" t="s">
        <v>80</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1"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2" t="s">
        <v>14</v>
      </c>
      <c r="AG24" s="122" t="s">
        <v>13</v>
      </c>
      <c r="AH24" s="123" t="s">
        <v>3</v>
      </c>
      <c r="AI24" s="123" t="s">
        <v>12</v>
      </c>
      <c r="AJ24" s="420"/>
      <c r="AK24" s="420"/>
      <c r="AL24" s="420"/>
      <c r="AM24" s="420"/>
      <c r="AN24" s="420"/>
      <c r="AO24" s="420"/>
      <c r="AP24" s="420"/>
      <c r="AQ24" s="438"/>
      <c r="AR24" s="414"/>
      <c r="AS24" s="414"/>
      <c r="AT24" s="414"/>
      <c r="AU24" s="414"/>
      <c r="AV24" s="42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306" t="s">
        <v>604</v>
      </c>
      <c r="B26" s="307" t="s">
        <v>605</v>
      </c>
      <c r="C26" s="307" t="s">
        <v>606</v>
      </c>
      <c r="D26" s="308" t="s">
        <v>607</v>
      </c>
      <c r="E26" s="309" t="s">
        <v>361</v>
      </c>
      <c r="F26" s="309" t="s">
        <v>361</v>
      </c>
      <c r="G26" s="309" t="s">
        <v>361</v>
      </c>
      <c r="H26" s="309" t="s">
        <v>361</v>
      </c>
      <c r="I26" s="309" t="s">
        <v>361</v>
      </c>
      <c r="J26" s="309" t="s">
        <v>361</v>
      </c>
      <c r="K26" s="309" t="s">
        <v>361</v>
      </c>
      <c r="L26" s="309" t="s">
        <v>361</v>
      </c>
      <c r="M26" s="307" t="s">
        <v>608</v>
      </c>
      <c r="N26" s="310" t="s">
        <v>609</v>
      </c>
      <c r="O26" s="307" t="s">
        <v>498</v>
      </c>
      <c r="P26" s="311">
        <v>41667</v>
      </c>
      <c r="Q26" s="307" t="s">
        <v>610</v>
      </c>
      <c r="R26" s="311">
        <v>41667</v>
      </c>
      <c r="S26" s="307" t="s">
        <v>611</v>
      </c>
      <c r="T26" s="307" t="s">
        <v>612</v>
      </c>
      <c r="U26" s="307">
        <v>1</v>
      </c>
      <c r="V26" s="307">
        <v>1</v>
      </c>
      <c r="W26" s="307" t="s">
        <v>613</v>
      </c>
      <c r="X26" s="311">
        <v>41667</v>
      </c>
      <c r="Y26" s="312"/>
      <c r="Z26" s="307">
        <v>1</v>
      </c>
      <c r="AA26" s="311">
        <v>41667</v>
      </c>
      <c r="AB26" s="311">
        <v>41667</v>
      </c>
      <c r="AC26" s="307" t="s">
        <v>613</v>
      </c>
      <c r="AD26" s="311">
        <v>50000</v>
      </c>
      <c r="AE26" s="311">
        <v>23471</v>
      </c>
      <c r="AF26" s="308" t="s">
        <v>614</v>
      </c>
      <c r="AG26" s="307" t="s">
        <v>615</v>
      </c>
      <c r="AH26" s="307" t="s">
        <v>616</v>
      </c>
      <c r="AI26" s="307" t="s">
        <v>617</v>
      </c>
      <c r="AJ26" s="307" t="s">
        <v>618</v>
      </c>
      <c r="AK26" s="307" t="s">
        <v>619</v>
      </c>
      <c r="AL26" s="307" t="s">
        <v>620</v>
      </c>
      <c r="AM26" s="307" t="s">
        <v>621</v>
      </c>
      <c r="AN26" s="307" t="s">
        <v>619</v>
      </c>
      <c r="AO26" s="308" t="s">
        <v>622</v>
      </c>
      <c r="AP26" s="307" t="s">
        <v>623</v>
      </c>
      <c r="AQ26" s="307" t="s">
        <v>624</v>
      </c>
      <c r="AR26" s="307" t="s">
        <v>623</v>
      </c>
      <c r="AS26" s="307" t="s">
        <v>625</v>
      </c>
      <c r="AT26" s="307" t="s">
        <v>626</v>
      </c>
      <c r="AU26" s="312"/>
      <c r="AV26" s="307" t="s">
        <v>627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69</v>
      </c>
    </row>
    <row r="2" spans="1:8" ht="18.75" x14ac:dyDescent="0.3">
      <c r="B2" s="14" t="s">
        <v>11</v>
      </c>
    </row>
    <row r="3" spans="1:8" ht="18.75" x14ac:dyDescent="0.3">
      <c r="B3" s="14" t="s">
        <v>543</v>
      </c>
    </row>
    <row r="4" spans="1:8" x14ac:dyDescent="0.25">
      <c r="B4" s="43"/>
    </row>
    <row r="5" spans="1:8" ht="18.75" x14ac:dyDescent="0.3">
      <c r="A5" s="400" t="str">
        <f>'1. паспорт местоположение'!A5:C5</f>
        <v>Год раскрытия информации: 2024 год</v>
      </c>
      <c r="B5" s="400"/>
      <c r="C5" s="69"/>
      <c r="D5" s="69"/>
      <c r="E5" s="69"/>
      <c r="F5" s="69"/>
      <c r="G5" s="69"/>
      <c r="H5" s="69"/>
    </row>
    <row r="6" spans="1:8" ht="18.75" x14ac:dyDescent="0.3">
      <c r="A6" s="127"/>
      <c r="B6" s="127"/>
      <c r="C6" s="127"/>
      <c r="D6" s="127"/>
      <c r="E6" s="127"/>
      <c r="F6" s="127"/>
      <c r="G6" s="127"/>
      <c r="H6" s="127"/>
    </row>
    <row r="7" spans="1:8" ht="18.75" x14ac:dyDescent="0.25">
      <c r="A7" s="335" t="s">
        <v>10</v>
      </c>
      <c r="B7" s="335"/>
      <c r="C7" s="126"/>
      <c r="D7" s="126"/>
      <c r="E7" s="126"/>
      <c r="F7" s="126"/>
      <c r="G7" s="126"/>
      <c r="H7" s="126"/>
    </row>
    <row r="8" spans="1:8" ht="18.75" x14ac:dyDescent="0.25">
      <c r="A8" s="126"/>
      <c r="B8" s="126"/>
      <c r="C8" s="126"/>
      <c r="D8" s="126"/>
      <c r="E8" s="126"/>
      <c r="F8" s="126"/>
      <c r="G8" s="126"/>
      <c r="H8" s="126"/>
    </row>
    <row r="9" spans="1:8" x14ac:dyDescent="0.25">
      <c r="A9" s="336" t="str">
        <f>'1. паспорт местоположение'!A9:C9</f>
        <v>АО "Россети Тюмень"</v>
      </c>
      <c r="B9" s="336"/>
      <c r="C9" s="124"/>
      <c r="D9" s="124"/>
      <c r="E9" s="124"/>
      <c r="F9" s="124"/>
      <c r="G9" s="124"/>
      <c r="H9" s="124"/>
    </row>
    <row r="10" spans="1:8" x14ac:dyDescent="0.25">
      <c r="A10" s="332" t="s">
        <v>9</v>
      </c>
      <c r="B10" s="332"/>
      <c r="C10" s="125"/>
      <c r="D10" s="125"/>
      <c r="E10" s="125"/>
      <c r="F10" s="125"/>
      <c r="G10" s="125"/>
      <c r="H10" s="125"/>
    </row>
    <row r="11" spans="1:8" ht="18.75" x14ac:dyDescent="0.25">
      <c r="A11" s="126"/>
      <c r="B11" s="126"/>
      <c r="C11" s="126"/>
      <c r="D11" s="126"/>
      <c r="E11" s="126"/>
      <c r="F11" s="126"/>
      <c r="G11" s="126"/>
      <c r="H11" s="126"/>
    </row>
    <row r="12" spans="1:8" ht="30.75" customHeight="1" x14ac:dyDescent="0.25">
      <c r="A12" s="337" t="str">
        <f>'1. паспорт местоположение'!A12:C12</f>
        <v>N_NS3500.VL.0026</v>
      </c>
      <c r="B12" s="337"/>
      <c r="C12" s="124"/>
      <c r="D12" s="124"/>
      <c r="E12" s="124"/>
      <c r="F12" s="124"/>
      <c r="G12" s="124"/>
      <c r="H12" s="124"/>
    </row>
    <row r="13" spans="1:8" x14ac:dyDescent="0.25">
      <c r="A13" s="332" t="s">
        <v>8</v>
      </c>
      <c r="B13" s="332"/>
      <c r="C13" s="125"/>
      <c r="D13" s="125"/>
      <c r="E13" s="125"/>
      <c r="F13" s="125"/>
      <c r="G13" s="125"/>
      <c r="H13" s="125"/>
    </row>
    <row r="14" spans="1:8" ht="18.75" x14ac:dyDescent="0.25">
      <c r="A14" s="10"/>
      <c r="B14" s="10"/>
      <c r="C14" s="10"/>
      <c r="D14" s="10"/>
      <c r="E14" s="10"/>
      <c r="F14" s="10"/>
      <c r="G14" s="10"/>
      <c r="H14" s="10"/>
    </row>
    <row r="15" spans="1:8" ht="86.25" customHeight="1" x14ac:dyDescent="0.25">
      <c r="A15"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7"/>
      <c r="C15" s="124"/>
      <c r="D15" s="124"/>
      <c r="E15" s="124"/>
      <c r="F15" s="124"/>
      <c r="G15" s="124"/>
      <c r="H15" s="124"/>
    </row>
    <row r="16" spans="1:8" x14ac:dyDescent="0.25">
      <c r="A16" s="332" t="s">
        <v>7</v>
      </c>
      <c r="B16" s="332"/>
      <c r="C16" s="125"/>
      <c r="D16" s="125"/>
      <c r="E16" s="125"/>
      <c r="F16" s="125"/>
      <c r="G16" s="125"/>
      <c r="H16" s="125"/>
    </row>
    <row r="17" spans="1:2" x14ac:dyDescent="0.25">
      <c r="B17" s="106"/>
    </row>
    <row r="18" spans="1:2" ht="33.75" customHeight="1" x14ac:dyDescent="0.25">
      <c r="A18" s="439" t="s">
        <v>480</v>
      </c>
      <c r="B18" s="440"/>
    </row>
    <row r="19" spans="1:2" x14ac:dyDescent="0.25">
      <c r="B19" s="43"/>
    </row>
    <row r="20" spans="1:2" ht="16.5" thickBot="1" x14ac:dyDescent="0.3">
      <c r="B20" s="107"/>
    </row>
    <row r="21" spans="1:2" ht="75" customHeight="1" thickBot="1" x14ac:dyDescent="0.3">
      <c r="A21" s="108" t="s">
        <v>368</v>
      </c>
      <c r="B21" s="109" t="str">
        <f>A15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row>
    <row r="22" spans="1:2" ht="16.5" thickBot="1" x14ac:dyDescent="0.3">
      <c r="A22" s="108" t="s">
        <v>369</v>
      </c>
      <c r="B22" s="109" t="str">
        <f>'1. паспорт местоположение'!C27</f>
        <v>Казанский район, п. Новоселезнево</v>
      </c>
    </row>
    <row r="23" spans="1:2" ht="16.5" thickBot="1" x14ac:dyDescent="0.3">
      <c r="A23" s="108" t="s">
        <v>335</v>
      </c>
      <c r="B23" s="110" t="s">
        <v>547</v>
      </c>
    </row>
    <row r="24" spans="1:2" ht="30.75" thickBot="1" x14ac:dyDescent="0.3">
      <c r="A24" s="108" t="s">
        <v>370</v>
      </c>
      <c r="B24" s="110" t="s">
        <v>580</v>
      </c>
    </row>
    <row r="25" spans="1:2" ht="16.5" thickBot="1" x14ac:dyDescent="0.3">
      <c r="A25" s="111" t="s">
        <v>371</v>
      </c>
      <c r="B25" s="109">
        <f>'3.3 паспорт описание'!C29</f>
        <v>2024</v>
      </c>
    </row>
    <row r="26" spans="1:2" ht="16.5" thickBot="1" x14ac:dyDescent="0.3">
      <c r="A26" s="112" t="s">
        <v>372</v>
      </c>
      <c r="B26" s="113" t="str">
        <f>'3.3 паспорт описание'!C30</f>
        <v>С</v>
      </c>
    </row>
    <row r="27" spans="1:2" ht="29.25" thickBot="1" x14ac:dyDescent="0.3">
      <c r="A27" s="115" t="s">
        <v>548</v>
      </c>
      <c r="B27" s="290">
        <f>'6.2. Паспорт фин осв ввод'!D24</f>
        <v>3.3139097239999997</v>
      </c>
    </row>
    <row r="28" spans="1:2" ht="16.5" thickBot="1" x14ac:dyDescent="0.3">
      <c r="A28" s="114" t="s">
        <v>373</v>
      </c>
      <c r="B28" s="114" t="s">
        <v>549</v>
      </c>
    </row>
    <row r="29" spans="1:2" ht="28.5" x14ac:dyDescent="0.25">
      <c r="A29" s="294" t="s">
        <v>374</v>
      </c>
      <c r="B29" s="298">
        <v>3.1749999999999998</v>
      </c>
    </row>
    <row r="30" spans="1:2" ht="28.5" x14ac:dyDescent="0.25">
      <c r="A30" s="295" t="s">
        <v>375</v>
      </c>
      <c r="B30" s="297">
        <v>3.1749999999999998</v>
      </c>
    </row>
    <row r="31" spans="1:2" x14ac:dyDescent="0.25">
      <c r="A31" s="292" t="s">
        <v>376</v>
      </c>
      <c r="B31" s="293"/>
    </row>
    <row r="32" spans="1:2" ht="29.25" thickBot="1" x14ac:dyDescent="0.3">
      <c r="A32" s="301" t="s">
        <v>583</v>
      </c>
      <c r="B32" s="302">
        <v>3.1749999999999998</v>
      </c>
    </row>
    <row r="33" spans="1:2" ht="30" x14ac:dyDescent="0.25">
      <c r="A33" s="304" t="s">
        <v>584</v>
      </c>
      <c r="B33" s="305">
        <v>3.1749999999999998</v>
      </c>
    </row>
    <row r="34" spans="1:2" x14ac:dyDescent="0.25">
      <c r="A34" s="300" t="s">
        <v>377</v>
      </c>
      <c r="B34" s="299">
        <v>3.07</v>
      </c>
    </row>
    <row r="35" spans="1:2" x14ac:dyDescent="0.25">
      <c r="A35" s="300" t="s">
        <v>378</v>
      </c>
      <c r="B35" s="303">
        <v>1.917</v>
      </c>
    </row>
    <row r="36" spans="1:2" x14ac:dyDescent="0.25">
      <c r="A36" s="300" t="s">
        <v>379</v>
      </c>
      <c r="B36" s="303">
        <v>1.5980000000000001</v>
      </c>
    </row>
    <row r="37" spans="1:2" ht="29.25" thickBot="1" x14ac:dyDescent="0.3">
      <c r="A37" s="301" t="s">
        <v>588</v>
      </c>
      <c r="B37" s="302">
        <v>0</v>
      </c>
    </row>
    <row r="38" spans="1:2" x14ac:dyDescent="0.25">
      <c r="A38" s="300" t="s">
        <v>589</v>
      </c>
      <c r="B38" s="299" t="s">
        <v>555</v>
      </c>
    </row>
    <row r="39" spans="1:2" x14ac:dyDescent="0.25">
      <c r="A39" s="300" t="s">
        <v>377</v>
      </c>
      <c r="B39" s="299" t="s">
        <v>555</v>
      </c>
    </row>
    <row r="40" spans="1:2" x14ac:dyDescent="0.25">
      <c r="A40" s="300" t="s">
        <v>378</v>
      </c>
      <c r="B40" s="299" t="s">
        <v>555</v>
      </c>
    </row>
    <row r="41" spans="1:2" x14ac:dyDescent="0.25">
      <c r="A41" s="300" t="s">
        <v>379</v>
      </c>
      <c r="B41" s="299" t="s">
        <v>555</v>
      </c>
    </row>
    <row r="42" spans="1:2" ht="29.25" thickBot="1" x14ac:dyDescent="0.3">
      <c r="A42" s="301" t="s">
        <v>590</v>
      </c>
      <c r="B42" s="302">
        <v>0</v>
      </c>
    </row>
    <row r="43" spans="1:2" x14ac:dyDescent="0.25">
      <c r="A43" s="300" t="s">
        <v>589</v>
      </c>
      <c r="B43" s="299" t="s">
        <v>555</v>
      </c>
    </row>
    <row r="44" spans="1:2" x14ac:dyDescent="0.25">
      <c r="A44" s="300" t="s">
        <v>377</v>
      </c>
      <c r="B44" s="299" t="s">
        <v>555</v>
      </c>
    </row>
    <row r="45" spans="1:2" x14ac:dyDescent="0.25">
      <c r="A45" s="300" t="s">
        <v>378</v>
      </c>
      <c r="B45" s="299" t="s">
        <v>555</v>
      </c>
    </row>
    <row r="46" spans="1:2" x14ac:dyDescent="0.25">
      <c r="A46" s="300" t="s">
        <v>379</v>
      </c>
      <c r="B46" s="299" t="s">
        <v>555</v>
      </c>
    </row>
    <row r="47" spans="1:2" ht="29.25" thickBot="1" x14ac:dyDescent="0.3">
      <c r="A47" s="301" t="s">
        <v>380</v>
      </c>
      <c r="B47" s="296" t="s">
        <v>555</v>
      </c>
    </row>
    <row r="48" spans="1:2" x14ac:dyDescent="0.25">
      <c r="A48" s="300" t="s">
        <v>376</v>
      </c>
      <c r="B48" s="299" t="s">
        <v>555</v>
      </c>
    </row>
    <row r="49" spans="1:2" x14ac:dyDescent="0.25">
      <c r="A49" s="300" t="s">
        <v>591</v>
      </c>
      <c r="B49" s="299" t="s">
        <v>555</v>
      </c>
    </row>
    <row r="50" spans="1:2" x14ac:dyDescent="0.25">
      <c r="A50" s="300" t="s">
        <v>592</v>
      </c>
      <c r="B50" s="299" t="s">
        <v>555</v>
      </c>
    </row>
    <row r="51" spans="1:2" x14ac:dyDescent="0.25">
      <c r="A51" s="300" t="s">
        <v>593</v>
      </c>
      <c r="B51" s="299" t="s">
        <v>555</v>
      </c>
    </row>
    <row r="52" spans="1:2" ht="16.5" thickBot="1" x14ac:dyDescent="0.3">
      <c r="A52" s="301" t="s">
        <v>381</v>
      </c>
      <c r="B52" s="296">
        <v>0</v>
      </c>
    </row>
    <row r="53" spans="1:2" ht="16.5" thickBot="1" x14ac:dyDescent="0.3">
      <c r="A53" s="301" t="s">
        <v>382</v>
      </c>
      <c r="B53" s="302">
        <v>1.917</v>
      </c>
    </row>
    <row r="54" spans="1:2" ht="16.5" thickBot="1" x14ac:dyDescent="0.3">
      <c r="A54" s="301" t="s">
        <v>383</v>
      </c>
      <c r="B54" s="296">
        <v>0</v>
      </c>
    </row>
    <row r="55" spans="1:2" ht="16.5" thickBot="1" x14ac:dyDescent="0.3">
      <c r="A55" s="301" t="s">
        <v>384</v>
      </c>
      <c r="B55" s="302">
        <v>1.5980000000000001</v>
      </c>
    </row>
    <row r="56" spans="1:2" ht="15.75" customHeight="1" thickBot="1" x14ac:dyDescent="0.3">
      <c r="A56" s="301" t="s">
        <v>385</v>
      </c>
      <c r="B56" s="296" t="s">
        <v>555</v>
      </c>
    </row>
    <row r="57" spans="1:2" x14ac:dyDescent="0.25">
      <c r="A57" s="300" t="s">
        <v>386</v>
      </c>
      <c r="B57" s="299" t="s">
        <v>585</v>
      </c>
    </row>
    <row r="58" spans="1:2" x14ac:dyDescent="0.25">
      <c r="A58" s="300" t="s">
        <v>387</v>
      </c>
      <c r="B58" s="299" t="s">
        <v>555</v>
      </c>
    </row>
    <row r="59" spans="1:2" x14ac:dyDescent="0.25">
      <c r="A59" s="300" t="s">
        <v>388</v>
      </c>
      <c r="B59" s="299" t="s">
        <v>555</v>
      </c>
    </row>
    <row r="60" spans="1:2" x14ac:dyDescent="0.25">
      <c r="A60" s="300" t="s">
        <v>389</v>
      </c>
      <c r="B60" s="299" t="s">
        <v>586</v>
      </c>
    </row>
    <row r="61" spans="1:2" x14ac:dyDescent="0.25">
      <c r="A61" s="300" t="s">
        <v>390</v>
      </c>
      <c r="B61" s="299" t="s">
        <v>555</v>
      </c>
    </row>
    <row r="62" spans="1:2" ht="29.25" thickBot="1" x14ac:dyDescent="0.3">
      <c r="A62" s="301" t="s">
        <v>391</v>
      </c>
      <c r="B62" s="296" t="s">
        <v>555</v>
      </c>
    </row>
    <row r="63" spans="1:2" ht="29.25" thickBot="1" x14ac:dyDescent="0.3">
      <c r="A63" s="301" t="s">
        <v>392</v>
      </c>
      <c r="B63" s="296" t="s">
        <v>555</v>
      </c>
    </row>
    <row r="64" spans="1:2" x14ac:dyDescent="0.25">
      <c r="A64" s="300" t="s">
        <v>376</v>
      </c>
      <c r="B64" s="299" t="s">
        <v>555</v>
      </c>
    </row>
    <row r="65" spans="1:2" x14ac:dyDescent="0.25">
      <c r="A65" s="300" t="s">
        <v>594</v>
      </c>
      <c r="B65" s="299" t="s">
        <v>555</v>
      </c>
    </row>
    <row r="66" spans="1:2" x14ac:dyDescent="0.25">
      <c r="A66" s="300" t="s">
        <v>595</v>
      </c>
      <c r="B66" s="299" t="s">
        <v>555</v>
      </c>
    </row>
    <row r="67" spans="1:2" ht="16.5" thickBot="1" x14ac:dyDescent="0.3">
      <c r="A67" s="301" t="s">
        <v>393</v>
      </c>
      <c r="B67" s="105" t="s">
        <v>577</v>
      </c>
    </row>
    <row r="68" spans="1:2" ht="16.5" thickBot="1" x14ac:dyDescent="0.3">
      <c r="A68" s="301" t="s">
        <v>394</v>
      </c>
      <c r="B68" s="296" t="s">
        <v>555</v>
      </c>
    </row>
    <row r="69" spans="1:2" x14ac:dyDescent="0.25">
      <c r="A69" s="300" t="s">
        <v>596</v>
      </c>
      <c r="B69" s="291">
        <f>'6.1. Паспорт сетевой график'!H43</f>
        <v>45275</v>
      </c>
    </row>
    <row r="70" spans="1:2" x14ac:dyDescent="0.25">
      <c r="A70" s="300" t="s">
        <v>597</v>
      </c>
      <c r="B70" s="299" t="s">
        <v>555</v>
      </c>
    </row>
    <row r="71" spans="1:2" x14ac:dyDescent="0.25">
      <c r="A71" s="300" t="s">
        <v>598</v>
      </c>
      <c r="B71" s="299" t="s">
        <v>555</v>
      </c>
    </row>
    <row r="72" spans="1:2" ht="29.25" thickBot="1" x14ac:dyDescent="0.3">
      <c r="A72" s="301" t="s">
        <v>395</v>
      </c>
      <c r="B72" s="296" t="s">
        <v>555</v>
      </c>
    </row>
    <row r="73" spans="1:2" ht="28.5" customHeight="1" thickBot="1" x14ac:dyDescent="0.3">
      <c r="A73" s="301" t="s">
        <v>396</v>
      </c>
      <c r="B73" s="296" t="s">
        <v>555</v>
      </c>
    </row>
    <row r="74" spans="1:2" x14ac:dyDescent="0.25">
      <c r="A74" s="300" t="s">
        <v>599</v>
      </c>
      <c r="B74" s="299" t="s">
        <v>555</v>
      </c>
    </row>
    <row r="75" spans="1:2" x14ac:dyDescent="0.25">
      <c r="A75" s="300" t="s">
        <v>600</v>
      </c>
      <c r="B75" s="299" t="s">
        <v>555</v>
      </c>
    </row>
    <row r="76" spans="1:2" x14ac:dyDescent="0.25">
      <c r="A76" s="300" t="s">
        <v>601</v>
      </c>
      <c r="B76" s="299" t="s">
        <v>555</v>
      </c>
    </row>
    <row r="77" spans="1:2" x14ac:dyDescent="0.25">
      <c r="A77" s="300" t="s">
        <v>602</v>
      </c>
      <c r="B77" s="299" t="s">
        <v>555</v>
      </c>
    </row>
    <row r="78" spans="1:2" x14ac:dyDescent="0.25">
      <c r="A78" s="300" t="s">
        <v>603</v>
      </c>
      <c r="B78" s="299" t="s">
        <v>555</v>
      </c>
    </row>
    <row r="81" spans="1:2" x14ac:dyDescent="0.25">
      <c r="A81" s="116"/>
      <c r="B81" s="117"/>
    </row>
    <row r="82" spans="1:2" x14ac:dyDescent="0.25">
      <c r="B82" s="118"/>
    </row>
    <row r="83" spans="1:2" x14ac:dyDescent="0.25">
      <c r="B83" s="11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2024-12-10T10:27:53Z</dcterms:modified>
</cp:coreProperties>
</file>