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4\"/>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<sst xmlns="http://schemas.openxmlformats.org/spreadsheetml/2006/main" count="1224" uniqueCount="620">
  <si>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</si>
  <si>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</si>
  <si>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</si>
  <si>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</si>
  <si>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</si>
  <si>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</si>
  <si>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</si>
  <si>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</si>
  <si>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</si>
  <si>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</si>
  <si>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</si>
  <si>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</si>
  <si>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</si>
  <si>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</si>
  <si>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</si>
  <si>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</si>
  <si>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</si>
  <si>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</si>
  <si>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</si>
  <si>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</si>
  <si>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</si>
  <si>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</si>
  <si>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</si>
  <si>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</si>
  <si>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</si>
  <si>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</si>
  <si>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</si>
  <si>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</si>
  <si>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</si>
  <si>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</si>
  <si>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</si>
  <si>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</si>
  <si>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</si>
  <si>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</si>
  <si>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</si>
  <si>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</si>
  <si>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</si>
  <si>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</si>
  <si>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</si>
  <si>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</si>
  <si>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</si>
  <si>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</si>
  <si>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</si>
  <si>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</si>
  <si>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</si>
  <si>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</si>
  <si>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</si>
  <si>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</si>
  <si>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</si>
  <si>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</si>
  <si>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</si>
  <si>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</si>
  <si>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</si>
  <si>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</si>
  <si>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</si>
  <si>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</si>
  <si>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</si>
  <si>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</si>
  <si>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</si>
  <si>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</si>
  <si>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</si>
  <si>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</si>
  <si>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</si>
  <si>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</si>
  <si>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</si>
  <si>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</si>
  <si>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</si>
  <si>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</si>
  <si>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</si>
  <si>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</si>
  <si>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</si>
  <si>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</si>
  <si>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</si>
  <si>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</si>
  <si>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</si>
  <si>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</si>
  <si>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</si>
  <si>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</si>
  <si>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</si>
  <si>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</si>
  <si>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</si>
  <si>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</si>
  <si>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</si>
  <si>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</si>
  <si>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</si>
  <si>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</si>
  <si>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</si>
  <si>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</si>
  <si>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</si>
  <si>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</si>
  <si>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</si>
  <si>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</si>
  <si>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</si>
  <si>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</si>
  <si>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</si>
  <si>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</si>
  <si>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</si>
  <si>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</si>
  <si>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</si>
  <si>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</si>
  <si>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</si>
  <si>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</si>
  <si>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</si>
  <si>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</si>
  <si>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</si>
  <si>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</si>
  <si>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</si>
  <si>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</si>
  <si>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</si>
  <si>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</si>
  <si>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</si>
  <si>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</si>
  <si>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</si>
  <si>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</si>
  <si>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</si>
  <si>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</si>
  <si>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</si>
  <si>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</si>
  <si>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</si>
  <si>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</si>
  <si>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</si>
  <si>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</si>
  <si>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</si>
  <si>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</si>
  <si>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</si>
  <si>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</si>
  <si>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</si>
  <si>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</si>
  <si>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</si>
  <si>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</si>
  <si>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</si>
  <si>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</si>
  <si>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</si>
  <si>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</si>
  <si>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</si>
  <si>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</si>
  <si>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</si>
  <si>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</si>
  <si>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</si>
  <si>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</si>
  <si>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</si>
  <si>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</si>
  <si>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</si>
  <si>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</si>
  <si>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</si>
  <si>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</si>
  <si>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</si>
  <si>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</si>
  <si>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</si>
  <si>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</si>
  <si>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</si>
  <si>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</si>
  <si>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</si>
  <si>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</si>
  <si>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</si>
  <si>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</si>
  <si>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</si>
  <si>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</si>
  <si>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</si>
  <si>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</si>
  <si>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</si>
  <si>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</si>
  <si>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</si>
  <si>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</si>
  <si>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</si>
  <si>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</si>
  <si>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</si>
  <si>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</si>
  <si>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</si>
  <si>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</si>
  <si>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</si>
  <si>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</si>
  <si>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</si>
  <si>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</si>
  <si>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</si>
  <si>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</si>
  <si>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</si>
  <si>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</si>
  <si>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</si>
  <si>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</si>
  <si>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</si>
  <si>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</si>
  <si>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</si>
  <si>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</si>
  <si>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</si>
  <si>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</si>
  <si>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</si>
  <si>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</si>
  <si>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</si>
  <si>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</si>
  <si>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</si>
  <si>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</si>
  <si>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</si>
  <si>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</si>
  <si>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</si>
  <si>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</si>
  <si>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</si>
  <si>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</si>
  <si>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</si>
  <si>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</si>
  <si>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</si>
  <si>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</si>
  <si>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</si>
  <si>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</si>
  <si>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</si>
  <si>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</si>
  <si>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</si>
  <si>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</si>
  <si>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</si>
  <si>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</si>
  <si>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</si>
  <si>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</si>
  <si>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</si>
  <si>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</si>
  <si>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</si>
  <si>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</si>
  <si>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</si>
  <si>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</si>
  <si>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</si>
  <si>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</si>
  <si>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</si>
  <si>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</si>
  <si>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</si>
  <si>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</si>
  <si>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</si>
  <si>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</si>
  <si>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</si>
  <si>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</si>
  <si>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</si>
  <si>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</si>
  <si>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</si>
  <si>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</si>
  <si>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</si>
  <si>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</si>
  <si>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</si>
  <si>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</si>
  <si>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</si>
  <si>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</si>
  <si>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</si>
  <si>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</si>
  <si>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</si>
  <si>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</si>
  <si>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</si>
  <si>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</si>
  <si>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</si>
  <si>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</si>
  <si>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</si>
  <si>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</si>
  <si>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</si>
  <si>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</si>
  <si>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</si>
  <si>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</si>
  <si>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</si>
  <si>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</si>
  <si>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</si>
  <si>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</si>
  <si>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</si>
  <si>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</si>
  <si>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</si>
  <si>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</si>
  <si>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</si>
  <si>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</si>
  <si>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</si>
  <si>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</si>
  <si>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</si>
  <si>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</si>
  <si>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</si>
  <si>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</si>
  <si>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</si>
  <si>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</si>
  <si>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</si>
  <si>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</si>
  <si>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</si>
  <si>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</si>
  <si>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</si>
  <si>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</si>
  <si>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</si>
  <si>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</si>
  <si>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</si>
  <si>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</si>
  <si>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</si>
  <si>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</si>
  <si>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</si>
  <si>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</si>
  <si>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</si>
  <si>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</si>
  <si>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</si>
  <si>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</si>
  <si>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</si>
  <si>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</si>
  <si>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</si>
  <si>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</si>
  <si>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</si>
  <si>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</si>
  <si>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</si>
  <si>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</si>
  <si>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</si>
  <si>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</si>
  <si>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</si>
  <si>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</si>
  <si>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</si>
  <si>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</si>
  <si>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</si>
  <si>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</si>
  <si>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</si>
  <si>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</si>
  <si>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</si>
  <si>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</si>
  <si>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</si>
  <si>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</si>
  <si>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</si>
  <si>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</si>
  <si>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</si>
  <si>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</si>
  <si>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</si>
  <si>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</si>
  <si>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</si>
  <si>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</si>
  <si>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</si>
  <si>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</si>
  <si>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</si>
  <si>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</si>
  <si>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</si>
  <si>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</si>
  <si>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</si>
  <si>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</si>
  <si>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</si>
  <si>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</si>
  <si>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</si>
  <si>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</si>
  <si>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</si>
  <si>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</si>
  <si>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</si>
  <si>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</si>
  <si>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</si>
  <si>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</si>
  <si>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</si>
  <si>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</si>
  <si>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</si>
  <si>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</si>
  <si>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</si>
  <si>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</si>
  <si>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</si>
  <si>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</si>
  <si>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</si>
  <si>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</si>
  <si>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</si>
  <si>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</si>
  <si>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</si>
  <si>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</si>
  <si>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</si>
  <si>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</si>
  <si>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</si>
  <si>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</si>
  <si>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</si>
  <si>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</si>
  <si>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</si>
  <si>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</si>
  <si>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</si>
  <si>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</si>
  <si>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</si>
  <si>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</si>
  <si>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</si>
  <si>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</si>
  <si>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</si>
  <si>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</si>
  <si>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</si>
  <si>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</si>
  <si>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</si>
  <si>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</si>
  <si>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</si>
  <si>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</si>
  <si>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</si>
  <si>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</si>
  <si>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</si>
  <si>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</si>
  <si>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</si>
  <si>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</si>
  <si>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</si>
  <si>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</si>
  <si>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</si>
  <si>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</si>
  <si>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</si>
  <si>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</si>
  <si>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</si>
  <si>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</si>
  <si>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</si>
  <si>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</si>
  <si>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</si>
  <si>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</si>
  <si>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</si>
  <si>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</si>
  <si>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</si>
  <si>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</si>
  <si>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</si>
  <si>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</si>
  <si>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</si>
  <si>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</si>
  <si>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</si>
  <si>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</si>
  <si>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</si>
  <si>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</si>
  <si>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</si>
  <si>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</si>
  <si>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</si>
  <si>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</si>
  <si>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</si>
  <si>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</si>
  <si>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</si>
  <si>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</si>
  <si>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</si>
  <si>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</si>
  <si>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</si>
  <si>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</si>
  <si>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</si>
  <si>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</si>
  <si>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</si>
  <si>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</si>
  <si>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</si>
  <si>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</si>
  <si>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</si>
  <si>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</si>
  <si>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</si>
  <si>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</si>
  <si>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</si>
  <si>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</si>
  <si>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</si>
  <si>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</si>
  <si>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</si>
  <si>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</si>
  <si>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</si>
  <si>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</si>
  <si>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</si>
  <si>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</si>
  <si>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</si>
  <si>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</si>
  <si>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</si>
  <si>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</si>
  <si>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</si>
  <si>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</si>
  <si>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</si>
  <si>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</si>
  <si>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</si>
  <si>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</si>
  <si>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</si>
  <si>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</si>
  <si>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</si>
  <si>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</si>
  <si>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</si>
  <si>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</si>
  <si>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</si>
  <si>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</si>
  <si>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</si>
  <si>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</si>
  <si>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</si>
  <si>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</si>
  <si>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</si>
  <si>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</si>
  <si>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</si>
  <si>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</si>
  <si>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</si>
  <si>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</si>
  <si>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</si>
  <si>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</si>
  <si>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</si>
  <si>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</si>
  <si>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</si>
  <si>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</si>
  <si>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</si>
  <si>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</si>
  <si>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</si>
  <si>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</si>
  <si>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</si>
  <si>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</si>
  <si>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</si>
  <si>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</si>
  <si>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</si>
  <si>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</si>
  <si>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</si>
  <si>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</si>
  <si>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</si>
  <si>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</si>
  <si>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</si>
  <si>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</si>
  <si>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</si>
  <si>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</si>
  <si>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</si>
  <si>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</si>
  <si>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</si>
  <si>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</si>
  <si>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</si>
  <si>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</si>
  <si>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</si>
  <si>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</si>
  <si>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</si>
  <si>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</si>
  <si>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</si>
  <si>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</si>
  <si>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</si>
  <si>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</si>
  <si>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</si>
  <si>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</si>
  <si>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</si>
  <si>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</si>
  <si>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</si>
  <si>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</si>
  <si>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</si>
  <si>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</si>
  <si>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</si>
  <si>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</si>
  <si>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</si>
  <si>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</si>
  <si>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</si>
  <si>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</si>
  <si>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</si>
  <si>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</si>
  <si>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</si>
  <si>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</si>
  <si>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</si>
  <si>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</si>
  <si>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</si>
  <si>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</si>
  <si>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</si>
  <si>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</si>
  <si>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</si>
  <si>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</si>
  <si>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</si>
  <si>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</si>
  <si>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</si>
  <si>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</si>
  <si>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</si>
  <si>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</si>
  <si>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</si>
  <si>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</si>
  <si>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</si>
  <si>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</si>
  <si>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</si>
  <si>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</si>
  <si>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</si>
  <si>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</si>
  <si>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</si>
  <si>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</si>
  <si>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</si>
  <si>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</si>
  <si>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</si>
  <si>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</si>
  <si>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</si>
  <si>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</si>
  <si>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</si>
  <si>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</si>
  <si>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</si>
  <si>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</si>
  <si>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</si>
  <si>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</si>
  <si>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</si>
  <si>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</si>
  <si>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</si>
  <si>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</si>
  <si>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</si>
  <si>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</si>
  <si>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</si>
  <si>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</si>
  <si>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</si>
  <si>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</si>
  <si>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</si>
  <si>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</si>
  <si>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</si>
  <si>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</si>
  <si>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</si>
  <si>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</si>
  <si>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</si>
  <si>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</si>
  <si>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</si>
  <si>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</si>
  <si>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</si>
  <si>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</si>
  <si>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</si>
  <si>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</si>
  <si>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</si>
  <si>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</si>
  <si>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</si>
  <si>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</si>
  <si>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</si>
  <si>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</si>
  <si>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N_PK2000.04</t>
  </si>
  <si>
    <t>Приобретение оборудования, не требующего монтажа.( Коммутатор 24 порта с PoE - 6 шт., Маршрутизатор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</si>
  <si>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</si>
  <si>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</si>
  <si>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</si>
  <si>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</si>
  <si>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</si>
  <si>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</si>
  <si>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</si>
  <si>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</si>
  <si>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</si>
  <si>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</si>
  <si>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</si>
  <si>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</si>
  <si>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</si>
  <si>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</si>
  <si>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</si>
  <si>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</si>
  <si>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</si>
  <si>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</si>
  <si>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</si>
  <si>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</si>
  <si>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</si>
  <si>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</si>
  <si>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</si>
  <si>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t>
  </si>
  <si>
    <t>Год раскрытия информации: 2024 год</t>
  </si>
  <si>
    <t>260,47 тыс руб/шт</t>
  </si>
  <si>
    <t xml:space="preserve"> по состоянию на 01.01.2023</t>
  </si>
  <si>
    <t>по состоянию на 01.01.2024</t>
  </si>
  <si>
    <t xml:space="preserve">Факт 2023 года </t>
  </si>
  <si>
    <t>Год 2028</t>
  </si>
  <si>
    <t>8 шт</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</si>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</sst>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8"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0" sqref="C4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9" t="s">
        <v>610</v>
      </c>
      <c r="B5" s="249"/>
      <c r="C5" s="249"/>
      <c r="D5" s="138"/>
      <c r="E5" s="138"/>
      <c r="F5" s="138"/>
      <c r="G5" s="138"/>
      <c r="H5" s="138"/>
      <c r="I5" s="138"/>
      <c r="J5" s="138"/>
    </row>
    <row r="6" spans="1:22" s="16" customFormat="1" ht="18.75" x14ac:dyDescent="0.3">
      <c r="A6" s="179"/>
      <c r="H6" s="178"/>
    </row>
    <row r="7" spans="1:22"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4" t="s">
        <v>525</v>
      </c>
      <c r="B9" s="254"/>
      <c r="C9" s="254"/>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50" t="s">
        <v>9</v>
      </c>
      <c r="B10" s="250"/>
      <c r="C10" s="250"/>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5" t="s">
        <v>584</v>
      </c>
      <c r="B12" s="255"/>
      <c r="C12" s="255"/>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50" t="s">
        <v>8</v>
      </c>
      <c r="B13" s="250"/>
      <c r="C13" s="250"/>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6" t="s">
        <v>585</v>
      </c>
      <c r="B15" s="256"/>
      <c r="C15" s="256"/>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1" t="s">
        <v>507</v>
      </c>
      <c r="B18" s="252"/>
      <c r="C18" s="252"/>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6"/>
      <c r="B24" s="247"/>
      <c r="C24" s="248"/>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609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6"/>
      <c r="B39" s="247"/>
      <c r="C39" s="248"/>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IF(C48=0,"нд",CONCATENATE((ROUND(C48,2))," ","млн. руб."))</f>
        <v>нд</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6"/>
      <c r="B47" s="247"/>
      <c r="C47" s="248"/>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0</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6">
        <f>'6.2. Паспорт фин осв ввод'!AC30</f>
        <v>0</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N_PK2000.04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Коммутатор 24 порта с PoE - 6 шт., Маршрутизатор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482</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376</v>
      </c>
      <c r="D19" s="264" t="s">
        <v>375</v>
      </c>
      <c r="E19" s="264" t="s">
        <v>108</v>
      </c>
      <c r="F19" s="264" t="s">
        <v>107</v>
      </c>
      <c r="G19" s="264" t="s">
        <v>371</v>
      </c>
      <c r="H19" s="264" t="s">
        <v>106</v>
      </c>
      <c r="I19" s="264" t="s">
        <v>105</v>
      </c>
      <c r="J19" s="264" t="s">
        <v>104</v>
      </c>
      <c r="K19" s="264" t="s">
        <v>103</v>
      </c>
      <c r="L19" s="264" t="s">
        <v>102</v>
      </c>
      <c r="M19" s="264" t="s">
        <v>101</v>
      </c>
      <c r="N19" s="264" t="s">
        <v>100</v>
      </c>
      <c r="O19" s="264" t="s">
        <v>99</v>
      </c>
      <c r="P19" s="264" t="s">
        <v>98</v>
      </c>
      <c r="Q19" s="264" t="s">
        <v>374</v>
      </c>
      <c r="R19" s="264"/>
      <c r="S19" s="267" t="s">
        <v>474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372</v>
      </c>
      <c r="R20" s="37" t="s">
        <v>373</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N_PK2000.04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Коммутатор 24 порта с PoE - 6 шт., Маршрутизатор - 2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487</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229</v>
      </c>
      <c r="C21" s="278"/>
      <c r="D21" s="281" t="s">
        <v>131</v>
      </c>
      <c r="E21" s="277" t="s">
        <v>515</v>
      </c>
      <c r="F21" s="278"/>
      <c r="G21" s="277" t="s">
        <v>279</v>
      </c>
      <c r="H21" s="278"/>
      <c r="I21" s="277" t="s">
        <v>130</v>
      </c>
      <c r="J21" s="278"/>
      <c r="K21" s="281" t="s">
        <v>129</v>
      </c>
      <c r="L21" s="277" t="s">
        <v>128</v>
      </c>
      <c r="M21" s="278"/>
      <c r="N21" s="277" t="s">
        <v>511</v>
      </c>
      <c r="O21" s="278"/>
      <c r="P21" s="281" t="s">
        <v>127</v>
      </c>
      <c r="Q21" s="268" t="s">
        <v>126</v>
      </c>
      <c r="R21" s="269"/>
      <c r="S21" s="268" t="s">
        <v>125</v>
      </c>
      <c r="T21" s="270"/>
    </row>
    <row r="22" spans="1:113" ht="204.75" customHeight="1" x14ac:dyDescent="0.25">
      <c r="A22" s="275"/>
      <c r="B22" s="279"/>
      <c r="C22" s="280"/>
      <c r="D22" s="284"/>
      <c r="E22" s="279"/>
      <c r="F22" s="280"/>
      <c r="G22" s="279"/>
      <c r="H22" s="280"/>
      <c r="I22" s="279"/>
      <c r="J22" s="280"/>
      <c r="K22" s="282"/>
      <c r="L22" s="279"/>
      <c r="M22" s="280"/>
      <c r="N22" s="279"/>
      <c r="O22" s="280"/>
      <c r="P22" s="282"/>
      <c r="Q22" s="81" t="s">
        <v>124</v>
      </c>
      <c r="R22" s="81" t="s">
        <v>486</v>
      </c>
      <c r="S22" s="81" t="s">
        <v>123</v>
      </c>
      <c r="T22" s="81" t="s">
        <v>122</v>
      </c>
    </row>
    <row r="23" spans="1:113" ht="51.75" customHeight="1" x14ac:dyDescent="0.25">
      <c r="A23" s="276"/>
      <c r="B23" s="136" t="s">
        <v>120</v>
      </c>
      <c r="C23" s="136" t="s">
        <v>121</v>
      </c>
      <c r="D23" s="282"/>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521</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525</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N_PK2000.04</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Коммутатор 24 порта с PoE - 6 шт., Маршрутизатор - 2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6" t="s">
        <v>6</v>
      </c>
      <c r="B21" s="288" t="s">
        <v>495</v>
      </c>
      <c r="C21" s="289"/>
      <c r="D21" s="288" t="s">
        <v>497</v>
      </c>
      <c r="E21" s="289"/>
      <c r="F21" s="268" t="s">
        <v>103</v>
      </c>
      <c r="G21" s="270"/>
      <c r="H21" s="270"/>
      <c r="I21" s="269"/>
      <c r="J21" s="286" t="s">
        <v>498</v>
      </c>
      <c r="K21" s="288" t="s">
        <v>499</v>
      </c>
      <c r="L21" s="289"/>
      <c r="M21" s="288" t="s">
        <v>500</v>
      </c>
      <c r="N21" s="289"/>
      <c r="O21" s="288" t="s">
        <v>488</v>
      </c>
      <c r="P21" s="289"/>
      <c r="Q21" s="288" t="s">
        <v>136</v>
      </c>
      <c r="R21" s="289"/>
      <c r="S21" s="286" t="s">
        <v>135</v>
      </c>
      <c r="T21" s="286" t="s">
        <v>501</v>
      </c>
      <c r="U21" s="286" t="s">
        <v>496</v>
      </c>
      <c r="V21" s="288" t="s">
        <v>134</v>
      </c>
      <c r="W21" s="289"/>
      <c r="X21" s="268" t="s">
        <v>126</v>
      </c>
      <c r="Y21" s="270"/>
      <c r="Z21" s="268" t="s">
        <v>125</v>
      </c>
      <c r="AA21" s="270"/>
    </row>
    <row r="22" spans="1:27" ht="216" customHeight="1" x14ac:dyDescent="0.25">
      <c r="A22" s="292"/>
      <c r="B22" s="290"/>
      <c r="C22" s="291"/>
      <c r="D22" s="290"/>
      <c r="E22" s="291"/>
      <c r="F22" s="268" t="s">
        <v>133</v>
      </c>
      <c r="G22" s="269"/>
      <c r="H22" s="268" t="s">
        <v>132</v>
      </c>
      <c r="I22" s="269"/>
      <c r="J22" s="287"/>
      <c r="K22" s="290"/>
      <c r="L22" s="291"/>
      <c r="M22" s="290"/>
      <c r="N22" s="291"/>
      <c r="O22" s="290"/>
      <c r="P22" s="291"/>
      <c r="Q22" s="290"/>
      <c r="R22" s="291"/>
      <c r="S22" s="287"/>
      <c r="T22" s="287"/>
      <c r="U22" s="287"/>
      <c r="V22" s="290"/>
      <c r="W22" s="291"/>
      <c r="X22" s="81" t="s">
        <v>124</v>
      </c>
      <c r="Y22" s="81" t="s">
        <v>486</v>
      </c>
      <c r="Z22" s="81" t="s">
        <v>123</v>
      </c>
      <c r="AA22" s="81" t="s">
        <v>122</v>
      </c>
    </row>
    <row r="23" spans="1:27" ht="60" customHeight="1" x14ac:dyDescent="0.25">
      <c r="A23" s="287"/>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9" sqref="C29"/>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9" t="str">
        <f>'3.2 паспорт Техсостояние ЛЭП'!A5:AA5</f>
        <v>Год раскрытия информации: 2024 год</v>
      </c>
      <c r="B5" s="249"/>
      <c r="C5" s="24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row>
    <row r="8" spans="1:29" s="16" customFormat="1" ht="18.75" x14ac:dyDescent="0.2">
      <c r="A8" s="253"/>
      <c r="B8" s="253"/>
      <c r="C8" s="253"/>
      <c r="D8" s="181"/>
      <c r="E8" s="181"/>
      <c r="F8" s="181"/>
      <c r="G8" s="181"/>
      <c r="H8" s="180"/>
      <c r="I8" s="180"/>
      <c r="J8" s="180"/>
      <c r="K8" s="180"/>
      <c r="L8" s="180"/>
      <c r="M8" s="180"/>
      <c r="N8" s="180"/>
      <c r="O8" s="180"/>
      <c r="P8" s="180"/>
      <c r="Q8" s="180"/>
      <c r="R8" s="180"/>
      <c r="S8" s="180"/>
      <c r="T8" s="180"/>
      <c r="U8" s="180"/>
    </row>
    <row r="9" spans="1:29" s="16" customFormat="1" ht="18.75" x14ac:dyDescent="0.2">
      <c r="A9" s="294" t="s">
        <v>525</v>
      </c>
      <c r="B9" s="294"/>
      <c r="C9" s="294"/>
      <c r="D9" s="182"/>
      <c r="E9" s="182"/>
      <c r="F9" s="182"/>
      <c r="G9" s="182"/>
      <c r="H9" s="180"/>
      <c r="I9" s="180"/>
      <c r="J9" s="180"/>
      <c r="K9" s="180"/>
      <c r="L9" s="180"/>
      <c r="M9" s="180"/>
      <c r="N9" s="180"/>
      <c r="O9" s="180"/>
      <c r="P9" s="180"/>
      <c r="Q9" s="180"/>
      <c r="R9" s="180"/>
      <c r="S9" s="180"/>
      <c r="T9" s="180"/>
      <c r="U9" s="180"/>
    </row>
    <row r="10" spans="1:29" s="16" customFormat="1" ht="18.75" x14ac:dyDescent="0.2">
      <c r="A10" s="250" t="s">
        <v>9</v>
      </c>
      <c r="B10" s="250"/>
      <c r="C10" s="250"/>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3"/>
      <c r="B11" s="253"/>
      <c r="C11" s="253"/>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5" t="str">
        <f>'1. паспорт местоположение'!A12:C12</f>
        <v>N_PK2000.04</v>
      </c>
      <c r="B12" s="255"/>
      <c r="C12" s="255"/>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50" t="s">
        <v>8</v>
      </c>
      <c r="B13" s="250"/>
      <c r="C13" s="250"/>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6" t="str">
        <f>'3.1. паспорт Техсостояние ПС'!$A$16</f>
        <v>Приобретение оборудования, не требующего монтажа.( Коммутатор 24 порта с PoE - 6 шт., Маршрутизатор - 2 шт.)</v>
      </c>
      <c r="B15" s="256"/>
      <c r="C15" s="256"/>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3"/>
      <c r="B17" s="293"/>
      <c r="C17" s="293"/>
      <c r="D17" s="186"/>
      <c r="E17" s="186"/>
      <c r="F17" s="186"/>
      <c r="G17" s="186"/>
      <c r="H17" s="186"/>
      <c r="I17" s="186"/>
      <c r="J17" s="186"/>
      <c r="K17" s="186"/>
      <c r="L17" s="186"/>
      <c r="M17" s="186"/>
      <c r="N17" s="186"/>
      <c r="O17" s="186"/>
      <c r="P17" s="186"/>
      <c r="Q17" s="186"/>
      <c r="R17" s="186"/>
    </row>
    <row r="18" spans="1:21" s="185" customFormat="1" ht="27.75" customHeight="1" x14ac:dyDescent="0.2">
      <c r="A18" s="251" t="s">
        <v>481</v>
      </c>
      <c r="B18" s="251"/>
      <c r="C18" s="251"/>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71.25" customHeight="1" x14ac:dyDescent="0.2">
      <c r="A22" s="28" t="s">
        <v>66</v>
      </c>
      <c r="B22" s="31" t="s">
        <v>493</v>
      </c>
      <c r="C22" s="245" t="s">
        <v>619</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617</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Коммутатор 24 порта с PoE - 6 шт., Маршрутизатор - 2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7" t="s">
        <v>611</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618</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t="s">
        <v>537</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t="s">
        <v>537</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579</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1"/>
      <c r="AB6" s="13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1"/>
      <c r="AB7" s="13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2"/>
      <c r="AB8" s="13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3"/>
      <c r="AB9" s="13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1"/>
      <c r="AB10" s="131"/>
    </row>
    <row r="11" spans="1:28" x14ac:dyDescent="0.25">
      <c r="A11" s="257" t="str">
        <f>'1. паспорт местоположение'!A12:C12</f>
        <v>N_PK2000.04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2"/>
      <c r="AB11" s="13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3"/>
      <c r="AB12" s="13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Коммутатор 24 порта с PoE - 6 шт., Маршрутизатор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2"/>
      <c r="AB14" s="13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3"/>
      <c r="AB15" s="13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2"/>
      <c r="AB16" s="14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2"/>
      <c r="AB17" s="14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2"/>
      <c r="AB18" s="14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2"/>
      <c r="AB19" s="14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3"/>
      <c r="AB20" s="14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3"/>
      <c r="AB21" s="143"/>
    </row>
    <row r="22" spans="1:28" x14ac:dyDescent="0.25">
      <c r="A22" s="297" t="s">
        <v>512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4"/>
      <c r="AB22" s="144"/>
    </row>
    <row r="23" spans="1:28" ht="32.25" customHeight="1" x14ac:dyDescent="0.25">
      <c r="A23" s="299" t="s">
        <v>367</v>
      </c>
      <c r="B23" s="300"/>
      <c r="C23" s="300"/>
      <c r="D23" s="300"/>
      <c r="E23" s="300"/>
      <c r="F23" s="300"/>
      <c r="G23" s="300"/>
      <c r="H23" s="300"/>
      <c r="I23" s="300"/>
      <c r="J23" s="300"/>
      <c r="K23" s="300"/>
      <c r="L23" s="301"/>
      <c r="M23" s="298" t="s">
        <v>368</v>
      </c>
      <c r="N23" s="298"/>
      <c r="O23" s="298"/>
      <c r="P23" s="298"/>
      <c r="Q23" s="298"/>
      <c r="R23" s="298"/>
      <c r="S23" s="298"/>
      <c r="T23" s="298"/>
      <c r="U23" s="298"/>
      <c r="V23" s="298"/>
      <c r="W23" s="298"/>
      <c r="X23" s="298"/>
      <c r="Y23" s="298"/>
      <c r="Z23" s="298"/>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N_PK2000.04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Коммутатор 24 порта с PoE - 6 шт., Маршрутизатор - 2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5" t="s">
        <v>490</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zoomScalePageLayoutView="50" workbookViewId="0">
      <selection activeCell="A15" sqref="A15:AR15"/>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0"/>
      <c r="B8" s="210"/>
      <c r="C8" s="210"/>
      <c r="D8" s="210"/>
      <c r="E8" s="210"/>
      <c r="F8" s="210"/>
      <c r="G8" s="210"/>
      <c r="H8" s="210"/>
      <c r="I8" s="210"/>
      <c r="J8" s="210"/>
      <c r="K8" s="210"/>
      <c r="L8" s="131"/>
      <c r="M8" s="131"/>
      <c r="N8" s="131"/>
      <c r="O8" s="131"/>
      <c r="P8" s="131"/>
      <c r="Q8" s="131"/>
      <c r="R8" s="131"/>
      <c r="S8" s="131"/>
      <c r="T8" s="131"/>
      <c r="U8" s="131"/>
      <c r="V8" s="131"/>
      <c r="W8" s="131"/>
      <c r="X8" s="131"/>
      <c r="Y8" s="131"/>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10"/>
      <c r="B11" s="210"/>
      <c r="C11" s="210"/>
      <c r="D11" s="210"/>
      <c r="E11" s="210"/>
      <c r="F11" s="210"/>
      <c r="G11" s="210"/>
      <c r="H11" s="210"/>
      <c r="I11" s="210"/>
      <c r="J11" s="210"/>
      <c r="K11" s="210"/>
      <c r="L11" s="131"/>
      <c r="M11" s="131"/>
      <c r="N11" s="131"/>
      <c r="O11" s="131"/>
      <c r="P11" s="131"/>
      <c r="Q11" s="131"/>
      <c r="R11" s="131"/>
      <c r="S11" s="131"/>
      <c r="T11" s="131"/>
      <c r="U11" s="131"/>
      <c r="V11" s="131"/>
      <c r="W11" s="131"/>
      <c r="X11" s="131"/>
      <c r="Y11" s="131"/>
    </row>
    <row r="12" spans="1:44" s="12" customFormat="1" ht="18.75" customHeight="1" x14ac:dyDescent="0.2">
      <c r="A12" s="257" t="str">
        <f>'1. паспорт местоположение'!A12:C12</f>
        <v>N_PK2000.04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27.75" customHeight="1" x14ac:dyDescent="0.2">
      <c r="A15" s="330" t="str">
        <f>'1. паспорт местоположение'!A15:C15</f>
        <v>Приобретение оборудования, не требующего монтажа.( Коммутатор 24 порта с PoE - 6 шт., Маршрутизатор - 2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72" t="s">
        <v>575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06" t="s">
        <v>342</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216"/>
      <c r="AN24" s="216"/>
      <c r="AO24" s="217"/>
      <c r="AP24" s="217"/>
      <c r="AQ24" s="217"/>
      <c r="AR24" s="217"/>
      <c r="AS24" s="218"/>
    </row>
    <row r="25" spans="1:45" ht="12.75" customHeight="1" x14ac:dyDescent="0.25">
      <c r="A25" s="307" t="s">
        <v>586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19"/>
      <c r="AN25" s="310" t="s">
        <v>341</v>
      </c>
      <c r="AO25" s="310"/>
      <c r="AP25" s="310"/>
      <c r="AQ25" s="329"/>
      <c r="AR25" s="329"/>
      <c r="AS25" s="218"/>
    </row>
    <row r="26" spans="1:45" ht="17.25" customHeight="1" x14ac:dyDescent="0.25">
      <c r="A26" s="311" t="s">
        <v>340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6"/>
      <c r="AL26" s="316"/>
      <c r="AM26" s="219"/>
      <c r="AN26" s="317" t="s">
        <v>339</v>
      </c>
      <c r="AO26" s="318"/>
      <c r="AP26" s="319"/>
      <c r="AQ26" s="320"/>
      <c r="AR26" s="321"/>
      <c r="AS26" s="218"/>
    </row>
    <row r="27" spans="1:45" ht="17.25" customHeight="1" x14ac:dyDescent="0.25">
      <c r="A27" s="311" t="s">
        <v>338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6"/>
      <c r="AL27" s="316"/>
      <c r="AM27" s="219"/>
      <c r="AN27" s="317" t="s">
        <v>337</v>
      </c>
      <c r="AO27" s="318"/>
      <c r="AP27" s="319"/>
      <c r="AQ27" s="320"/>
      <c r="AR27" s="321"/>
      <c r="AS27" s="218"/>
    </row>
    <row r="28" spans="1:45" ht="27.75" customHeight="1" thickBot="1" x14ac:dyDescent="0.3">
      <c r="A28" s="322" t="s">
        <v>336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9"/>
      <c r="AN28" s="326" t="s">
        <v>587</v>
      </c>
      <c r="AO28" s="327"/>
      <c r="AP28" s="328"/>
      <c r="AQ28" s="320"/>
      <c r="AR28" s="321"/>
      <c r="AS28" s="218"/>
    </row>
    <row r="29" spans="1:45" ht="17.25" customHeight="1" x14ac:dyDescent="0.25">
      <c r="A29" s="313" t="s">
        <v>335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9"/>
      <c r="AL29" s="309"/>
      <c r="AM29" s="219"/>
      <c r="AN29" s="332"/>
      <c r="AO29" s="333"/>
      <c r="AP29" s="333"/>
      <c r="AQ29" s="320"/>
      <c r="AR29" s="334"/>
      <c r="AS29" s="218"/>
    </row>
    <row r="30" spans="1:45" ht="17.25" customHeight="1" x14ac:dyDescent="0.25">
      <c r="A30" s="311" t="s">
        <v>588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6"/>
      <c r="AL30" s="316"/>
      <c r="AM30" s="219"/>
      <c r="AS30" s="218"/>
    </row>
    <row r="31" spans="1:45" ht="17.25" customHeight="1" x14ac:dyDescent="0.25">
      <c r="A31" s="311" t="s">
        <v>334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6"/>
      <c r="AL31" s="316"/>
      <c r="AM31" s="219"/>
      <c r="AN31" s="219"/>
      <c r="AO31" s="220"/>
      <c r="AP31" s="220"/>
      <c r="AQ31" s="220"/>
      <c r="AR31" s="220"/>
      <c r="AS31" s="218"/>
    </row>
    <row r="32" spans="1:45"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6"/>
      <c r="AL32" s="316"/>
      <c r="AM32" s="219"/>
      <c r="AN32" s="219"/>
      <c r="AO32" s="219"/>
      <c r="AP32" s="219"/>
      <c r="AQ32" s="219"/>
      <c r="AR32" s="219"/>
      <c r="AS32" s="218"/>
    </row>
    <row r="33" spans="1:45" ht="17.25" customHeight="1" x14ac:dyDescent="0.25">
      <c r="A33" s="311" t="s">
        <v>333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1"/>
      <c r="AL33" s="331"/>
      <c r="AM33" s="219"/>
      <c r="AN33" s="219"/>
      <c r="AO33" s="219"/>
      <c r="AP33" s="219"/>
      <c r="AQ33" s="219"/>
      <c r="AR33" s="219"/>
      <c r="AS33" s="218"/>
    </row>
    <row r="34" spans="1:45" ht="17.25" customHeight="1" x14ac:dyDescent="0.25">
      <c r="A34" s="311" t="s">
        <v>332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6"/>
      <c r="AL34" s="316"/>
      <c r="AM34" s="219"/>
      <c r="AN34" s="219"/>
      <c r="AO34" s="219"/>
      <c r="AP34" s="219"/>
      <c r="AQ34" s="219"/>
      <c r="AR34" s="219"/>
      <c r="AS34" s="2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6"/>
      <c r="AL35" s="316"/>
      <c r="AM35" s="219"/>
      <c r="AN35" s="219"/>
      <c r="AO35" s="219"/>
      <c r="AP35" s="219"/>
      <c r="AQ35" s="219"/>
      <c r="AR35" s="219"/>
      <c r="AS35" s="218"/>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19"/>
      <c r="AN36" s="219"/>
      <c r="AO36" s="219"/>
      <c r="AP36" s="219"/>
      <c r="AQ36" s="219"/>
      <c r="AR36" s="219"/>
      <c r="AS36" s="21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19"/>
      <c r="AN37" s="219"/>
      <c r="AO37" s="219"/>
      <c r="AP37" s="219"/>
      <c r="AQ37" s="219"/>
      <c r="AR37" s="219"/>
      <c r="AS37" s="218"/>
    </row>
    <row r="38" spans="1:45" ht="17.25" customHeight="1" x14ac:dyDescent="0.25">
      <c r="A38" s="311" t="s">
        <v>331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6"/>
      <c r="AL38" s="316"/>
      <c r="AM38" s="219"/>
      <c r="AN38" s="219"/>
      <c r="AO38" s="219"/>
      <c r="AP38" s="219"/>
      <c r="AQ38" s="219"/>
      <c r="AR38" s="219"/>
      <c r="AS38" s="218"/>
    </row>
    <row r="39" spans="1:45" ht="17.25" customHeight="1" thickBot="1" x14ac:dyDescent="0.3">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19"/>
      <c r="AN39" s="219"/>
      <c r="AO39" s="219"/>
      <c r="AP39" s="219"/>
      <c r="AQ39" s="219"/>
      <c r="AR39" s="219"/>
      <c r="AS39" s="218"/>
    </row>
    <row r="40" spans="1:45" ht="17.25" customHeight="1" x14ac:dyDescent="0.25">
      <c r="A40" s="307" t="s">
        <v>589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19"/>
      <c r="AN40" s="219"/>
      <c r="AO40" s="219"/>
      <c r="AP40" s="219"/>
      <c r="AQ40" s="219"/>
      <c r="AR40" s="219"/>
      <c r="AS40" s="218"/>
    </row>
    <row r="41" spans="1:45" ht="17.25" customHeight="1" x14ac:dyDescent="0.25">
      <c r="A41" s="311" t="s">
        <v>329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6"/>
      <c r="AL41" s="316"/>
      <c r="AM41" s="219"/>
      <c r="AN41" s="219"/>
      <c r="AO41" s="219"/>
      <c r="AP41" s="219"/>
      <c r="AQ41" s="219"/>
      <c r="AR41" s="219"/>
      <c r="AS41" s="218"/>
    </row>
    <row r="42" spans="1:45" ht="17.25" customHeight="1" x14ac:dyDescent="0.25">
      <c r="A42" s="311" t="s">
        <v>328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6"/>
      <c r="AL42" s="316"/>
      <c r="AM42" s="219"/>
      <c r="AN42" s="219"/>
      <c r="AO42" s="219"/>
      <c r="AP42" s="219"/>
      <c r="AQ42" s="219"/>
      <c r="AR42" s="219"/>
      <c r="AS42" s="218"/>
    </row>
    <row r="43" spans="1:45" ht="17.25" customHeight="1" x14ac:dyDescent="0.25">
      <c r="A43" s="311" t="s">
        <v>327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6"/>
      <c r="AL43" s="316"/>
      <c r="AM43" s="219"/>
      <c r="AN43" s="219"/>
      <c r="AO43" s="219"/>
      <c r="AP43" s="219"/>
      <c r="AQ43" s="219"/>
      <c r="AR43" s="219"/>
      <c r="AS43" s="218"/>
    </row>
    <row r="44" spans="1:45" ht="17.25" customHeight="1" x14ac:dyDescent="0.25">
      <c r="A44" s="311" t="s">
        <v>326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6"/>
      <c r="AL44" s="316"/>
      <c r="AM44" s="219"/>
      <c r="AN44" s="219"/>
      <c r="AO44" s="219"/>
      <c r="AP44" s="219"/>
      <c r="AQ44" s="219"/>
      <c r="AR44" s="219"/>
      <c r="AS44" s="218"/>
    </row>
    <row r="45" spans="1:45" ht="17.25" customHeight="1" x14ac:dyDescent="0.25">
      <c r="A45" s="311" t="s">
        <v>325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6"/>
      <c r="AL45" s="316"/>
      <c r="AM45" s="219"/>
      <c r="AN45" s="219"/>
      <c r="AO45" s="219"/>
      <c r="AP45" s="219"/>
      <c r="AQ45" s="219"/>
      <c r="AR45" s="219"/>
      <c r="AS45" s="218"/>
    </row>
    <row r="46" spans="1:45" ht="17.25" customHeight="1" thickBot="1" x14ac:dyDescent="0.3">
      <c r="A46" s="342" t="s">
        <v>590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37"/>
      <c r="AL46" s="337"/>
      <c r="AM46" s="219"/>
      <c r="AN46" s="219"/>
      <c r="AO46" s="219"/>
      <c r="AP46" s="219"/>
      <c r="AQ46" s="219"/>
      <c r="AR46" s="219"/>
      <c r="AS46" s="218"/>
    </row>
    <row r="47" spans="1:45" ht="24" customHeight="1" x14ac:dyDescent="0.25">
      <c r="A47" s="338" t="s">
        <v>324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9" t="s">
        <v>5</v>
      </c>
      <c r="AL47" s="309"/>
      <c r="AM47" s="341" t="s">
        <v>591</v>
      </c>
      <c r="AN47" s="341"/>
      <c r="AO47" s="221" t="s">
        <v>592</v>
      </c>
      <c r="AP47" s="221" t="s">
        <v>593</v>
      </c>
      <c r="AQ47" s="218"/>
    </row>
    <row r="48" spans="1:45" ht="12" customHeight="1" x14ac:dyDescent="0.25">
      <c r="A48" s="311" t="s">
        <v>323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6"/>
      <c r="AL48" s="316"/>
      <c r="AM48" s="316"/>
      <c r="AN48" s="316"/>
      <c r="AO48" s="222"/>
      <c r="AP48" s="222"/>
      <c r="AQ48" s="218"/>
    </row>
    <row r="49" spans="1:43" ht="12" customHeight="1" x14ac:dyDescent="0.25">
      <c r="A49" s="311" t="s">
        <v>322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6"/>
      <c r="AL49" s="316"/>
      <c r="AM49" s="316"/>
      <c r="AN49" s="316"/>
      <c r="AO49" s="222"/>
      <c r="AP49" s="222"/>
      <c r="AQ49" s="218"/>
    </row>
    <row r="50" spans="1:43" ht="12" customHeight="1" thickBot="1" x14ac:dyDescent="0.3">
      <c r="A50" s="335" t="s">
        <v>594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4" t="s">
        <v>321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1" t="s">
        <v>5</v>
      </c>
      <c r="AL52" s="341"/>
      <c r="AM52" s="341" t="s">
        <v>591</v>
      </c>
      <c r="AN52" s="341"/>
      <c r="AO52" s="221" t="s">
        <v>592</v>
      </c>
      <c r="AP52" s="221" t="s">
        <v>593</v>
      </c>
      <c r="AQ52" s="218"/>
    </row>
    <row r="53" spans="1:43" ht="11.25" customHeight="1" x14ac:dyDescent="0.25">
      <c r="A53" s="346" t="s">
        <v>320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1"/>
      <c r="AL53" s="331"/>
      <c r="AM53" s="331"/>
      <c r="AN53" s="331"/>
      <c r="AO53" s="228"/>
      <c r="AP53" s="228"/>
      <c r="AQ53" s="218"/>
    </row>
    <row r="54" spans="1:43" ht="12" customHeight="1" x14ac:dyDescent="0.25">
      <c r="A54" s="311" t="s">
        <v>319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6"/>
      <c r="AL54" s="316"/>
      <c r="AM54" s="316"/>
      <c r="AN54" s="316"/>
      <c r="AO54" s="222"/>
      <c r="AP54" s="222"/>
      <c r="AQ54" s="218"/>
    </row>
    <row r="55" spans="1:43" ht="12" customHeight="1" x14ac:dyDescent="0.25">
      <c r="A55" s="311" t="s">
        <v>318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6"/>
      <c r="AL55" s="316"/>
      <c r="AM55" s="316"/>
      <c r="AN55" s="316"/>
      <c r="AO55" s="222"/>
      <c r="AP55" s="222"/>
      <c r="AQ55" s="218"/>
    </row>
    <row r="56" spans="1:43" ht="12" customHeight="1" thickBot="1" x14ac:dyDescent="0.3">
      <c r="A56" s="335" t="s">
        <v>317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4" t="s">
        <v>595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1" t="s">
        <v>5</v>
      </c>
      <c r="AL58" s="341"/>
      <c r="AM58" s="341" t="s">
        <v>591</v>
      </c>
      <c r="AN58" s="341"/>
      <c r="AO58" s="221" t="s">
        <v>592</v>
      </c>
      <c r="AP58" s="221" t="s">
        <v>593</v>
      </c>
      <c r="AQ58" s="218"/>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1"/>
      <c r="AP59" s="231"/>
      <c r="AQ59" s="232"/>
    </row>
    <row r="60" spans="1:43"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6"/>
      <c r="AL60" s="316"/>
      <c r="AM60" s="316"/>
      <c r="AN60" s="316"/>
      <c r="AO60" s="222"/>
      <c r="AP60" s="222"/>
      <c r="AQ60" s="218"/>
    </row>
    <row r="61" spans="1:43"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6"/>
      <c r="AL61" s="316"/>
      <c r="AM61" s="316"/>
      <c r="AN61" s="316"/>
      <c r="AO61" s="222"/>
      <c r="AP61" s="222"/>
      <c r="AQ61" s="218"/>
    </row>
    <row r="62" spans="1:43"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6"/>
      <c r="AL62" s="316"/>
      <c r="AM62" s="316"/>
      <c r="AN62" s="316"/>
      <c r="AO62" s="222"/>
      <c r="AP62" s="222"/>
      <c r="AQ62" s="2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6"/>
      <c r="AL63" s="316"/>
      <c r="AM63" s="316"/>
      <c r="AN63" s="316"/>
      <c r="AO63" s="222"/>
      <c r="AP63" s="222"/>
      <c r="AQ63" s="2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6"/>
      <c r="AL64" s="316"/>
      <c r="AM64" s="316"/>
      <c r="AN64" s="316"/>
      <c r="AO64" s="222"/>
      <c r="AP64" s="222"/>
      <c r="AQ64" s="218"/>
    </row>
    <row r="65" spans="1:43"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6"/>
      <c r="AL65" s="316"/>
      <c r="AM65" s="316"/>
      <c r="AN65" s="316"/>
      <c r="AO65" s="222"/>
      <c r="AP65" s="222"/>
      <c r="AQ65" s="218"/>
    </row>
    <row r="66" spans="1:43" ht="27.75" customHeight="1" x14ac:dyDescent="0.25">
      <c r="A66" s="351" t="s">
        <v>596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3"/>
      <c r="AP66" s="233"/>
      <c r="AQ66" s="232"/>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6"/>
      <c r="AL67" s="316"/>
      <c r="AM67" s="316"/>
      <c r="AN67" s="316"/>
      <c r="AO67" s="222"/>
      <c r="AP67" s="222"/>
      <c r="AQ67" s="218"/>
    </row>
    <row r="68" spans="1:43" ht="25.5" customHeight="1" x14ac:dyDescent="0.25">
      <c r="A68" s="351" t="s">
        <v>597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3"/>
      <c r="AP68" s="233"/>
      <c r="AQ68" s="232"/>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6"/>
      <c r="AL69" s="316"/>
      <c r="AM69" s="316"/>
      <c r="AN69" s="316"/>
      <c r="AO69" s="222"/>
      <c r="AP69" s="222"/>
      <c r="AQ69" s="218"/>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3"/>
      <c r="AP70" s="233"/>
      <c r="AQ70" s="232"/>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6"/>
      <c r="AL71" s="316"/>
      <c r="AM71" s="316"/>
      <c r="AN71" s="316"/>
      <c r="AO71" s="222"/>
      <c r="AP71" s="222"/>
      <c r="AQ71" s="218"/>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1" t="s">
        <v>5</v>
      </c>
      <c r="AL74" s="341"/>
      <c r="AM74" s="341" t="s">
        <v>591</v>
      </c>
      <c r="AN74" s="341"/>
      <c r="AO74" s="221" t="s">
        <v>592</v>
      </c>
      <c r="AP74" s="221" t="s">
        <v>593</v>
      </c>
      <c r="AQ74" s="218"/>
    </row>
    <row r="75" spans="1:43" ht="25.5" customHeight="1" x14ac:dyDescent="0.25">
      <c r="A75" s="351" t="s">
        <v>597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5"/>
      <c r="AP75" s="235"/>
      <c r="AQ75" s="232"/>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6"/>
      <c r="AL76" s="316"/>
      <c r="AM76" s="361"/>
      <c r="AN76" s="361"/>
      <c r="AO76" s="236"/>
      <c r="AP76" s="236"/>
      <c r="AQ76" s="218"/>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6"/>
      <c r="AL77" s="316"/>
      <c r="AM77" s="361"/>
      <c r="AN77" s="361"/>
      <c r="AO77" s="236"/>
      <c r="AP77" s="236"/>
      <c r="AQ77" s="218"/>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6"/>
      <c r="AL78" s="316"/>
      <c r="AM78" s="361"/>
      <c r="AN78" s="361"/>
      <c r="AO78" s="236"/>
      <c r="AP78" s="236"/>
      <c r="AQ78" s="218"/>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6"/>
      <c r="AL79" s="316"/>
      <c r="AM79" s="361"/>
      <c r="AN79" s="361"/>
      <c r="AO79" s="236"/>
      <c r="AP79" s="236"/>
      <c r="AQ79" s="218"/>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6"/>
      <c r="AL80" s="316"/>
      <c r="AM80" s="361"/>
      <c r="AN80" s="361"/>
      <c r="AO80" s="236"/>
      <c r="AP80" s="236"/>
      <c r="AQ80" s="218"/>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6"/>
      <c r="AL81" s="316"/>
      <c r="AM81" s="361"/>
      <c r="AN81" s="361"/>
      <c r="AO81" s="236"/>
      <c r="AP81" s="236"/>
      <c r="AQ81" s="218"/>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6"/>
      <c r="AL82" s="316"/>
      <c r="AM82" s="361"/>
      <c r="AN82" s="361"/>
      <c r="AO82" s="236"/>
      <c r="AP82" s="236"/>
      <c r="AQ82" s="218"/>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5"/>
      <c r="AP83" s="235"/>
      <c r="AQ83" s="232"/>
    </row>
    <row r="84" spans="1:45" ht="12" customHeight="1" x14ac:dyDescent="0.25">
      <c r="A84" s="359" t="s">
        <v>598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5"/>
      <c r="AP84" s="235"/>
      <c r="AQ84" s="232"/>
    </row>
    <row r="85" spans="1:45"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6"/>
      <c r="AL85" s="316"/>
      <c r="AM85" s="361"/>
      <c r="AN85" s="361"/>
      <c r="AO85" s="236"/>
      <c r="AP85" s="236"/>
      <c r="AQ85" s="216"/>
    </row>
    <row r="86" spans="1:45" ht="27.75" customHeight="1" x14ac:dyDescent="0.25">
      <c r="A86" s="351" t="s">
        <v>599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5"/>
      <c r="AP86" s="235"/>
      <c r="AQ86" s="232"/>
    </row>
    <row r="87" spans="1:45" x14ac:dyDescent="0.25">
      <c r="A87" s="351" t="s">
        <v>600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5"/>
      <c r="AP87" s="235"/>
      <c r="AQ87" s="232"/>
    </row>
    <row r="88" spans="1:45" ht="14.25" customHeight="1" x14ac:dyDescent="0.25">
      <c r="A88" s="367" t="s">
        <v>601</v>
      </c>
      <c r="B88" s="368"/>
      <c r="C88" s="368"/>
      <c r="D88" s="369"/>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70"/>
      <c r="AL88" s="371"/>
      <c r="AM88" s="372"/>
      <c r="AN88" s="373"/>
      <c r="AO88" s="235"/>
      <c r="AP88" s="235"/>
      <c r="AQ88" s="232"/>
    </row>
    <row r="89" spans="1:45" x14ac:dyDescent="0.25">
      <c r="A89" s="367" t="s">
        <v>602</v>
      </c>
      <c r="B89" s="368"/>
      <c r="C89" s="368"/>
      <c r="D89" s="369"/>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70"/>
      <c r="AL89" s="371"/>
      <c r="AM89" s="372"/>
      <c r="AN89" s="373"/>
      <c r="AO89" s="235"/>
      <c r="AP89" s="235"/>
      <c r="AQ89" s="216"/>
    </row>
    <row r="90" spans="1:45" ht="12" customHeight="1" thickBot="1" x14ac:dyDescent="0.3">
      <c r="A90" s="238" t="s">
        <v>603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3"/>
      <c r="AL90" s="364"/>
      <c r="AM90" s="365"/>
      <c r="AN90" s="366"/>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608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42" sqref="H4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N_PK2000.04</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Коммутатор 24 порта с PoE - 6 шт., Маршрутизатор - 2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209"/>
    </row>
    <row r="18" spans="1:12" x14ac:dyDescent="0.25">
      <c r="K18" s="38"/>
    </row>
    <row r="19" spans="1:12" ht="15.75" customHeight="1" x14ac:dyDescent="0.25">
      <c r="A19" s="374" t="s">
        <v>491</v>
      </c>
      <c r="B19" s="374"/>
      <c r="C19" s="374"/>
      <c r="D19" s="374"/>
      <c r="E19" s="374"/>
      <c r="F19" s="374"/>
      <c r="G19" s="374"/>
      <c r="H19" s="374"/>
      <c r="I19" s="374"/>
      <c r="J19" s="374"/>
      <c r="K19" s="374"/>
      <c r="L19" s="374"/>
    </row>
    <row r="20" spans="1:12" x14ac:dyDescent="0.25">
      <c r="A20" s="60"/>
      <c r="B20" s="60"/>
      <c r="C20" s="198"/>
      <c r="D20" s="198"/>
      <c r="E20" s="198"/>
      <c r="F20" s="198"/>
      <c r="G20" s="198"/>
      <c r="H20" s="198"/>
      <c r="I20" s="198"/>
      <c r="J20" s="198"/>
      <c r="K20" s="198"/>
      <c r="L20" s="198"/>
    </row>
    <row r="21" spans="1:12" ht="28.5" customHeight="1" x14ac:dyDescent="0.25">
      <c r="A21" s="375" t="s">
        <v>228</v>
      </c>
      <c r="B21" s="375" t="s">
        <v>227</v>
      </c>
      <c r="C21" s="381" t="s">
        <v>423</v>
      </c>
      <c r="D21" s="381"/>
      <c r="E21" s="381"/>
      <c r="F21" s="381"/>
      <c r="G21" s="381"/>
      <c r="H21" s="381"/>
      <c r="I21" s="376" t="s">
        <v>226</v>
      </c>
      <c r="J21" s="378" t="s">
        <v>425</v>
      </c>
      <c r="K21" s="375" t="s">
        <v>225</v>
      </c>
      <c r="L21" s="377" t="s">
        <v>424</v>
      </c>
    </row>
    <row r="22" spans="1:12" ht="58.5" customHeight="1" x14ac:dyDescent="0.25">
      <c r="A22" s="375"/>
      <c r="B22" s="375"/>
      <c r="C22" s="382" t="s">
        <v>3</v>
      </c>
      <c r="D22" s="382"/>
      <c r="E22" s="123"/>
      <c r="F22" s="124"/>
      <c r="G22" s="383" t="s">
        <v>2</v>
      </c>
      <c r="H22" s="384"/>
      <c r="I22" s="376"/>
      <c r="J22" s="379"/>
      <c r="K22" s="375"/>
      <c r="L22" s="377"/>
    </row>
    <row r="23" spans="1:12" ht="47.25" x14ac:dyDescent="0.25">
      <c r="A23" s="375"/>
      <c r="B23" s="375"/>
      <c r="C23" s="69" t="s">
        <v>224</v>
      </c>
      <c r="D23" s="69" t="s">
        <v>223</v>
      </c>
      <c r="E23" s="69" t="s">
        <v>224</v>
      </c>
      <c r="F23" s="69" t="s">
        <v>223</v>
      </c>
      <c r="G23" s="69" t="s">
        <v>224</v>
      </c>
      <c r="H23" s="69" t="s">
        <v>223</v>
      </c>
      <c r="I23" s="376"/>
      <c r="J23" s="380"/>
      <c r="K23" s="375"/>
      <c r="L23" s="377"/>
    </row>
    <row r="24" spans="1:12" x14ac:dyDescent="0.25">
      <c r="A24" s="208">
        <v>1</v>
      </c>
      <c r="B24" s="208">
        <v>2</v>
      </c>
      <c r="C24" s="69">
        <v>3</v>
      </c>
      <c r="D24" s="69">
        <v>4</v>
      </c>
      <c r="E24" s="69">
        <v>5</v>
      </c>
      <c r="F24" s="69">
        <v>6</v>
      </c>
      <c r="G24" s="69">
        <v>7</v>
      </c>
      <c r="H24" s="69">
        <v>8</v>
      </c>
      <c r="I24" s="69">
        <v>9</v>
      </c>
      <c r="J24" s="69">
        <v>10</v>
      </c>
      <c r="K24" s="69">
        <v>11</v>
      </c>
      <c r="L24" s="69">
        <v>12</v>
      </c>
    </row>
    <row r="25" spans="1:12" ht="31.5" x14ac:dyDescent="0.25">
      <c r="A25" s="69">
        <v>1</v>
      </c>
      <c r="B25" s="199" t="s">
        <v>222</v>
      </c>
      <c r="C25" s="68"/>
      <c r="D25" s="68"/>
      <c r="E25" s="68"/>
      <c r="F25" s="68"/>
      <c r="G25" s="155"/>
      <c r="H25" s="155"/>
      <c r="I25" s="68"/>
      <c r="J25" s="68"/>
      <c r="K25" s="65"/>
      <c r="L25" s="77"/>
    </row>
    <row r="26" spans="1:12" ht="21.75" customHeight="1" x14ac:dyDescent="0.25">
      <c r="A26" s="69" t="s">
        <v>221</v>
      </c>
      <c r="B26" s="200"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200"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200" t="s">
        <v>436</v>
      </c>
      <c r="C28" s="155" t="s">
        <v>528</v>
      </c>
      <c r="D28" s="155" t="s">
        <v>528</v>
      </c>
      <c r="E28" s="155" t="s">
        <v>528</v>
      </c>
      <c r="F28" s="155" t="s">
        <v>528</v>
      </c>
      <c r="G28" s="201" t="s">
        <v>528</v>
      </c>
      <c r="H28" s="155" t="s">
        <v>528</v>
      </c>
      <c r="I28" s="68"/>
      <c r="J28" s="68"/>
      <c r="K28" s="65"/>
      <c r="L28" s="65"/>
    </row>
    <row r="29" spans="1:12" s="61" customFormat="1" ht="54" customHeight="1" x14ac:dyDescent="0.25">
      <c r="A29" s="69" t="s">
        <v>219</v>
      </c>
      <c r="B29" s="200" t="s">
        <v>435</v>
      </c>
      <c r="C29" s="155" t="s">
        <v>528</v>
      </c>
      <c r="D29" s="155" t="s">
        <v>528</v>
      </c>
      <c r="E29" s="155" t="s">
        <v>528</v>
      </c>
      <c r="F29" s="155" t="s">
        <v>528</v>
      </c>
      <c r="G29" s="201" t="s">
        <v>528</v>
      </c>
      <c r="H29" s="155" t="s">
        <v>528</v>
      </c>
      <c r="I29" s="68"/>
      <c r="J29" s="68"/>
      <c r="K29" s="65"/>
      <c r="L29" s="65"/>
    </row>
    <row r="30" spans="1:12" s="61" customFormat="1" ht="42" customHeight="1" x14ac:dyDescent="0.25">
      <c r="A30" s="69" t="s">
        <v>218</v>
      </c>
      <c r="B30" s="200" t="s">
        <v>437</v>
      </c>
      <c r="C30" s="155" t="s">
        <v>528</v>
      </c>
      <c r="D30" s="155" t="s">
        <v>528</v>
      </c>
      <c r="E30" s="155" t="s">
        <v>528</v>
      </c>
      <c r="F30" s="155" t="s">
        <v>528</v>
      </c>
      <c r="G30" s="201" t="s">
        <v>528</v>
      </c>
      <c r="H30" s="155" t="s">
        <v>528</v>
      </c>
      <c r="I30" s="68"/>
      <c r="J30" s="68"/>
      <c r="K30" s="65"/>
      <c r="L30" s="65"/>
    </row>
    <row r="31" spans="1:12" s="61" customFormat="1" ht="37.5" customHeight="1" x14ac:dyDescent="0.25">
      <c r="A31" s="69" t="s">
        <v>217</v>
      </c>
      <c r="B31" s="202" t="s">
        <v>433</v>
      </c>
      <c r="C31" s="155" t="s">
        <v>528</v>
      </c>
      <c r="D31" s="155" t="s">
        <v>528</v>
      </c>
      <c r="E31" s="155"/>
      <c r="F31" s="155"/>
      <c r="G31" s="201" t="s">
        <v>528</v>
      </c>
      <c r="H31" s="155" t="s">
        <v>528</v>
      </c>
      <c r="I31" s="68"/>
      <c r="J31" s="68"/>
      <c r="K31" s="65"/>
      <c r="L31" s="65"/>
    </row>
    <row r="32" spans="1:12" s="61" customFormat="1" ht="31.5" x14ac:dyDescent="0.25">
      <c r="A32" s="69" t="s">
        <v>215</v>
      </c>
      <c r="B32" s="202" t="s">
        <v>438</v>
      </c>
      <c r="C32" s="155" t="s">
        <v>528</v>
      </c>
      <c r="D32" s="155" t="s">
        <v>528</v>
      </c>
      <c r="E32" s="155"/>
      <c r="F32" s="155"/>
      <c r="G32" s="201" t="s">
        <v>528</v>
      </c>
      <c r="H32" s="155" t="s">
        <v>528</v>
      </c>
      <c r="I32" s="68"/>
      <c r="J32" s="68"/>
      <c r="K32" s="65"/>
      <c r="L32" s="65"/>
    </row>
    <row r="33" spans="1:12" s="61" customFormat="1" ht="37.5" customHeight="1" x14ac:dyDescent="0.25">
      <c r="A33" s="69" t="s">
        <v>449</v>
      </c>
      <c r="B33" s="202" t="s">
        <v>366</v>
      </c>
      <c r="C33" s="155" t="s">
        <v>528</v>
      </c>
      <c r="D33" s="155" t="s">
        <v>528</v>
      </c>
      <c r="E33" s="155"/>
      <c r="F33" s="155"/>
      <c r="G33" s="201" t="s">
        <v>528</v>
      </c>
      <c r="H33" s="155" t="s">
        <v>528</v>
      </c>
      <c r="I33" s="68"/>
      <c r="J33" s="68"/>
      <c r="K33" s="65"/>
      <c r="L33" s="65"/>
    </row>
    <row r="34" spans="1:12" s="61" customFormat="1" ht="47.25" customHeight="1" x14ac:dyDescent="0.25">
      <c r="A34" s="69" t="s">
        <v>450</v>
      </c>
      <c r="B34" s="202" t="s">
        <v>442</v>
      </c>
      <c r="C34" s="155" t="s">
        <v>528</v>
      </c>
      <c r="D34" s="155" t="s">
        <v>528</v>
      </c>
      <c r="E34" s="155"/>
      <c r="F34" s="155"/>
      <c r="G34" s="201" t="s">
        <v>528</v>
      </c>
      <c r="H34" s="155" t="s">
        <v>528</v>
      </c>
      <c r="I34" s="67"/>
      <c r="J34" s="67"/>
      <c r="K34" s="67"/>
      <c r="L34" s="65"/>
    </row>
    <row r="35" spans="1:12" s="61" customFormat="1" ht="49.5" customHeight="1" x14ac:dyDescent="0.25">
      <c r="A35" s="69" t="s">
        <v>451</v>
      </c>
      <c r="B35" s="202" t="s">
        <v>216</v>
      </c>
      <c r="C35" s="155" t="s">
        <v>528</v>
      </c>
      <c r="D35" s="155" t="s">
        <v>528</v>
      </c>
      <c r="E35" s="155"/>
      <c r="F35" s="155"/>
      <c r="G35" s="201" t="s">
        <v>528</v>
      </c>
      <c r="H35" s="155" t="s">
        <v>528</v>
      </c>
      <c r="I35" s="67"/>
      <c r="J35" s="67"/>
      <c r="K35" s="67"/>
      <c r="L35" s="65"/>
    </row>
    <row r="36" spans="1:12" ht="37.5" customHeight="1" x14ac:dyDescent="0.25">
      <c r="A36" s="69" t="s">
        <v>452</v>
      </c>
      <c r="B36" s="202" t="s">
        <v>434</v>
      </c>
      <c r="C36" s="155" t="s">
        <v>528</v>
      </c>
      <c r="D36" s="155" t="s">
        <v>528</v>
      </c>
      <c r="E36" s="155" t="s">
        <v>537</v>
      </c>
      <c r="F36" s="155"/>
      <c r="G36" s="201" t="s">
        <v>528</v>
      </c>
      <c r="H36" s="155" t="s">
        <v>528</v>
      </c>
      <c r="I36" s="66"/>
      <c r="J36" s="66"/>
      <c r="K36" s="65"/>
      <c r="L36" s="65"/>
    </row>
    <row r="37" spans="1:12" x14ac:dyDescent="0.25">
      <c r="A37" s="69" t="s">
        <v>453</v>
      </c>
      <c r="B37" s="202" t="s">
        <v>214</v>
      </c>
      <c r="C37" s="155" t="s">
        <v>528</v>
      </c>
      <c r="D37" s="155" t="s">
        <v>528</v>
      </c>
      <c r="E37" s="155"/>
      <c r="F37" s="155"/>
      <c r="G37" s="201" t="s">
        <v>528</v>
      </c>
      <c r="H37" s="155" t="s">
        <v>528</v>
      </c>
      <c r="I37" s="66"/>
      <c r="J37" s="66"/>
      <c r="K37" s="65"/>
      <c r="L37" s="65"/>
    </row>
    <row r="38" spans="1:12" x14ac:dyDescent="0.25">
      <c r="A38" s="69" t="s">
        <v>540</v>
      </c>
      <c r="B38" s="199" t="s">
        <v>213</v>
      </c>
      <c r="C38" s="203"/>
      <c r="D38" s="65"/>
      <c r="E38" s="65"/>
      <c r="F38" s="65"/>
      <c r="G38" s="65"/>
      <c r="H38" s="65"/>
      <c r="I38" s="65"/>
      <c r="J38" s="65"/>
      <c r="K38" s="65"/>
      <c r="L38" s="65"/>
    </row>
    <row r="39" spans="1:12" ht="78.75" x14ac:dyDescent="0.25">
      <c r="A39" s="69">
        <v>2</v>
      </c>
      <c r="B39" s="202" t="s">
        <v>439</v>
      </c>
      <c r="C39" s="155" t="s">
        <v>528</v>
      </c>
      <c r="D39" s="155" t="s">
        <v>528</v>
      </c>
      <c r="E39" s="65"/>
      <c r="F39" s="65"/>
      <c r="G39" s="201" t="s">
        <v>528</v>
      </c>
      <c r="H39" s="155" t="s">
        <v>528</v>
      </c>
      <c r="I39" s="65"/>
      <c r="J39" s="65"/>
      <c r="K39" s="65"/>
      <c r="L39" s="65"/>
    </row>
    <row r="40" spans="1:12" ht="33.75" customHeight="1" x14ac:dyDescent="0.25">
      <c r="A40" s="69" t="s">
        <v>212</v>
      </c>
      <c r="B40" s="202" t="s">
        <v>441</v>
      </c>
      <c r="C40" s="155">
        <v>45290</v>
      </c>
      <c r="D40" s="155">
        <v>46386</v>
      </c>
      <c r="E40" s="65"/>
      <c r="F40" s="65"/>
      <c r="G40" s="201" t="s">
        <v>537</v>
      </c>
      <c r="H40" s="201" t="s">
        <v>537</v>
      </c>
      <c r="I40" s="65"/>
      <c r="J40" s="65"/>
      <c r="K40" s="65"/>
      <c r="L40" s="65"/>
    </row>
    <row r="41" spans="1:12" ht="63" customHeight="1" x14ac:dyDescent="0.25">
      <c r="A41" s="69" t="s">
        <v>211</v>
      </c>
      <c r="B41" s="199" t="s">
        <v>522</v>
      </c>
      <c r="C41" s="203"/>
      <c r="D41" s="65"/>
      <c r="E41" s="65"/>
      <c r="F41" s="65"/>
      <c r="G41" s="65"/>
      <c r="H41" s="65"/>
      <c r="I41" s="65"/>
      <c r="J41" s="65"/>
      <c r="K41" s="65"/>
      <c r="L41" s="65"/>
    </row>
    <row r="42" spans="1:12" ht="58.5" customHeight="1" x14ac:dyDescent="0.25">
      <c r="A42" s="69">
        <v>3</v>
      </c>
      <c r="B42" s="202" t="s">
        <v>440</v>
      </c>
      <c r="C42" s="155" t="s">
        <v>528</v>
      </c>
      <c r="D42" s="155" t="s">
        <v>528</v>
      </c>
      <c r="E42" s="65"/>
      <c r="F42" s="65"/>
      <c r="G42" s="201" t="s">
        <v>528</v>
      </c>
      <c r="H42" s="155" t="s">
        <v>528</v>
      </c>
      <c r="I42" s="65"/>
      <c r="J42" s="65"/>
      <c r="K42" s="65"/>
      <c r="L42" s="65"/>
    </row>
    <row r="43" spans="1:12" ht="34.5" customHeight="1" x14ac:dyDescent="0.25">
      <c r="A43" s="69" t="s">
        <v>210</v>
      </c>
      <c r="B43" s="202" t="s">
        <v>208</v>
      </c>
      <c r="C43" s="155" t="s">
        <v>528</v>
      </c>
      <c r="D43" s="155" t="s">
        <v>528</v>
      </c>
      <c r="E43" s="65"/>
      <c r="F43" s="65"/>
      <c r="G43" s="201" t="s">
        <v>528</v>
      </c>
      <c r="H43" s="155" t="s">
        <v>528</v>
      </c>
      <c r="I43" s="65"/>
      <c r="J43" s="65"/>
      <c r="K43" s="65"/>
      <c r="L43" s="65"/>
    </row>
    <row r="44" spans="1:12" ht="24.75" customHeight="1" x14ac:dyDescent="0.25">
      <c r="A44" s="69" t="s">
        <v>209</v>
      </c>
      <c r="B44" s="202" t="s">
        <v>206</v>
      </c>
      <c r="C44" s="155" t="s">
        <v>528</v>
      </c>
      <c r="D44" s="155" t="s">
        <v>528</v>
      </c>
      <c r="E44" s="65"/>
      <c r="F44" s="65"/>
      <c r="G44" s="201" t="s">
        <v>528</v>
      </c>
      <c r="H44" s="155" t="s">
        <v>528</v>
      </c>
      <c r="I44" s="65"/>
      <c r="J44" s="65"/>
      <c r="K44" s="65"/>
      <c r="L44" s="65"/>
    </row>
    <row r="45" spans="1:12" ht="90.75" customHeight="1" x14ac:dyDescent="0.25">
      <c r="A45" s="69" t="s">
        <v>207</v>
      </c>
      <c r="B45" s="202" t="s">
        <v>445</v>
      </c>
      <c r="C45" s="155" t="s">
        <v>528</v>
      </c>
      <c r="D45" s="155" t="s">
        <v>528</v>
      </c>
      <c r="E45" s="65"/>
      <c r="F45" s="65"/>
      <c r="G45" s="201" t="s">
        <v>528</v>
      </c>
      <c r="H45" s="155" t="s">
        <v>528</v>
      </c>
      <c r="I45" s="65"/>
      <c r="J45" s="65"/>
      <c r="K45" s="65"/>
      <c r="L45" s="65"/>
    </row>
    <row r="46" spans="1:12" ht="167.25" customHeight="1" x14ac:dyDescent="0.25">
      <c r="A46" s="69" t="s">
        <v>205</v>
      </c>
      <c r="B46" s="202" t="s">
        <v>443</v>
      </c>
      <c r="C46" s="155" t="s">
        <v>528</v>
      </c>
      <c r="D46" s="155" t="s">
        <v>528</v>
      </c>
      <c r="E46" s="65"/>
      <c r="F46" s="65"/>
      <c r="G46" s="201" t="s">
        <v>528</v>
      </c>
      <c r="H46" s="155" t="s">
        <v>528</v>
      </c>
      <c r="I46" s="65"/>
      <c r="J46" s="65"/>
      <c r="K46" s="65"/>
      <c r="L46" s="65"/>
    </row>
    <row r="47" spans="1:12" ht="30.75" customHeight="1" x14ac:dyDescent="0.25">
      <c r="A47" s="69" t="s">
        <v>203</v>
      </c>
      <c r="B47" s="202" t="s">
        <v>204</v>
      </c>
      <c r="C47" s="155" t="s">
        <v>528</v>
      </c>
      <c r="D47" s="155" t="s">
        <v>528</v>
      </c>
      <c r="E47" s="65"/>
      <c r="F47" s="65"/>
      <c r="G47" s="201" t="s">
        <v>528</v>
      </c>
      <c r="H47" s="155" t="s">
        <v>528</v>
      </c>
      <c r="I47" s="65"/>
      <c r="J47" s="65"/>
      <c r="K47" s="65"/>
      <c r="L47" s="65"/>
    </row>
    <row r="48" spans="1:12" ht="37.5" customHeight="1" x14ac:dyDescent="0.25">
      <c r="A48" s="69" t="s">
        <v>454</v>
      </c>
      <c r="B48" s="199" t="s">
        <v>202</v>
      </c>
      <c r="C48" s="203"/>
      <c r="D48" s="65"/>
      <c r="E48" s="65"/>
      <c r="F48" s="65"/>
      <c r="G48" s="65"/>
      <c r="H48" s="65"/>
      <c r="I48" s="65"/>
      <c r="J48" s="65"/>
      <c r="K48" s="65"/>
      <c r="L48" s="65"/>
    </row>
    <row r="49" spans="1:12" ht="35.25" customHeight="1" x14ac:dyDescent="0.25">
      <c r="A49" s="69">
        <v>4</v>
      </c>
      <c r="B49" s="202" t="s">
        <v>200</v>
      </c>
      <c r="C49" s="155" t="s">
        <v>528</v>
      </c>
      <c r="D49" s="155" t="s">
        <v>528</v>
      </c>
      <c r="E49" s="65"/>
      <c r="F49" s="65"/>
      <c r="G49" s="201" t="s">
        <v>528</v>
      </c>
      <c r="H49" s="155" t="s">
        <v>528</v>
      </c>
      <c r="I49" s="65"/>
      <c r="J49" s="65"/>
      <c r="K49" s="65"/>
      <c r="L49" s="65"/>
    </row>
    <row r="50" spans="1:12" ht="86.25" customHeight="1" x14ac:dyDescent="0.25">
      <c r="A50" s="69" t="s">
        <v>201</v>
      </c>
      <c r="B50" s="202" t="s">
        <v>444</v>
      </c>
      <c r="C50" s="155" t="s">
        <v>528</v>
      </c>
      <c r="D50" s="155" t="s">
        <v>528</v>
      </c>
      <c r="E50" s="65"/>
      <c r="F50" s="65"/>
      <c r="G50" s="201" t="s">
        <v>528</v>
      </c>
      <c r="H50" s="155" t="s">
        <v>528</v>
      </c>
      <c r="I50" s="65"/>
      <c r="J50" s="65"/>
      <c r="K50" s="65"/>
      <c r="L50" s="65"/>
    </row>
    <row r="51" spans="1:12" ht="77.25" customHeight="1" x14ac:dyDescent="0.25">
      <c r="A51" s="69" t="s">
        <v>199</v>
      </c>
      <c r="B51" s="202" t="s">
        <v>446</v>
      </c>
      <c r="C51" s="155" t="s">
        <v>528</v>
      </c>
      <c r="D51" s="155" t="s">
        <v>528</v>
      </c>
      <c r="E51" s="65"/>
      <c r="F51" s="65"/>
      <c r="G51" s="201" t="s">
        <v>528</v>
      </c>
      <c r="H51" s="155" t="s">
        <v>528</v>
      </c>
      <c r="I51" s="65"/>
      <c r="J51" s="65"/>
      <c r="K51" s="65"/>
      <c r="L51" s="65"/>
    </row>
    <row r="52" spans="1:12" ht="71.25" customHeight="1" x14ac:dyDescent="0.25">
      <c r="A52" s="69" t="s">
        <v>197</v>
      </c>
      <c r="B52" s="202" t="s">
        <v>198</v>
      </c>
      <c r="C52" s="155" t="s">
        <v>528</v>
      </c>
      <c r="D52" s="155" t="s">
        <v>528</v>
      </c>
      <c r="E52" s="65"/>
      <c r="F52" s="65"/>
      <c r="G52" s="201" t="s">
        <v>528</v>
      </c>
      <c r="H52" s="155" t="s">
        <v>528</v>
      </c>
      <c r="I52" s="65"/>
      <c r="J52" s="65"/>
      <c r="K52" s="65"/>
      <c r="L52" s="65"/>
    </row>
    <row r="53" spans="1:12" ht="48" customHeight="1" x14ac:dyDescent="0.25">
      <c r="A53" s="69" t="s">
        <v>195</v>
      </c>
      <c r="B53" s="127" t="s">
        <v>447</v>
      </c>
      <c r="C53" s="155">
        <v>45656</v>
      </c>
      <c r="D53" s="155">
        <v>46386</v>
      </c>
      <c r="E53" s="65"/>
      <c r="F53" s="65"/>
      <c r="G53" s="201" t="s">
        <v>537</v>
      </c>
      <c r="H53" s="201" t="s">
        <v>537</v>
      </c>
      <c r="I53" s="65"/>
      <c r="J53" s="65"/>
      <c r="K53" s="65"/>
      <c r="L53" s="65"/>
    </row>
    <row r="54" spans="1:12" ht="46.5" customHeight="1" x14ac:dyDescent="0.25">
      <c r="A54" s="69" t="s">
        <v>448</v>
      </c>
      <c r="B54" s="202" t="s">
        <v>196</v>
      </c>
      <c r="C54" s="155" t="s">
        <v>528</v>
      </c>
      <c r="D54" s="155" t="s">
        <v>528</v>
      </c>
      <c r="E54" s="65"/>
      <c r="F54" s="65"/>
      <c r="G54" s="201"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6" spans="1:27"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5" t="str">
        <f>'6.1. Паспорт сетевой график'!A12:L12</f>
        <v>N_PK2000.04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row>
    <row r="12" spans="1:27"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4" t="str">
        <f>'1. паспорт местоположение'!A15:C15</f>
        <v>Приобретение оборудования, не требующего монтажа.( Коммутатор 24 порта с PoE - 6 шт., Маршрутизатор - 2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8" spans="1:29"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20" spans="1:29" ht="33" customHeight="1" x14ac:dyDescent="0.25">
      <c r="A20" s="387" t="s">
        <v>194</v>
      </c>
      <c r="B20" s="387" t="s">
        <v>193</v>
      </c>
      <c r="C20" s="385" t="s">
        <v>192</v>
      </c>
      <c r="D20" s="385"/>
      <c r="E20" s="390" t="s">
        <v>191</v>
      </c>
      <c r="F20" s="390"/>
      <c r="G20" s="387" t="s">
        <v>614</v>
      </c>
      <c r="H20" s="391" t="s">
        <v>531</v>
      </c>
      <c r="I20" s="392"/>
      <c r="J20" s="392"/>
      <c r="K20" s="392"/>
      <c r="L20" s="391" t="s">
        <v>532</v>
      </c>
      <c r="M20" s="392"/>
      <c r="N20" s="392"/>
      <c r="O20" s="392"/>
      <c r="P20" s="391" t="s">
        <v>533</v>
      </c>
      <c r="Q20" s="392"/>
      <c r="R20" s="392"/>
      <c r="S20" s="392"/>
      <c r="T20" s="391" t="s">
        <v>534</v>
      </c>
      <c r="U20" s="392"/>
      <c r="V20" s="392"/>
      <c r="W20" s="392"/>
      <c r="X20" s="391" t="s">
        <v>615</v>
      </c>
      <c r="Y20" s="392"/>
      <c r="Z20" s="392"/>
      <c r="AA20" s="392"/>
      <c r="AB20" s="396" t="s">
        <v>190</v>
      </c>
      <c r="AC20" s="397"/>
    </row>
    <row r="21" spans="1:29" ht="99.75" customHeight="1" x14ac:dyDescent="0.25">
      <c r="A21" s="388"/>
      <c r="B21" s="388"/>
      <c r="C21" s="385"/>
      <c r="D21" s="385"/>
      <c r="E21" s="390"/>
      <c r="F21" s="390"/>
      <c r="G21" s="388"/>
      <c r="H21" s="394" t="s">
        <v>576</v>
      </c>
      <c r="I21" s="395"/>
      <c r="J21" s="394" t="s">
        <v>188</v>
      </c>
      <c r="K21" s="395"/>
      <c r="L21" s="385" t="s">
        <v>3</v>
      </c>
      <c r="M21" s="385"/>
      <c r="N21" s="385" t="s">
        <v>188</v>
      </c>
      <c r="O21" s="385"/>
      <c r="P21" s="385" t="s">
        <v>3</v>
      </c>
      <c r="Q21" s="385"/>
      <c r="R21" s="385" t="s">
        <v>188</v>
      </c>
      <c r="S21" s="385"/>
      <c r="T21" s="385" t="s">
        <v>3</v>
      </c>
      <c r="U21" s="385"/>
      <c r="V21" s="385" t="s">
        <v>188</v>
      </c>
      <c r="W21" s="385"/>
      <c r="X21" s="385" t="s">
        <v>3</v>
      </c>
      <c r="Y21" s="385"/>
      <c r="Z21" s="385" t="s">
        <v>188</v>
      </c>
      <c r="AA21" s="385"/>
      <c r="AB21" s="398"/>
      <c r="AC21" s="399"/>
    </row>
    <row r="22" spans="1:29" ht="89.25" customHeight="1" x14ac:dyDescent="0.25">
      <c r="A22" s="389"/>
      <c r="B22" s="389"/>
      <c r="C22" s="173" t="s">
        <v>3</v>
      </c>
      <c r="D22" s="173" t="s">
        <v>188</v>
      </c>
      <c r="E22" s="156" t="s">
        <v>612</v>
      </c>
      <c r="F22" s="156" t="s">
        <v>613</v>
      </c>
      <c r="G22" s="389"/>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4" customFormat="1" ht="47.25" customHeight="1" x14ac:dyDescent="0.25">
      <c r="A24" s="158" t="s">
        <v>66</v>
      </c>
      <c r="B24" s="159" t="s">
        <v>187</v>
      </c>
      <c r="C24" s="160">
        <v>1.9487699999999997</v>
      </c>
      <c r="D24" s="160">
        <v>0</v>
      </c>
      <c r="E24" s="160">
        <v>0</v>
      </c>
      <c r="F24" s="160">
        <v>0</v>
      </c>
      <c r="G24" s="160">
        <v>0</v>
      </c>
      <c r="H24" s="160">
        <v>0</v>
      </c>
      <c r="I24" s="160"/>
      <c r="J24" s="160">
        <v>0</v>
      </c>
      <c r="K24" s="160"/>
      <c r="L24" s="160">
        <v>0</v>
      </c>
      <c r="M24" s="160"/>
      <c r="N24" s="160">
        <v>0</v>
      </c>
      <c r="O24" s="160"/>
      <c r="P24" s="160">
        <v>1.9487699999999997</v>
      </c>
      <c r="Q24" s="160"/>
      <c r="R24" s="160">
        <v>0</v>
      </c>
      <c r="S24" s="160"/>
      <c r="T24" s="160">
        <v>0</v>
      </c>
      <c r="U24" s="160"/>
      <c r="V24" s="160">
        <v>0</v>
      </c>
      <c r="W24" s="160"/>
      <c r="X24" s="160">
        <v>0</v>
      </c>
      <c r="Y24" s="160"/>
      <c r="Z24" s="160" t="s">
        <v>537</v>
      </c>
      <c r="AA24" s="160"/>
      <c r="AB24" s="160">
        <v>1.9487699999999997</v>
      </c>
      <c r="AC24" s="160">
        <v>0</v>
      </c>
    </row>
    <row r="25" spans="1:2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v>0</v>
      </c>
      <c r="I27" s="160"/>
      <c r="J27" s="160">
        <v>0</v>
      </c>
      <c r="K27" s="160"/>
      <c r="L27" s="160">
        <v>0</v>
      </c>
      <c r="M27" s="160"/>
      <c r="N27" s="160">
        <v>0</v>
      </c>
      <c r="O27" s="160"/>
      <c r="P27" s="160">
        <v>1.6239749999999997</v>
      </c>
      <c r="Q27" s="160"/>
      <c r="R27" s="160">
        <v>0</v>
      </c>
      <c r="S27" s="160"/>
      <c r="T27" s="160">
        <v>0</v>
      </c>
      <c r="U27" s="160"/>
      <c r="V27" s="160">
        <v>0</v>
      </c>
      <c r="W27" s="160"/>
      <c r="X27" s="160">
        <v>0</v>
      </c>
      <c r="Y27" s="160"/>
      <c r="Z27" s="160" t="s">
        <v>537</v>
      </c>
      <c r="AA27" s="160"/>
      <c r="AB27" s="160">
        <v>1.6239749999999997</v>
      </c>
      <c r="AC27" s="160">
        <v>0</v>
      </c>
    </row>
    <row r="28" spans="1:2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29" x14ac:dyDescent="0.25">
      <c r="A29" s="161" t="s">
        <v>179</v>
      </c>
      <c r="B29" s="163" t="s">
        <v>178</v>
      </c>
      <c r="C29" s="160"/>
      <c r="D29" s="160"/>
      <c r="E29" s="160"/>
      <c r="F29" s="160"/>
      <c r="G29" s="160">
        <v>0</v>
      </c>
      <c r="H29" s="160">
        <v>0</v>
      </c>
      <c r="I29" s="160"/>
      <c r="J29" s="160">
        <v>0</v>
      </c>
      <c r="K29" s="160"/>
      <c r="L29" s="160">
        <v>0</v>
      </c>
      <c r="M29" s="160"/>
      <c r="N29" s="160">
        <v>0</v>
      </c>
      <c r="O29" s="160"/>
      <c r="P29" s="160">
        <v>0.32479499999999994</v>
      </c>
      <c r="Q29" s="160"/>
      <c r="R29" s="160">
        <v>0</v>
      </c>
      <c r="S29" s="160"/>
      <c r="T29" s="160">
        <v>0</v>
      </c>
      <c r="U29" s="160"/>
      <c r="V29" s="160">
        <v>0</v>
      </c>
      <c r="W29" s="160"/>
      <c r="X29" s="160">
        <v>0</v>
      </c>
      <c r="Y29" s="160"/>
      <c r="Z29" s="160" t="s">
        <v>537</v>
      </c>
      <c r="AA29" s="160"/>
      <c r="AB29" s="160">
        <v>0.32479499999999994</v>
      </c>
      <c r="AC29" s="160">
        <v>0</v>
      </c>
    </row>
    <row r="30" spans="1:29" s="204" customFormat="1" ht="47.25" x14ac:dyDescent="0.25">
      <c r="A30" s="158" t="s">
        <v>64</v>
      </c>
      <c r="B30" s="159" t="s">
        <v>177</v>
      </c>
      <c r="C30" s="160">
        <v>1.6239749999999999</v>
      </c>
      <c r="D30" s="160">
        <v>0</v>
      </c>
      <c r="E30" s="160">
        <v>0</v>
      </c>
      <c r="F30" s="160">
        <v>0</v>
      </c>
      <c r="G30" s="160">
        <v>0</v>
      </c>
      <c r="H30" s="160">
        <v>0</v>
      </c>
      <c r="I30" s="160"/>
      <c r="J30" s="160">
        <v>0</v>
      </c>
      <c r="K30" s="160"/>
      <c r="L30" s="160">
        <v>0</v>
      </c>
      <c r="M30" s="160"/>
      <c r="N30" s="160">
        <v>0</v>
      </c>
      <c r="O30" s="160"/>
      <c r="P30" s="160">
        <v>1.6239749999999999</v>
      </c>
      <c r="Q30" s="160"/>
      <c r="R30" s="160">
        <v>0</v>
      </c>
      <c r="S30" s="160"/>
      <c r="T30" s="160">
        <v>0</v>
      </c>
      <c r="U30" s="160"/>
      <c r="V30" s="160">
        <v>0</v>
      </c>
      <c r="W30" s="160"/>
      <c r="X30" s="160">
        <v>0</v>
      </c>
      <c r="Y30" s="160"/>
      <c r="Z30" s="160" t="s">
        <v>537</v>
      </c>
      <c r="AA30" s="160"/>
      <c r="AB30" s="160">
        <v>1.6239749999999999</v>
      </c>
      <c r="AC30" s="160">
        <v>0</v>
      </c>
    </row>
    <row r="31" spans="1:29" x14ac:dyDescent="0.25">
      <c r="A31" s="158" t="s">
        <v>176</v>
      </c>
      <c r="B31" s="162" t="s">
        <v>175</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583</v>
      </c>
      <c r="B33" s="162" t="s">
        <v>172</v>
      </c>
      <c r="C33" s="160">
        <v>1.6239749999999999</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4"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v>0</v>
      </c>
      <c r="I36" s="160" t="s">
        <v>535</v>
      </c>
      <c r="J36" s="160">
        <v>0</v>
      </c>
      <c r="K36" s="160" t="s">
        <v>535</v>
      </c>
      <c r="L36" s="160">
        <v>0</v>
      </c>
      <c r="M36" s="164" t="s">
        <v>535</v>
      </c>
      <c r="N36" s="160">
        <v>0</v>
      </c>
      <c r="O36" s="160" t="s">
        <v>535</v>
      </c>
      <c r="P36" s="160">
        <v>0</v>
      </c>
      <c r="Q36" s="164" t="s">
        <v>535</v>
      </c>
      <c r="R36" s="160">
        <v>0</v>
      </c>
      <c r="S36" s="160" t="s">
        <v>535</v>
      </c>
      <c r="T36" s="160">
        <v>0</v>
      </c>
      <c r="U36" s="160" t="s">
        <v>535</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v>0</v>
      </c>
      <c r="I37" s="160" t="s">
        <v>535</v>
      </c>
      <c r="J37" s="160">
        <v>0</v>
      </c>
      <c r="K37" s="160" t="s">
        <v>535</v>
      </c>
      <c r="L37" s="160">
        <v>0</v>
      </c>
      <c r="M37" s="164" t="s">
        <v>535</v>
      </c>
      <c r="N37" s="160">
        <v>0</v>
      </c>
      <c r="O37" s="160" t="s">
        <v>535</v>
      </c>
      <c r="P37" s="160">
        <v>0</v>
      </c>
      <c r="Q37" s="164" t="s">
        <v>535</v>
      </c>
      <c r="R37" s="160">
        <v>0</v>
      </c>
      <c r="S37" s="160" t="s">
        <v>535</v>
      </c>
      <c r="T37" s="160">
        <v>0</v>
      </c>
      <c r="U37" s="160" t="s">
        <v>535</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v>0</v>
      </c>
      <c r="I38" s="160" t="s">
        <v>535</v>
      </c>
      <c r="J38" s="160">
        <v>0</v>
      </c>
      <c r="K38" s="160" t="s">
        <v>535</v>
      </c>
      <c r="L38" s="160">
        <v>0</v>
      </c>
      <c r="M38" s="164" t="s">
        <v>535</v>
      </c>
      <c r="N38" s="160">
        <v>0</v>
      </c>
      <c r="O38" s="160" t="s">
        <v>535</v>
      </c>
      <c r="P38" s="160">
        <v>0</v>
      </c>
      <c r="Q38" s="164" t="s">
        <v>535</v>
      </c>
      <c r="R38" s="160">
        <v>0</v>
      </c>
      <c r="S38" s="160" t="s">
        <v>535</v>
      </c>
      <c r="T38" s="160">
        <v>0</v>
      </c>
      <c r="U38" s="160" t="s">
        <v>535</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v>0</v>
      </c>
      <c r="I39" s="160" t="s">
        <v>535</v>
      </c>
      <c r="J39" s="160">
        <v>0</v>
      </c>
      <c r="K39" s="160" t="s">
        <v>535</v>
      </c>
      <c r="L39" s="160">
        <v>0</v>
      </c>
      <c r="M39" s="164" t="s">
        <v>535</v>
      </c>
      <c r="N39" s="160">
        <v>0</v>
      </c>
      <c r="O39" s="160" t="s">
        <v>535</v>
      </c>
      <c r="P39" s="160">
        <v>0</v>
      </c>
      <c r="Q39" s="164" t="s">
        <v>535</v>
      </c>
      <c r="R39" s="160">
        <v>0</v>
      </c>
      <c r="S39" s="160" t="s">
        <v>535</v>
      </c>
      <c r="T39" s="160">
        <v>0</v>
      </c>
      <c r="U39" s="160" t="s">
        <v>535</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v>0</v>
      </c>
      <c r="I40" s="160" t="s">
        <v>535</v>
      </c>
      <c r="J40" s="160">
        <v>0</v>
      </c>
      <c r="K40" s="160" t="s">
        <v>535</v>
      </c>
      <c r="L40" s="160">
        <v>0</v>
      </c>
      <c r="M40" s="164" t="s">
        <v>535</v>
      </c>
      <c r="N40" s="160">
        <v>0</v>
      </c>
      <c r="O40" s="160" t="s">
        <v>535</v>
      </c>
      <c r="P40" s="160">
        <v>0</v>
      </c>
      <c r="Q40" s="164" t="s">
        <v>535</v>
      </c>
      <c r="R40" s="160">
        <v>0</v>
      </c>
      <c r="S40" s="160" t="s">
        <v>535</v>
      </c>
      <c r="T40" s="160">
        <v>0</v>
      </c>
      <c r="U40" s="160" t="s">
        <v>535</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v>0</v>
      </c>
      <c r="I41" s="160" t="s">
        <v>535</v>
      </c>
      <c r="J41" s="160">
        <v>0</v>
      </c>
      <c r="K41" s="160" t="s">
        <v>535</v>
      </c>
      <c r="L41" s="160">
        <v>0</v>
      </c>
      <c r="M41" s="164" t="s">
        <v>535</v>
      </c>
      <c r="N41" s="160">
        <v>0</v>
      </c>
      <c r="O41" s="160" t="s">
        <v>535</v>
      </c>
      <c r="P41" s="160">
        <v>0</v>
      </c>
      <c r="Q41" s="164" t="s">
        <v>535</v>
      </c>
      <c r="R41" s="160">
        <v>0</v>
      </c>
      <c r="S41" s="160" t="s">
        <v>535</v>
      </c>
      <c r="T41" s="160">
        <v>0</v>
      </c>
      <c r="U41" s="160" t="s">
        <v>535</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v>0</v>
      </c>
      <c r="I42" s="160" t="s">
        <v>535</v>
      </c>
      <c r="J42" s="160">
        <v>0</v>
      </c>
      <c r="K42" s="160" t="s">
        <v>535</v>
      </c>
      <c r="L42" s="160">
        <v>0</v>
      </c>
      <c r="M42" s="164" t="s">
        <v>535</v>
      </c>
      <c r="N42" s="160">
        <v>0</v>
      </c>
      <c r="O42" s="160" t="s">
        <v>535</v>
      </c>
      <c r="P42" s="160">
        <v>0</v>
      </c>
      <c r="Q42" s="164" t="s">
        <v>535</v>
      </c>
      <c r="R42" s="160">
        <v>0</v>
      </c>
      <c r="S42" s="160" t="s">
        <v>535</v>
      </c>
      <c r="T42" s="160">
        <v>0</v>
      </c>
      <c r="U42" s="160" t="s">
        <v>535</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v>0</v>
      </c>
      <c r="I43" s="160" t="s">
        <v>535</v>
      </c>
      <c r="J43" s="160">
        <v>0</v>
      </c>
      <c r="K43" s="160" t="s">
        <v>535</v>
      </c>
      <c r="L43" s="160">
        <v>0</v>
      </c>
      <c r="M43" s="164" t="s">
        <v>535</v>
      </c>
      <c r="N43" s="160">
        <v>0</v>
      </c>
      <c r="O43" s="160" t="s">
        <v>535</v>
      </c>
      <c r="P43" s="160">
        <v>0</v>
      </c>
      <c r="Q43" s="164" t="s">
        <v>535</v>
      </c>
      <c r="R43" s="160">
        <v>0</v>
      </c>
      <c r="S43" s="160" t="s">
        <v>535</v>
      </c>
      <c r="T43" s="160">
        <v>0</v>
      </c>
      <c r="U43" s="160" t="s">
        <v>535</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v>0</v>
      </c>
      <c r="I44" s="160" t="s">
        <v>535</v>
      </c>
      <c r="J44" s="160">
        <v>0</v>
      </c>
      <c r="K44" s="160" t="s">
        <v>535</v>
      </c>
      <c r="L44" s="160">
        <v>0</v>
      </c>
      <c r="M44" s="164" t="s">
        <v>535</v>
      </c>
      <c r="N44" s="160">
        <v>0</v>
      </c>
      <c r="O44" s="160" t="s">
        <v>535</v>
      </c>
      <c r="P44" s="160">
        <v>0</v>
      </c>
      <c r="Q44" s="164" t="s">
        <v>535</v>
      </c>
      <c r="R44" s="160">
        <v>0</v>
      </c>
      <c r="S44" s="160" t="s">
        <v>535</v>
      </c>
      <c r="T44" s="160">
        <v>0</v>
      </c>
      <c r="U44" s="160" t="s">
        <v>535</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v>0</v>
      </c>
      <c r="I45" s="160" t="s">
        <v>535</v>
      </c>
      <c r="J45" s="160">
        <v>0</v>
      </c>
      <c r="K45" s="160" t="s">
        <v>535</v>
      </c>
      <c r="L45" s="160">
        <v>0</v>
      </c>
      <c r="M45" s="164" t="s">
        <v>535</v>
      </c>
      <c r="N45" s="160">
        <v>0</v>
      </c>
      <c r="O45" s="160" t="s">
        <v>535</v>
      </c>
      <c r="P45" s="160">
        <v>0</v>
      </c>
      <c r="Q45" s="164" t="s">
        <v>535</v>
      </c>
      <c r="R45" s="160">
        <v>0</v>
      </c>
      <c r="S45" s="160" t="s">
        <v>535</v>
      </c>
      <c r="T45" s="160">
        <v>0</v>
      </c>
      <c r="U45" s="160" t="s">
        <v>535</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v>0</v>
      </c>
      <c r="I46" s="160" t="s">
        <v>535</v>
      </c>
      <c r="J46" s="160">
        <v>0</v>
      </c>
      <c r="K46" s="160" t="s">
        <v>535</v>
      </c>
      <c r="L46" s="160">
        <v>0</v>
      </c>
      <c r="M46" s="164" t="s">
        <v>535</v>
      </c>
      <c r="N46" s="160">
        <v>0</v>
      </c>
      <c r="O46" s="160" t="s">
        <v>535</v>
      </c>
      <c r="P46" s="160">
        <v>0</v>
      </c>
      <c r="Q46" s="164" t="s">
        <v>535</v>
      </c>
      <c r="R46" s="160">
        <v>0</v>
      </c>
      <c r="S46" s="160" t="s">
        <v>535</v>
      </c>
      <c r="T46" s="160">
        <v>0</v>
      </c>
      <c r="U46" s="160" t="s">
        <v>535</v>
      </c>
      <c r="V46" s="160">
        <v>0</v>
      </c>
      <c r="W46" s="160" t="s">
        <v>535</v>
      </c>
      <c r="X46" s="160">
        <v>0</v>
      </c>
      <c r="Y46" s="164" t="s">
        <v>535</v>
      </c>
      <c r="Z46" s="160" t="s">
        <v>537</v>
      </c>
      <c r="AA46" s="160" t="s">
        <v>537</v>
      </c>
      <c r="AB46" s="160">
        <v>0</v>
      </c>
      <c r="AC46" s="160">
        <v>0</v>
      </c>
    </row>
    <row r="47" spans="1:29" s="204"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537</v>
      </c>
      <c r="AA48" s="160"/>
      <c r="AB48" s="160">
        <v>0</v>
      </c>
      <c r="AC48" s="160">
        <v>0</v>
      </c>
    </row>
    <row r="49" spans="1:29" ht="31.5" x14ac:dyDescent="0.25">
      <c r="A49" s="161" t="s">
        <v>159</v>
      </c>
      <c r="B49" s="165" t="s">
        <v>563</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537</v>
      </c>
      <c r="AA49" s="160"/>
      <c r="AB49" s="160">
        <v>0</v>
      </c>
      <c r="AC49" s="160">
        <v>0</v>
      </c>
    </row>
    <row r="50" spans="1:29"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537</v>
      </c>
      <c r="AA50" s="160"/>
      <c r="AB50" s="160">
        <v>0</v>
      </c>
      <c r="AC50" s="160">
        <v>0</v>
      </c>
    </row>
    <row r="51" spans="1:29" ht="35.25" customHeight="1"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537</v>
      </c>
      <c r="AA51" s="160"/>
      <c r="AB51" s="160">
        <v>0</v>
      </c>
      <c r="AC51" s="160">
        <v>0</v>
      </c>
    </row>
    <row r="52" spans="1:29"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537</v>
      </c>
      <c r="AA52" s="160"/>
      <c r="AB52" s="160">
        <v>0</v>
      </c>
      <c r="AC52" s="160">
        <v>0</v>
      </c>
    </row>
    <row r="53" spans="1:29"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537</v>
      </c>
      <c r="AA53" s="160"/>
      <c r="AB53" s="160">
        <v>0</v>
      </c>
      <c r="AC53" s="160">
        <v>0</v>
      </c>
    </row>
    <row r="54" spans="1:29" x14ac:dyDescent="0.25">
      <c r="A54" s="161" t="s">
        <v>150</v>
      </c>
      <c r="B54" s="162" t="s">
        <v>566</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537</v>
      </c>
      <c r="AA54" s="160"/>
      <c r="AB54" s="160">
        <v>0</v>
      </c>
      <c r="AC54" s="160">
        <v>0</v>
      </c>
    </row>
    <row r="55" spans="1:29" x14ac:dyDescent="0.25">
      <c r="A55" s="161" t="s">
        <v>545</v>
      </c>
      <c r="B55" s="162" t="s">
        <v>567</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537</v>
      </c>
      <c r="AA55" s="160"/>
      <c r="AB55" s="160">
        <v>0</v>
      </c>
      <c r="AC55" s="160">
        <v>0</v>
      </c>
    </row>
    <row r="56" spans="1:29" x14ac:dyDescent="0.25">
      <c r="A56" s="161" t="s">
        <v>546</v>
      </c>
      <c r="B56" s="162" t="s">
        <v>568</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537</v>
      </c>
      <c r="AA56" s="160"/>
      <c r="AB56" s="160">
        <v>0</v>
      </c>
      <c r="AC56" s="160">
        <v>0</v>
      </c>
    </row>
    <row r="57" spans="1:29" x14ac:dyDescent="0.25">
      <c r="A57" s="161" t="s">
        <v>547</v>
      </c>
      <c r="B57" s="162" t="s">
        <v>569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537</v>
      </c>
      <c r="AA57" s="160"/>
      <c r="AB57" s="160">
        <v>0</v>
      </c>
      <c r="AC57" s="160">
        <v>0</v>
      </c>
    </row>
    <row r="58" spans="1:29" ht="24.75" customHeight="1" x14ac:dyDescent="0.25">
      <c r="A58" s="161" t="s">
        <v>548</v>
      </c>
      <c r="B58" s="162" t="s">
        <v>570</v>
      </c>
      <c r="C58" s="160">
        <v>8</v>
      </c>
      <c r="D58" s="160">
        <v>0</v>
      </c>
      <c r="E58" s="160"/>
      <c r="F58" s="160"/>
      <c r="G58" s="160">
        <v>0</v>
      </c>
      <c r="H58" s="160">
        <v>0</v>
      </c>
      <c r="I58" s="160"/>
      <c r="J58" s="160">
        <v>0</v>
      </c>
      <c r="K58" s="160"/>
      <c r="L58" s="160">
        <v>0</v>
      </c>
      <c r="M58" s="160"/>
      <c r="N58" s="160">
        <v>0</v>
      </c>
      <c r="O58" s="160"/>
      <c r="P58" s="160">
        <v>8</v>
      </c>
      <c r="Q58" s="160"/>
      <c r="R58" s="160">
        <v>0</v>
      </c>
      <c r="S58" s="160"/>
      <c r="T58" s="160">
        <v>0</v>
      </c>
      <c r="U58" s="160"/>
      <c r="V58" s="160">
        <v>0</v>
      </c>
      <c r="W58" s="160"/>
      <c r="X58" s="160">
        <v>0</v>
      </c>
      <c r="Y58" s="160"/>
      <c r="Z58" s="160" t="s">
        <v>537</v>
      </c>
      <c r="AA58" s="160"/>
      <c r="AB58" s="160">
        <v>8</v>
      </c>
      <c r="AC58" s="160">
        <v>0</v>
      </c>
    </row>
    <row r="59" spans="1:29" x14ac:dyDescent="0.25">
      <c r="A59" s="161" t="s">
        <v>549</v>
      </c>
      <c r="B59" s="162" t="s">
        <v>571</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537</v>
      </c>
      <c r="AA59" s="160"/>
      <c r="AB59" s="160">
        <v>0</v>
      </c>
      <c r="AC59" s="160">
        <v>0</v>
      </c>
    </row>
    <row r="60" spans="1:29" x14ac:dyDescent="0.25">
      <c r="A60" s="161" t="s">
        <v>550</v>
      </c>
      <c r="B60" s="162" t="s">
        <v>572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537</v>
      </c>
      <c r="AA60" s="160"/>
      <c r="AB60" s="160">
        <v>0</v>
      </c>
      <c r="AC60" s="160">
        <v>0</v>
      </c>
    </row>
    <row r="61" spans="1:29" s="204"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v>1.6239749999999999</v>
      </c>
      <c r="D62" s="160">
        <v>0</v>
      </c>
      <c r="E62" s="160"/>
      <c r="F62" s="160"/>
      <c r="G62" s="160">
        <v>0</v>
      </c>
      <c r="H62" s="160">
        <v>0</v>
      </c>
      <c r="I62" s="160"/>
      <c r="J62" s="160">
        <v>0</v>
      </c>
      <c r="K62" s="160"/>
      <c r="L62" s="160">
        <v>0</v>
      </c>
      <c r="M62" s="160"/>
      <c r="N62" s="160">
        <v>0</v>
      </c>
      <c r="O62" s="160"/>
      <c r="P62" s="160">
        <v>1.6239749999999999</v>
      </c>
      <c r="Q62" s="160"/>
      <c r="R62" s="160">
        <v>0</v>
      </c>
      <c r="S62" s="160"/>
      <c r="T62" s="160">
        <v>0</v>
      </c>
      <c r="U62" s="160"/>
      <c r="V62" s="160">
        <v>0</v>
      </c>
      <c r="W62" s="160"/>
      <c r="X62" s="160">
        <v>0</v>
      </c>
      <c r="Y62" s="160"/>
      <c r="Z62" s="160" t="s">
        <v>537</v>
      </c>
      <c r="AA62" s="160"/>
      <c r="AB62" s="160">
        <v>1.6239749999999999</v>
      </c>
      <c r="AC62" s="160">
        <v>0</v>
      </c>
    </row>
    <row r="63" spans="1:29"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v>0</v>
      </c>
      <c r="I71" s="160"/>
      <c r="J71" s="160">
        <v>0</v>
      </c>
      <c r="K71" s="160"/>
      <c r="L71" s="160">
        <v>0</v>
      </c>
      <c r="M71" s="160"/>
      <c r="N71" s="160">
        <v>0</v>
      </c>
      <c r="O71" s="160"/>
      <c r="P71" s="160">
        <v>8</v>
      </c>
      <c r="Q71" s="160"/>
      <c r="R71" s="160">
        <v>0</v>
      </c>
      <c r="S71" s="160"/>
      <c r="T71" s="160">
        <v>0</v>
      </c>
      <c r="U71" s="160"/>
      <c r="V71" s="160">
        <v>0</v>
      </c>
      <c r="W71" s="160"/>
      <c r="X71" s="160">
        <v>0</v>
      </c>
      <c r="Y71" s="160"/>
      <c r="Z71" s="160" t="s">
        <v>537</v>
      </c>
      <c r="AA71" s="160"/>
      <c r="AB71" s="160">
        <v>8</v>
      </c>
      <c r="AC71" s="160">
        <v>0</v>
      </c>
    </row>
    <row r="72" spans="1:29" ht="21" customHeight="1" x14ac:dyDescent="0.25">
      <c r="A72" s="161" t="s">
        <v>555</v>
      </c>
      <c r="B72" s="165" t="s">
        <v>571</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537</v>
      </c>
      <c r="AA73" s="160"/>
      <c r="AB73" s="160">
        <v>0</v>
      </c>
      <c r="AC73" s="160">
        <v>0</v>
      </c>
    </row>
    <row r="74" spans="1:29" s="204" customFormat="1" ht="39.75" customHeight="1" x14ac:dyDescent="0.25">
      <c r="A74" s="158" t="s">
        <v>59</v>
      </c>
      <c r="B74" s="166"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537</v>
      </c>
      <c r="AA74" s="160"/>
      <c r="AB74" s="160">
        <v>0</v>
      </c>
      <c r="AC74" s="160">
        <v>0</v>
      </c>
    </row>
    <row r="75" spans="1:29" s="204"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v>0</v>
      </c>
      <c r="I76" s="160"/>
      <c r="J76" s="160">
        <v>0</v>
      </c>
      <c r="K76" s="160"/>
      <c r="L76" s="160">
        <v>0</v>
      </c>
      <c r="M76" s="168"/>
      <c r="N76" s="160">
        <v>0</v>
      </c>
      <c r="O76" s="168"/>
      <c r="P76" s="160">
        <v>0</v>
      </c>
      <c r="Q76" s="168"/>
      <c r="R76" s="160">
        <v>0</v>
      </c>
      <c r="S76" s="168"/>
      <c r="T76" s="160">
        <v>0</v>
      </c>
      <c r="U76" s="160"/>
      <c r="V76" s="160">
        <v>0</v>
      </c>
      <c r="W76" s="160"/>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v>0</v>
      </c>
      <c r="I80" s="160"/>
      <c r="J80" s="160">
        <v>0</v>
      </c>
      <c r="K80" s="160"/>
      <c r="L80" s="160">
        <v>0</v>
      </c>
      <c r="M80" s="168"/>
      <c r="N80" s="160">
        <v>0</v>
      </c>
      <c r="O80" s="168"/>
      <c r="P80" s="160">
        <v>0</v>
      </c>
      <c r="Q80" s="168"/>
      <c r="R80" s="160">
        <v>0</v>
      </c>
      <c r="S80" s="168"/>
      <c r="T80" s="160">
        <v>0</v>
      </c>
      <c r="U80" s="160"/>
      <c r="V80" s="160">
        <v>0</v>
      </c>
      <c r="W80" s="160"/>
      <c r="X80" s="160">
        <v>0</v>
      </c>
      <c r="Y80" s="168"/>
      <c r="Z80" s="160" t="s">
        <v>537</v>
      </c>
      <c r="AA80" s="168"/>
      <c r="AB80" s="160">
        <v>0</v>
      </c>
      <c r="AC80" s="160">
        <v>0</v>
      </c>
    </row>
    <row r="81" spans="1:29" x14ac:dyDescent="0.25">
      <c r="A81" s="161" t="s">
        <v>557</v>
      </c>
      <c r="B81" s="162" t="s">
        <v>567</v>
      </c>
      <c r="C81" s="167"/>
      <c r="D81" s="168"/>
      <c r="E81" s="169"/>
      <c r="F81" s="169"/>
      <c r="G81" s="160">
        <v>0</v>
      </c>
      <c r="H81" s="160">
        <v>0</v>
      </c>
      <c r="I81" s="160"/>
      <c r="J81" s="160">
        <v>0</v>
      </c>
      <c r="K81" s="160"/>
      <c r="L81" s="160">
        <v>0</v>
      </c>
      <c r="M81" s="168"/>
      <c r="N81" s="160">
        <v>0</v>
      </c>
      <c r="O81" s="168"/>
      <c r="P81" s="160">
        <v>0</v>
      </c>
      <c r="Q81" s="168"/>
      <c r="R81" s="160">
        <v>0</v>
      </c>
      <c r="S81" s="168"/>
      <c r="T81" s="160">
        <v>0</v>
      </c>
      <c r="U81" s="160"/>
      <c r="V81" s="160">
        <v>0</v>
      </c>
      <c r="W81" s="160"/>
      <c r="X81" s="160">
        <v>0</v>
      </c>
      <c r="Y81" s="168"/>
      <c r="Z81" s="160" t="s">
        <v>537</v>
      </c>
      <c r="AA81" s="168"/>
      <c r="AB81" s="160">
        <v>0</v>
      </c>
      <c r="AC81" s="160">
        <v>0</v>
      </c>
    </row>
    <row r="82" spans="1:29" x14ac:dyDescent="0.25">
      <c r="A82" s="161" t="s">
        <v>558</v>
      </c>
      <c r="B82" s="162" t="s">
        <v>568</v>
      </c>
      <c r="C82" s="167"/>
      <c r="D82" s="168"/>
      <c r="E82" s="169"/>
      <c r="F82" s="169"/>
      <c r="G82" s="160">
        <v>0</v>
      </c>
      <c r="H82" s="160">
        <v>0</v>
      </c>
      <c r="I82" s="160"/>
      <c r="J82" s="160">
        <v>0</v>
      </c>
      <c r="K82" s="160"/>
      <c r="L82" s="160">
        <v>0</v>
      </c>
      <c r="M82" s="168"/>
      <c r="N82" s="160">
        <v>0</v>
      </c>
      <c r="O82" s="168"/>
      <c r="P82" s="160">
        <v>0</v>
      </c>
      <c r="Q82" s="168"/>
      <c r="R82" s="160">
        <v>0</v>
      </c>
      <c r="S82" s="168"/>
      <c r="T82" s="160">
        <v>0</v>
      </c>
      <c r="U82" s="160"/>
      <c r="V82" s="160">
        <v>0</v>
      </c>
      <c r="W82" s="160"/>
      <c r="X82" s="160">
        <v>0</v>
      </c>
      <c r="Y82" s="168"/>
      <c r="Z82" s="160" t="s">
        <v>537</v>
      </c>
      <c r="AA82" s="168"/>
      <c r="AB82" s="160">
        <v>0</v>
      </c>
      <c r="AC82" s="160">
        <v>0</v>
      </c>
    </row>
    <row r="83" spans="1:29" x14ac:dyDescent="0.25">
      <c r="A83" s="161" t="s">
        <v>559</v>
      </c>
      <c r="B83" s="162" t="s">
        <v>569</v>
      </c>
      <c r="C83" s="167"/>
      <c r="D83" s="168"/>
      <c r="E83" s="169"/>
      <c r="F83" s="169"/>
      <c r="G83" s="160">
        <v>0</v>
      </c>
      <c r="H83" s="160">
        <v>0</v>
      </c>
      <c r="I83" s="160"/>
      <c r="J83" s="160">
        <v>0</v>
      </c>
      <c r="K83" s="160"/>
      <c r="L83" s="160">
        <v>0</v>
      </c>
      <c r="M83" s="168"/>
      <c r="N83" s="160">
        <v>0</v>
      </c>
      <c r="O83" s="168"/>
      <c r="P83" s="160">
        <v>0</v>
      </c>
      <c r="Q83" s="168"/>
      <c r="R83" s="160">
        <v>0</v>
      </c>
      <c r="S83" s="168"/>
      <c r="T83" s="160">
        <v>0</v>
      </c>
      <c r="U83" s="160"/>
      <c r="V83" s="160">
        <v>0</v>
      </c>
      <c r="W83" s="160"/>
      <c r="X83" s="160">
        <v>0</v>
      </c>
      <c r="Y83" s="168"/>
      <c r="Z83" s="160" t="s">
        <v>537</v>
      </c>
      <c r="AA83" s="168"/>
      <c r="AB83" s="160">
        <v>0</v>
      </c>
      <c r="AC83" s="160">
        <v>0</v>
      </c>
    </row>
    <row r="84" spans="1:29" x14ac:dyDescent="0.25">
      <c r="A84" s="161" t="s">
        <v>560</v>
      </c>
      <c r="B84" s="162" t="s">
        <v>570</v>
      </c>
      <c r="C84" s="167"/>
      <c r="D84" s="168"/>
      <c r="E84" s="169"/>
      <c r="F84" s="169"/>
      <c r="G84" s="160">
        <v>0</v>
      </c>
      <c r="H84" s="160">
        <v>0</v>
      </c>
      <c r="I84" s="160"/>
      <c r="J84" s="160">
        <v>0</v>
      </c>
      <c r="K84" s="160"/>
      <c r="L84" s="160">
        <v>0</v>
      </c>
      <c r="M84" s="168"/>
      <c r="N84" s="160">
        <v>0</v>
      </c>
      <c r="O84" s="168"/>
      <c r="P84" s="160">
        <v>0</v>
      </c>
      <c r="Q84" s="168"/>
      <c r="R84" s="160">
        <v>0</v>
      </c>
      <c r="S84" s="168"/>
      <c r="T84" s="160">
        <v>0</v>
      </c>
      <c r="U84" s="160"/>
      <c r="V84" s="160">
        <v>0</v>
      </c>
      <c r="W84" s="160"/>
      <c r="X84" s="160">
        <v>0</v>
      </c>
      <c r="Y84" s="168"/>
      <c r="Z84" s="160" t="s">
        <v>537</v>
      </c>
      <c r="AA84" s="168"/>
      <c r="AB84" s="160">
        <v>0</v>
      </c>
      <c r="AC84" s="160">
        <v>0</v>
      </c>
    </row>
    <row r="85" spans="1:29" x14ac:dyDescent="0.25">
      <c r="A85" s="161" t="s">
        <v>561</v>
      </c>
      <c r="B85" s="162" t="s">
        <v>571</v>
      </c>
      <c r="C85" s="167"/>
      <c r="D85" s="168"/>
      <c r="E85" s="169"/>
      <c r="F85" s="169"/>
      <c r="G85" s="160">
        <v>0</v>
      </c>
      <c r="H85" s="160">
        <v>0</v>
      </c>
      <c r="I85" s="160"/>
      <c r="J85" s="160">
        <v>0</v>
      </c>
      <c r="K85" s="160"/>
      <c r="L85" s="160">
        <v>0</v>
      </c>
      <c r="M85" s="168"/>
      <c r="N85" s="160">
        <v>0</v>
      </c>
      <c r="O85" s="168"/>
      <c r="P85" s="160">
        <v>0</v>
      </c>
      <c r="Q85" s="168"/>
      <c r="R85" s="160">
        <v>0</v>
      </c>
      <c r="S85" s="168"/>
      <c r="T85" s="160">
        <v>0</v>
      </c>
      <c r="U85" s="160"/>
      <c r="V85" s="160">
        <v>0</v>
      </c>
      <c r="W85" s="160"/>
      <c r="X85" s="160">
        <v>0</v>
      </c>
      <c r="Y85" s="168"/>
      <c r="Z85" s="160" t="s">
        <v>537</v>
      </c>
      <c r="AA85" s="168"/>
      <c r="AB85" s="160">
        <v>0</v>
      </c>
      <c r="AC85" s="160">
        <v>0</v>
      </c>
    </row>
    <row r="86" spans="1:29" x14ac:dyDescent="0.25">
      <c r="A86" s="161" t="s">
        <v>562</v>
      </c>
      <c r="B86" s="162" t="s">
        <v>572</v>
      </c>
      <c r="C86" s="170"/>
      <c r="D86" s="168"/>
      <c r="E86" s="169"/>
      <c r="F86" s="169"/>
      <c r="G86" s="160">
        <v>0</v>
      </c>
      <c r="H86" s="160">
        <v>0</v>
      </c>
      <c r="I86" s="160"/>
      <c r="J86" s="160">
        <v>0</v>
      </c>
      <c r="K86" s="160"/>
      <c r="L86" s="160">
        <v>0</v>
      </c>
      <c r="M86" s="168"/>
      <c r="N86" s="160">
        <v>0</v>
      </c>
      <c r="O86" s="168"/>
      <c r="P86" s="160">
        <v>0</v>
      </c>
      <c r="Q86" s="168"/>
      <c r="R86" s="160">
        <v>0</v>
      </c>
      <c r="S86" s="168"/>
      <c r="T86" s="160">
        <v>0</v>
      </c>
      <c r="U86" s="160"/>
      <c r="V86" s="160">
        <v>0</v>
      </c>
      <c r="W86" s="160"/>
      <c r="X86" s="160">
        <v>0</v>
      </c>
      <c r="Y86" s="168"/>
      <c r="Z86" s="160" t="s">
        <v>537</v>
      </c>
      <c r="AA86" s="168"/>
      <c r="AB86" s="160">
        <v>0</v>
      </c>
      <c r="AC86" s="16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57" t="str">
        <f>'6.2. Паспорт фин осв ввод'!A11:AA11</f>
        <v>N_PK2000.04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Коммутатор 24 порта с PoE - 6 шт., Маршрутизатор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0" t="s">
        <v>505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516</v>
      </c>
      <c r="F22" s="408"/>
      <c r="G22" s="408"/>
      <c r="H22" s="408"/>
      <c r="I22" s="408"/>
      <c r="J22" s="408"/>
      <c r="K22" s="408"/>
      <c r="L22" s="409"/>
      <c r="M22" s="401" t="s">
        <v>50</v>
      </c>
      <c r="N22" s="401" t="s">
        <v>49</v>
      </c>
      <c r="O22" s="401" t="s">
        <v>48</v>
      </c>
      <c r="P22" s="410" t="s">
        <v>265</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426</v>
      </c>
      <c r="J23" s="422" t="s">
        <v>427</v>
      </c>
      <c r="K23" s="422" t="s">
        <v>428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25" t="s">
        <v>14</v>
      </c>
      <c r="AG24" s="125" t="s">
        <v>13</v>
      </c>
      <c r="AH24" s="126" t="s">
        <v>3</v>
      </c>
      <c r="AI24" s="126"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5" t="str">
        <f>'1. паспорт местоположение'!A5:C5</f>
        <v>Год раскрытия информации: 2024 год</v>
      </c>
      <c r="B5" s="425"/>
      <c r="C5" s="64"/>
      <c r="D5" s="64"/>
      <c r="E5" s="64"/>
      <c r="F5" s="64"/>
      <c r="G5" s="64"/>
      <c r="H5" s="64"/>
    </row>
    <row r="6" spans="1:8" ht="18.75" x14ac:dyDescent="0.3">
      <c r="A6" s="174"/>
      <c r="B6" s="174"/>
      <c r="C6" s="174"/>
      <c r="D6" s="174"/>
      <c r="E6" s="174"/>
      <c r="F6" s="174"/>
      <c r="G6" s="174"/>
      <c r="H6" s="174"/>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94" t="str">
        <f>'1. паспорт местоположение'!A9:C9</f>
        <v>АО "Россети Тюмень"</v>
      </c>
      <c r="B9" s="294"/>
      <c r="C9" s="182"/>
      <c r="D9" s="182"/>
      <c r="E9" s="182"/>
      <c r="F9" s="182"/>
      <c r="G9" s="182"/>
      <c r="H9" s="182"/>
    </row>
    <row r="10" spans="1:8" x14ac:dyDescent="0.25">
      <c r="A10" s="250" t="s">
        <v>9</v>
      </c>
      <c r="B10" s="250"/>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5" t="str">
        <f>'7. Паспорт отчет о закупке'!A12:AV12</f>
        <v>N_PK2000.04</v>
      </c>
      <c r="B12" s="255"/>
      <c r="C12" s="182"/>
      <c r="D12" s="182"/>
      <c r="E12" s="182"/>
      <c r="F12" s="182"/>
      <c r="G12" s="182"/>
      <c r="H12" s="182"/>
    </row>
    <row r="13" spans="1:8" x14ac:dyDescent="0.25">
      <c r="A13" s="250" t="s">
        <v>8</v>
      </c>
      <c r="B13" s="250"/>
      <c r="C13" s="183"/>
      <c r="D13" s="183"/>
      <c r="E13" s="183"/>
      <c r="F13" s="183"/>
      <c r="G13" s="183"/>
      <c r="H13" s="183"/>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Коммутатор 24 порта с PoE - 6 шт., Маршрутизатор - 2 шт.)</v>
      </c>
      <c r="B15" s="256"/>
      <c r="C15" s="182"/>
      <c r="D15" s="182"/>
      <c r="E15" s="182"/>
      <c r="F15" s="182"/>
      <c r="G15" s="182"/>
      <c r="H15" s="182"/>
    </row>
    <row r="16" spans="1:8" x14ac:dyDescent="0.25">
      <c r="A16" s="250" t="s">
        <v>7</v>
      </c>
      <c r="B16" s="250"/>
      <c r="C16" s="183"/>
      <c r="D16" s="183"/>
      <c r="E16" s="183"/>
      <c r="F16" s="183"/>
      <c r="G16" s="183"/>
      <c r="H16" s="183"/>
    </row>
    <row r="17" spans="1:2" x14ac:dyDescent="0.25">
      <c r="B17" s="100"/>
    </row>
    <row r="18" spans="1:2" ht="33.75" customHeight="1" x14ac:dyDescent="0.25">
      <c r="A18" s="429" t="s">
        <v>506</v>
      </c>
      <c r="B18" s="430"/>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205" t="s">
        <v>580</v>
      </c>
    </row>
    <row r="24" spans="1:2" ht="16.5" thickBot="1" x14ac:dyDescent="0.3">
      <c r="A24" s="102" t="s">
        <v>379</v>
      </c>
      <c r="B24" s="205" t="s">
        <v>616</v>
      </c>
    </row>
    <row r="25" spans="1:2" ht="16.5" thickBot="1" x14ac:dyDescent="0.3">
      <c r="A25" s="104" t="s">
        <v>380</v>
      </c>
      <c r="B25" s="103" t="s">
        <v>537</v>
      </c>
    </row>
    <row r="26" spans="1:2" ht="16.5" thickBot="1" x14ac:dyDescent="0.3">
      <c r="A26" s="105" t="s">
        <v>381</v>
      </c>
      <c r="B26" s="206" t="s">
        <v>579</v>
      </c>
    </row>
    <row r="27" spans="1:2" ht="29.25" thickBot="1" x14ac:dyDescent="0.3">
      <c r="A27" s="112" t="s">
        <v>536</v>
      </c>
      <c r="B27" s="147">
        <f>'6.2. Паспорт фин осв ввод'!D24</f>
        <v>0</v>
      </c>
    </row>
    <row r="28" spans="1:2" ht="16.5" thickBot="1" x14ac:dyDescent="0.3">
      <c r="A28" s="107" t="s">
        <v>382</v>
      </c>
      <c r="B28" s="107" t="s">
        <v>581</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6" t="s">
        <v>582</v>
      </c>
    </row>
    <row r="57" spans="1:2" x14ac:dyDescent="0.25">
      <c r="A57" s="110" t="s">
        <v>402</v>
      </c>
      <c r="B57" s="427"/>
    </row>
    <row r="58" spans="1:2" x14ac:dyDescent="0.25">
      <c r="A58" s="110" t="s">
        <v>403</v>
      </c>
      <c r="B58" s="427"/>
    </row>
    <row r="59" spans="1:2" x14ac:dyDescent="0.25">
      <c r="A59" s="110" t="s">
        <v>404</v>
      </c>
      <c r="B59" s="427"/>
    </row>
    <row r="60" spans="1:2" x14ac:dyDescent="0.25">
      <c r="A60" s="110" t="s">
        <v>405</v>
      </c>
      <c r="B60" s="427"/>
    </row>
    <row r="61" spans="1:2" ht="16.5" thickBot="1" x14ac:dyDescent="0.3">
      <c r="A61" s="111" t="s">
        <v>406</v>
      </c>
      <c r="B61" s="428"/>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7"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6"/>
    </row>
    <row r="74" spans="1:2" x14ac:dyDescent="0.25">
      <c r="A74" s="110" t="s">
        <v>418</v>
      </c>
      <c r="B74" s="427"/>
    </row>
    <row r="75" spans="1:2" x14ac:dyDescent="0.25">
      <c r="A75" s="110" t="s">
        <v>419</v>
      </c>
      <c r="B75" s="427"/>
    </row>
    <row r="76" spans="1:2" x14ac:dyDescent="0.25">
      <c r="A76" s="110" t="s">
        <v>420</v>
      </c>
      <c r="B76" s="427"/>
    </row>
    <row r="77" spans="1:2" x14ac:dyDescent="0.25">
      <c r="A77" s="110" t="s">
        <v>421</v>
      </c>
      <c r="B77" s="427"/>
    </row>
    <row r="78" spans="1:2" ht="16.5" thickBot="1" x14ac:dyDescent="0.3">
      <c r="A78" s="118" t="s">
        <v>422</v>
      </c>
      <c r="B78" s="428"/>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2024-11-29T10:12:53Z</dcterms:modified>
</cp:coreProperties>
</file>