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09\"/>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<sst xmlns="http://schemas.openxmlformats.org/spreadsheetml/2006/main" count="2024" uniqueCount="642">
  <si>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</si>
  <si>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</si>
  <si>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</si>
  <si>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</si>
  <si>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</si>
  <si>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</si>
  <si>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</si>
  <si>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</si>
  <si>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</si>
  <si>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</si>
  <si>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</si>
  <si>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</si>
  <si>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</si>
  <si>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</si>
  <si>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</si>
  <si>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</si>
  <si>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</si>
  <si>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</si>
  <si>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</si>
  <si>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</si>
  <si>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</si>
  <si>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</si>
  <si>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</si>
  <si>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</si>
  <si>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</si>
  <si>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</si>
  <si>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</si>
  <si>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</si>
  <si>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</si>
  <si>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</si>
  <si>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</si>
  <si>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</si>
  <si>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</si>
  <si>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</si>
  <si>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</si>
  <si>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</si>
  <si>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</si>
  <si>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</si>
  <si>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</si>
  <si>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</si>
  <si>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</si>
  <si>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</si>
  <si>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</si>
  <si>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</si>
  <si>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</si>
  <si>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</si>
  <si>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</si>
  <si>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</si>
  <si>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</si>
  <si>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</si>
  <si>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</si>
  <si>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</si>
  <si>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</si>
  <si>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</si>
  <si>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</si>
  <si>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</si>
  <si>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</si>
  <si>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</si>
  <si>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</si>
  <si>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</si>
  <si>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</si>
  <si>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</si>
  <si>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</si>
  <si>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</si>
  <si>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</si>
  <si>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</si>
  <si>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</si>
  <si>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</si>
  <si>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</si>
  <si>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</si>
  <si>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</si>
  <si>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</si>
  <si>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</si>
  <si>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</si>
  <si>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</si>
  <si>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</si>
  <si>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</si>
  <si>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</si>
  <si>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</si>
  <si>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</si>
  <si>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</si>
  <si>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</si>
  <si>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</si>
  <si>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</si>
  <si>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</si>
  <si>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</si>
  <si>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</si>
  <si>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</si>
  <si>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</si>
  <si>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</si>
  <si>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</si>
  <si>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</si>
  <si>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</si>
  <si>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</si>
  <si>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</si>
  <si>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</si>
  <si>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</si>
  <si>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</si>
  <si>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</si>
  <si>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</si>
  <si>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</si>
  <si>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</si>
  <si>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</si>
  <si>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</si>
  <si>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</si>
  <si>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</si>
  <si>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</si>
  <si>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</si>
  <si>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</si>
  <si>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</si>
  <si>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</si>
  <si>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</si>
  <si>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</si>
  <si>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</si>
  <si>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</si>
  <si>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</si>
  <si>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</si>
  <si>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</si>
  <si>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</si>
  <si>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</si>
  <si>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</si>
  <si>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</si>
  <si>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</si>
  <si>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</si>
  <si>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</si>
  <si>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</si>
  <si>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</si>
  <si>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</si>
  <si>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</si>
  <si>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</si>
  <si>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</si>
  <si>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</si>
  <si>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</si>
  <si>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</si>
  <si>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</si>
  <si>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</si>
  <si>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</si>
  <si>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</si>
  <si>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</si>
  <si>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</si>
  <si>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</si>
  <si>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</si>
  <si>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</si>
  <si>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</si>
  <si>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</si>
  <si>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</si>
  <si>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</si>
  <si>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</si>
  <si>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</si>
  <si>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</si>
  <si>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</si>
  <si>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</si>
  <si>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</si>
  <si>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</si>
  <si>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</si>
  <si>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</si>
  <si>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</si>
  <si>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</si>
  <si>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</si>
  <si>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</si>
  <si>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</si>
  <si>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</si>
  <si>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</si>
  <si>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</si>
  <si>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</si>
  <si>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</si>
  <si>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</si>
  <si>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</si>
  <si>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</si>
  <si>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</si>
  <si>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</si>
  <si>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</si>
  <si>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</si>
  <si>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</si>
  <si>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</si>
  <si>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</si>
  <si>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</si>
  <si>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</si>
  <si>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</si>
  <si>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</si>
  <si>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</si>
  <si>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</si>
  <si>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</si>
  <si>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</si>
  <si>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</si>
  <si>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</si>
  <si>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</si>
  <si>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</si>
  <si>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</si>
  <si>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</si>
  <si>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</si>
  <si>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</si>
  <si>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</si>
  <si>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</si>
  <si>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</si>
  <si>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</si>
  <si>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</si>
  <si>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</si>
  <si>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</si>
  <si>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</si>
  <si>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</si>
  <si>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</si>
  <si>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</si>
  <si>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</si>
  <si>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</si>
  <si>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</si>
  <si>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</si>
  <si>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</si>
  <si>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</si>
  <si>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</si>
  <si>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</si>
  <si>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</si>
  <si>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</si>
  <si>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</si>
  <si>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</si>
  <si>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</si>
  <si>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</si>
  <si>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</si>
  <si>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</si>
  <si>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</si>
  <si>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</si>
  <si>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</si>
  <si>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</si>
  <si>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</si>
  <si>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</si>
  <si>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</si>
  <si>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</si>
  <si>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</si>
  <si>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</si>
  <si>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</si>
  <si>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</si>
  <si>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</si>
  <si>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</si>
  <si>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</si>
  <si>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</si>
  <si>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</si>
  <si>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</si>
  <si>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</si>
  <si>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</si>
  <si>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</si>
  <si>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</si>
  <si>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</si>
  <si>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</si>
  <si>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</si>
  <si>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</si>
  <si>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</si>
  <si>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</si>
  <si>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</si>
  <si>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</si>
  <si>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</si>
  <si>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</si>
  <si>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</si>
  <si>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</si>
  <si>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</si>
  <si>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</si>
  <si>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</si>
  <si>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</si>
  <si>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</si>
  <si>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</si>
  <si>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</si>
  <si>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</si>
  <si>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</si>
  <si>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</si>
  <si>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</si>
  <si>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</si>
  <si>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</si>
  <si>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</si>
  <si>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</si>
  <si>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</si>
  <si>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</si>
  <si>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</si>
  <si>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</si>
  <si>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</si>
  <si>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</si>
  <si>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</si>
  <si>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</si>
  <si>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</si>
  <si>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</si>
  <si>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</si>
  <si>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</si>
  <si>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</si>
  <si>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</si>
  <si>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</si>
  <si>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</si>
  <si>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</si>
  <si>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</si>
  <si>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</si>
  <si>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</si>
  <si>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</si>
  <si>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</si>
  <si>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</si>
  <si>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</si>
  <si>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</si>
  <si>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</si>
  <si>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</si>
  <si>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</si>
  <si>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</si>
  <si>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</si>
  <si>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</si>
  <si>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</si>
  <si>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</si>
  <si>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</si>
  <si>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</si>
  <si>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</si>
  <si>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</si>
  <si>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</si>
  <si>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</si>
  <si>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</si>
  <si>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</si>
  <si>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</si>
  <si>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</si>
  <si>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</si>
  <si>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</si>
  <si>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</si>
  <si>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</si>
  <si>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</si>
  <si>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</si>
  <si>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</si>
  <si>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</si>
  <si>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</si>
  <si>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</si>
  <si>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</si>
  <si>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</si>
  <si>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</si>
  <si>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</si>
  <si>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</si>
  <si>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</si>
  <si>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</si>
  <si>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</si>
  <si>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</si>
  <si>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</si>
  <si>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</si>
  <si>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</si>
  <si>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</si>
  <si>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</si>
  <si>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</si>
  <si>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</si>
  <si>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</si>
  <si>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</si>
  <si>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</si>
  <si>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</si>
  <si>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</si>
  <si>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</si>
  <si>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</si>
  <si>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</si>
  <si>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</si>
  <si>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</si>
  <si>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</si>
  <si>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</si>
  <si>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</si>
  <si>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</si>
  <si>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</si>
  <si>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</si>
  <si>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</si>
  <si>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</si>
  <si>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</si>
  <si>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</si>
  <si>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</si>
  <si>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</si>
  <si>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</si>
  <si>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</si>
  <si>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</si>
  <si>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</si>
  <si>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</si>
  <si>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</si>
  <si>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</si>
  <si>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</si>
  <si>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</si>
  <si>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</si>
  <si>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</si>
  <si>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</si>
  <si>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</si>
  <si>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</si>
  <si>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</si>
  <si>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</si>
  <si>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</si>
  <si>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</si>
  <si>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</si>
  <si>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</si>
  <si>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</si>
  <si>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</si>
  <si>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</si>
  <si>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</si>
  <si>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</si>
  <si>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</si>
  <si>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</si>
  <si>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</si>
  <si>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</si>
  <si>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</si>
  <si>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</si>
  <si>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</si>
  <si>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</si>
  <si>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</si>
  <si>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</si>
  <si>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</si>
  <si>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</si>
  <si>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</si>
  <si>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</si>
  <si>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</si>
  <si>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</si>
  <si>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</si>
  <si>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</si>
  <si>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</si>
  <si>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</si>
  <si>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</si>
  <si>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</si>
  <si>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</si>
  <si>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</si>
  <si>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</si>
  <si>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</si>
  <si>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</si>
  <si>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</si>
  <si>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</si>
  <si>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</si>
  <si>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</si>
  <si>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</si>
  <si>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</si>
  <si>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</si>
  <si>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</si>
  <si>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</si>
  <si>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</si>
  <si>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</si>
  <si>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</si>
  <si>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</si>
  <si>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</si>
  <si>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</si>
  <si>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</si>
  <si>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</si>
  <si>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</si>
  <si>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</si>
  <si>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</si>
  <si>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</si>
  <si>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</si>
  <si>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</si>
  <si>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</si>
  <si>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</si>
  <si>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</si>
  <si>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</si>
  <si>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</si>
  <si>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</si>
  <si>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</si>
  <si>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</si>
  <si>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</si>
  <si>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</si>
  <si>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</si>
  <si>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</si>
  <si>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</si>
  <si>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</si>
  <si>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</si>
  <si>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</si>
  <si>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</si>
  <si>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</si>
  <si>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</si>
  <si>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</si>
  <si>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</si>
  <si>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</si>
  <si>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</si>
  <si>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</si>
  <si>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</si>
  <si>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</si>
  <si>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</si>
  <si>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</si>
  <si>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</si>
  <si>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</si>
  <si>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</si>
  <si>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</si>
  <si>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</si>
  <si>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</si>
  <si>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</si>
  <si>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</si>
  <si>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</si>
  <si>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</si>
  <si>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</si>
  <si>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</si>
  <si>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</si>
  <si>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</si>
  <si>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</si>
  <si>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</si>
  <si>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</si>
  <si>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</si>
  <si>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</si>
  <si>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</si>
  <si>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</si>
  <si>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</si>
  <si>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</si>
  <si>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</si>
  <si>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</si>
  <si>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</si>
  <si>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</si>
  <si>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</si>
  <si>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</si>
  <si>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</si>
  <si>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</si>
  <si>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</si>
  <si>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</si>
  <si>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</si>
  <si>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</si>
  <si>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</si>
  <si>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</si>
  <si>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</si>
  <si>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</si>
  <si>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</si>
  <si>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</si>
  <si>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</si>
  <si>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</si>
  <si>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</si>
  <si>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</si>
  <si>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</si>
  <si>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</si>
  <si>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</si>
  <si>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</si>
  <si>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</si>
  <si>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</si>
  <si>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</si>
  <si>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</si>
  <si>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</si>
  <si>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</si>
  <si>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</si>
  <si>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</si>
  <si>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</si>
  <si>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</si>
  <si>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</si>
  <si>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</si>
  <si>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</si>
  <si>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</si>
  <si>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</si>
  <si>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</si>
  <si>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</si>
  <si>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</si>
  <si>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</si>
  <si>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</si>
  <si>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</si>
  <si>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</si>
  <si>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</si>
  <si>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</si>
  <si>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</si>
  <si>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</si>
  <si>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</si>
  <si>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</si>
  <si>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</si>
  <si>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</si>
  <si>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</si>
  <si>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</si>
  <si>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</si>
  <si>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</si>
  <si>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</si>
  <si>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</si>
  <si>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</si>
  <si>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</si>
  <si>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</si>
  <si>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</si>
  <si>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</si>
  <si>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</si>
  <si>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</si>
  <si>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</si>
  <si>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</si>
  <si>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</si>
  <si>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</si>
  <si>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</si>
  <si>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</si>
  <si>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</si>
  <si>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</si>
  <si>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</si>
  <si>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</si>
  <si>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</si>
  <si>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</si>
  <si>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</si>
  <si>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</si>
  <si>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</si>
  <si>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</si>
  <si>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</si>
  <si>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</si>
  <si>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</si>
  <si>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</si>
  <si>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</si>
  <si>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</si>
  <si>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</si>
  <si>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</si>
  <si>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</si>
  <si>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</si>
  <si>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</si>
  <si>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</si>
  <si>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</si>
  <si>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</si>
  <si>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</si>
  <si>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</si>
  <si>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</si>
  <si>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</si>
  <si>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</si>
  <si>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</si>
  <si>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</si>
  <si>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</si>
  <si>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</si>
  <si>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</si>
  <si>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</si>
  <si>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</si>
  <si>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</si>
  <si>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</si>
  <si>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</si>
  <si>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</si>
  <si>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</si>
  <si>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</si>
  <si>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</si>
  <si>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</si>
  <si>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г. Сургут</t>
  </si>
  <si>
    <t>114 т.у.</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</si>
  <si>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</si>
  <si>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</si>
  <si>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</si>
  <si>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</si>
  <si>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</si>
  <si>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</si>
  <si>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</si>
  <si>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</si>
  <si>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</si>
  <si>
    <t>0,037 млн. руб. без НДС за 1 т.у.
0,003 млн. руб. без НДС за 1 шт. ТТ</t>
  </si>
  <si>
    <t>Филиал АО "Россети Тюмень" Сургутские ЭС</t>
  </si>
  <si>
    <t>Реконструкция и техническое перевооружение электросетевых объектов</t>
  </si>
  <si>
    <t>СМР</t>
  </si>
  <si>
    <t>Организация системы учета электроэнергии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Сургутские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</si>
  <si>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</si>
  <si>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</si>
  <si>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</si>
  <si>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</si>
  <si>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</si>
  <si>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</si>
  <si>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</si>
  <si>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</si>
  <si>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</si>
  <si>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2-м объектам ИПР, по результатам которой заключен договор на 1.605.409,51 руб. с НДС. Объем договора на данный объект составляет 1.522.995,99 руб. с НДС.</t>
  </si>
  <si>
    <t>ООО "Альянс-Автоматика"</t>
  </si>
  <si>
    <t>ООО "Поставщик"</t>
  </si>
  <si>
    <t>Год раскрытия информации: 2024 год</t>
  </si>
  <si>
    <t>по состоянию на 01.01.2024</t>
  </si>
  <si>
    <t>З</t>
  </si>
  <si>
    <t xml:space="preserve">Факт 2023 года </t>
  </si>
  <si>
    <t>Год 2028</t>
  </si>
  <si>
    <t xml:space="preserve"> по состоянию на 01.01.2023</t>
  </si>
  <si>
    <t>01.10.2024-15.10.2024</t>
  </si>
  <si>
    <t>Реализация завершена</t>
  </si>
  <si>
    <t>Приборы учета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</si>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</sst>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419]mmmm\ yyyy;@"/>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71" fontId="36" fillId="0" borderId="45"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17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Fill="1" applyBorder="1"/>
    <xf numFmtId="175" fontId="7" fillId="25" borderId="1" xfId="1" applyNumberFormat="1" applyFont="1" applyFill="1" applyBorder="1" applyAlignment="1">
      <alignment horizontal="center"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Lit>
          </c:val>
          <c:smooth val="0"/>
          <c:extLst>
            <c:ext xmlns:c16="http://schemas.microsoft.com/office/drawing/2014/chart" uri="{C3380CC4-5D6E-409C-BE32-E72D297353CC}">
              <c16:uniqueId val="{00000001-954F-40C3-B256-3BDD4ACEA394}"/>
            </c:ext>
          </c:extLst>
        </c:ser>
        <c:ser>
          <c:idx val="0"/>
          <c:order val="1"/>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-1495056.3223340798</c:v>
                </c:pt>
                <c:pt idx="1">
                  <c:v>-1299425.7925862398</c:v>
                </c:pt>
                <c:pt idx="2">
                  <c:v>-1094978.5627564797</c:v>
                </c:pt>
                <c:pt idx="3">
                  <c:v>-881381.68684479967</c:v>
                </c:pt>
                <c:pt idx="4">
                  <c:v>-658288.90101119969</c:v>
                </c:pt>
                <c:pt idx="5">
                  <c:v>-425340.09086207958</c:v>
                </c:pt>
                <c:pt idx="6">
                  <c:v>-217821.47646612444</c:v>
                </c:pt>
                <c:pt idx="7">
                  <c:v>-16682.443260679778</c:v>
                </c:pt>
                <c:pt idx="8">
                  <c:v>193375.29814532827</c:v>
                </c:pt>
                <c:pt idx="9">
                  <c:v>412688.77407664538</c:v>
                </c:pt>
                <c:pt idx="10">
                  <c:v>641608.49191100721</c:v>
                </c:pt>
              </c:numCache>
            </c:numRef>
          </c:val>
          <c:smooth val="0"/>
          <c:extLst>
            <c:ext xmlns:c16="http://schemas.microsoft.com/office/drawing/2014/chart" uri="{C3380CC4-5D6E-409C-BE32-E72D297353CC}">
              <c16:uniqueId val="{00000000-494B-4A9E-A9D3-132F222ED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33821733821734"/>
          <c:h val="8.012514929568706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4" t="s">
        <v>632</v>
      </c>
      <c r="B5" s="304"/>
      <c r="C5" s="304"/>
      <c r="D5" s="161"/>
      <c r="E5" s="161"/>
      <c r="F5" s="161"/>
      <c r="G5" s="161"/>
      <c r="H5" s="161"/>
      <c r="I5" s="161"/>
      <c r="J5" s="161"/>
    </row>
    <row r="6" spans="1:22" s="12" customFormat="1" ht="18.75" x14ac:dyDescent="0.3">
      <c r="A6" s="17"/>
      <c r="F6" s="16"/>
      <c r="G6" s="16"/>
      <c r="H6" s="15"/>
    </row>
    <row r="7" spans="1:22" s="12" customFormat="1" ht="18.75" x14ac:dyDescent="0.2">
      <c r="A7" s="308" t="s">
        <v>9</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516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8</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518</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7</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10" t="s">
        <v>517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6</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498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3"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3"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8" t="s">
        <v>445</v>
      </c>
      <c r="C25" s="17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8" t="s">
        <v>75</v>
      </c>
      <c r="C26" s="17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8" t="s">
        <v>74</v>
      </c>
      <c r="C27" s="173"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8" t="s">
        <v>446</v>
      </c>
      <c r="C28" s="17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8" t="s">
        <v>447</v>
      </c>
      <c r="C29" s="17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8" t="s">
        <v>448</v>
      </c>
      <c r="C30" s="17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3"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3"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3"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3"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3" t="s">
        <v>641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3"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3" t="str">
        <f>CONCATENATE("114 т.у.; ",(ROUND(C48,2))," ","млн. руб.")</f>
        <v>114 т.у.; 1,39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3"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3"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3" t="s">
        <v>526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3"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90">
        <f>'6.2. Паспорт фин осв ввод'!AC24</f>
        <v>1.3855478500000002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290">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N_TP1100.AS.0009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36.75" customHeight="1"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472</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372</v>
      </c>
      <c r="D19" s="311" t="s">
        <v>371</v>
      </c>
      <c r="E19" s="311" t="s">
        <v>107</v>
      </c>
      <c r="F19" s="311" t="s">
        <v>106</v>
      </c>
      <c r="G19" s="311" t="s">
        <v>367</v>
      </c>
      <c r="H19" s="311" t="s">
        <v>105</v>
      </c>
      <c r="I19" s="311" t="s">
        <v>104</v>
      </c>
      <c r="J19" s="311" t="s">
        <v>103</v>
      </c>
      <c r="K19" s="311" t="s">
        <v>102</v>
      </c>
      <c r="L19" s="311" t="s">
        <v>101</v>
      </c>
      <c r="M19" s="311" t="s">
        <v>100</v>
      </c>
      <c r="N19" s="311" t="s">
        <v>99</v>
      </c>
      <c r="O19" s="311" t="s">
        <v>98</v>
      </c>
      <c r="P19" s="311" t="s">
        <v>97</v>
      </c>
      <c r="Q19" s="311" t="s">
        <v>370</v>
      </c>
      <c r="R19" s="311"/>
      <c r="S19" s="315" t="s">
        <v>464</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5" t="s">
        <v>368</v>
      </c>
      <c r="R20" s="46" t="s">
        <v>369</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'2. паспорт  ТП'!A8:S8</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'2. паспорт  ТП'!A11:S11</f>
        <v>N_TP1100.AS.0009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8.75" customHeight="1" x14ac:dyDescent="0.2">
      <c r="A16" s="31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477</v>
      </c>
      <c r="B19" s="307"/>
      <c r="C19" s="307"/>
      <c r="D19" s="307"/>
      <c r="E19" s="307"/>
      <c r="F19" s="307"/>
      <c r="G19" s="307"/>
      <c r="H19" s="307"/>
      <c r="I19" s="307"/>
      <c r="J19" s="307"/>
      <c r="K19" s="307"/>
      <c r="L19" s="307"/>
      <c r="M19" s="307"/>
      <c r="N19" s="307"/>
      <c r="O19" s="307"/>
      <c r="P19" s="307"/>
      <c r="Q19" s="307"/>
      <c r="R19" s="307"/>
      <c r="S19" s="307"/>
      <c r="T19" s="307"/>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229</v>
      </c>
      <c r="C21" s="321"/>
      <c r="D21" s="324" t="s">
        <v>130</v>
      </c>
      <c r="E21" s="320" t="s">
        <v>506</v>
      </c>
      <c r="F21" s="321"/>
      <c r="G21" s="320" t="s">
        <v>279</v>
      </c>
      <c r="H21" s="321"/>
      <c r="I21" s="320" t="s">
        <v>129</v>
      </c>
      <c r="J21" s="321"/>
      <c r="K21" s="324" t="s">
        <v>128</v>
      </c>
      <c r="L21" s="320" t="s">
        <v>127</v>
      </c>
      <c r="M21" s="321"/>
      <c r="N21" s="320" t="s">
        <v>502</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99" t="s">
        <v>123</v>
      </c>
      <c r="R22" s="99" t="s">
        <v>476</v>
      </c>
      <c r="S22" s="99" t="s">
        <v>122</v>
      </c>
      <c r="T22" s="99" t="s">
        <v>121</v>
      </c>
    </row>
    <row r="23" spans="1:113" ht="51.75" customHeight="1" x14ac:dyDescent="0.25">
      <c r="A23" s="329"/>
      <c r="B23" s="159" t="s">
        <v>119</v>
      </c>
      <c r="C23" s="159" t="s">
        <v>120</v>
      </c>
      <c r="D23" s="325"/>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9" t="s">
        <v>512</v>
      </c>
      <c r="C29" s="319"/>
      <c r="D29" s="319"/>
      <c r="E29" s="319"/>
      <c r="F29" s="319"/>
      <c r="G29" s="319"/>
      <c r="H29" s="319"/>
      <c r="I29" s="319"/>
      <c r="J29" s="319"/>
      <c r="K29" s="319"/>
      <c r="L29" s="319"/>
      <c r="M29" s="319"/>
      <c r="N29" s="319"/>
      <c r="O29" s="319"/>
      <c r="P29" s="319"/>
      <c r="Q29" s="319"/>
      <c r="R29" s="31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'3.1. паспорт Техсостояние ПС'!A10:T10</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'3.1. паспорт Техсостояние ПС'!A13:T13</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1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2" customFormat="1" ht="21" customHeight="1" x14ac:dyDescent="0.25"/>
    <row r="21" spans="1:27" ht="15.75" customHeight="1" x14ac:dyDescent="0.25">
      <c r="A21" s="334" t="s">
        <v>5</v>
      </c>
      <c r="B21" s="337" t="s">
        <v>486</v>
      </c>
      <c r="C21" s="338"/>
      <c r="D21" s="337" t="s">
        <v>488</v>
      </c>
      <c r="E21" s="338"/>
      <c r="F21" s="330" t="s">
        <v>102</v>
      </c>
      <c r="G21" s="332"/>
      <c r="H21" s="332"/>
      <c r="I21" s="331"/>
      <c r="J21" s="334" t="s">
        <v>489</v>
      </c>
      <c r="K21" s="337" t="s">
        <v>490</v>
      </c>
      <c r="L21" s="338"/>
      <c r="M21" s="337" t="s">
        <v>491</v>
      </c>
      <c r="N21" s="338"/>
      <c r="O21" s="337" t="s">
        <v>478</v>
      </c>
      <c r="P21" s="338"/>
      <c r="Q21" s="337" t="s">
        <v>135</v>
      </c>
      <c r="R21" s="338"/>
      <c r="S21" s="334" t="s">
        <v>134</v>
      </c>
      <c r="T21" s="334" t="s">
        <v>492</v>
      </c>
      <c r="U21" s="334" t="s">
        <v>487</v>
      </c>
      <c r="V21" s="337" t="s">
        <v>133</v>
      </c>
      <c r="W21" s="338"/>
      <c r="X21" s="330" t="s">
        <v>125</v>
      </c>
      <c r="Y21" s="332"/>
      <c r="Z21" s="330" t="s">
        <v>124</v>
      </c>
      <c r="AA21" s="332"/>
    </row>
    <row r="22" spans="1:27" ht="216" customHeight="1" x14ac:dyDescent="0.25">
      <c r="A22" s="335"/>
      <c r="B22" s="339"/>
      <c r="C22" s="340"/>
      <c r="D22" s="339"/>
      <c r="E22" s="340"/>
      <c r="F22" s="330" t="s">
        <v>132</v>
      </c>
      <c r="G22" s="331"/>
      <c r="H22" s="330" t="s">
        <v>131</v>
      </c>
      <c r="I22" s="331"/>
      <c r="J22" s="336"/>
      <c r="K22" s="339"/>
      <c r="L22" s="340"/>
      <c r="M22" s="339"/>
      <c r="N22" s="340"/>
      <c r="O22" s="339"/>
      <c r="P22" s="340"/>
      <c r="Q22" s="339"/>
      <c r="R22" s="340"/>
      <c r="S22" s="336"/>
      <c r="T22" s="336"/>
      <c r="U22" s="336"/>
      <c r="V22" s="339"/>
      <c r="W22" s="340"/>
      <c r="X22" s="99" t="s">
        <v>123</v>
      </c>
      <c r="Y22" s="99" t="s">
        <v>476</v>
      </c>
      <c r="Z22" s="99" t="s">
        <v>122</v>
      </c>
      <c r="AA22" s="99" t="s">
        <v>121</v>
      </c>
    </row>
    <row r="23" spans="1:27" ht="60" customHeight="1" x14ac:dyDescent="0.25">
      <c r="A23" s="336"/>
      <c r="B23" s="157" t="s">
        <v>119</v>
      </c>
      <c r="C23" s="15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2024 год</v>
      </c>
      <c r="B5" s="304"/>
      <c r="C5" s="30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'3.2 паспорт Техсостояние ЛЭП'!A9:AA9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'3.2 паспорт Техсостояние ЛЭП'!A12:AA12</f>
        <v>N_TP1100.AS.0009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471</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484</v>
      </c>
      <c r="C22" s="174" t="s">
        <v>600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601</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504</v>
      </c>
      <c r="C24" s="175" t="s">
        <v>602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505</v>
      </c>
      <c r="C25" s="17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4" t="s">
        <v>526</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485</v>
      </c>
      <c r="C27" s="177"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4" t="str">
        <f>'3.3 паспорт описание'!A5:C5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4"/>
      <c r="AB6" s="15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4"/>
      <c r="AB7" s="154"/>
    </row>
    <row r="8" spans="1:28" x14ac:dyDescent="0.25">
      <c r="A8" s="312" t="str">
        <f>'3.3 паспорт описание'!A9:C9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6"/>
      <c r="AB9" s="15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4"/>
      <c r="AB10" s="154"/>
    </row>
    <row r="11" spans="1:28" x14ac:dyDescent="0.25">
      <c r="A11" s="312" t="str">
        <f>'3.3 паспорт описание'!A12:C12</f>
        <v>N_TP1100.AS.0009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5"/>
      <c r="AB11" s="155"/>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6"/>
      <c r="AB12" s="15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48" customHeight="1" x14ac:dyDescent="0.25">
      <c r="A14" s="31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5"/>
      <c r="AB14" s="155"/>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6"/>
      <c r="AB15" s="15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5"/>
      <c r="AB16" s="16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5"/>
      <c r="AB17" s="16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5"/>
      <c r="AB18" s="16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503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363</v>
      </c>
      <c r="B23" s="345"/>
      <c r="C23" s="345"/>
      <c r="D23" s="345"/>
      <c r="E23" s="345"/>
      <c r="F23" s="345"/>
      <c r="G23" s="345"/>
      <c r="H23" s="345"/>
      <c r="I23" s="345"/>
      <c r="J23" s="345"/>
      <c r="K23" s="345"/>
      <c r="L23" s="346"/>
      <c r="M23" s="343" t="s">
        <v>364</v>
      </c>
      <c r="N23" s="343"/>
      <c r="O23" s="343"/>
      <c r="P23" s="343"/>
      <c r="Q23" s="343"/>
      <c r="R23" s="343"/>
      <c r="S23" s="343"/>
      <c r="T23" s="343"/>
      <c r="U23" s="343"/>
      <c r="V23" s="343"/>
      <c r="W23" s="343"/>
      <c r="X23" s="343"/>
      <c r="Y23" s="343"/>
      <c r="Z23" s="343"/>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514</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'3.4. Паспорт надежность'!A8:Z8</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'3.4. Паспорт надежность'!A11:Z11</f>
        <v>N_TP1100.AS.0009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57" customHeight="1" x14ac:dyDescent="0.2">
      <c r="A15" s="31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480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1" zoomScale="80" zoomScaleSheetLayoutView="8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'4. паспортбюджет'!A9:O9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'4. паспортбюджет'!A12:O12</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0" customFormat="1" ht="90.75" customHeight="1" x14ac:dyDescent="0.2">
      <c r="A15" s="31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7" t="s">
        <v>481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61" ht="18.75" x14ac:dyDescent="0.25">
      <c r="AO19" s="115"/>
      <c r="AP19" s="115"/>
      <c r="AQ19" s="115"/>
      <c r="AR19" s="42"/>
    </row>
    <row r="20" spans="1:61" ht="16.5" thickBot="1" x14ac:dyDescent="0.3">
      <c r="A20" s="178" t="s">
        <v>337</v>
      </c>
      <c r="B20" s="178"/>
      <c r="C20" s="179"/>
      <c r="D20" s="180"/>
      <c r="E20" s="181"/>
      <c r="F20" s="181"/>
      <c r="G20" s="181"/>
      <c r="H20" s="181"/>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row>
    <row r="21" spans="1:61" ht="20.25" customHeight="1" x14ac:dyDescent="0.25">
      <c r="A21" s="182" t="s">
        <v>527</v>
      </c>
      <c r="B21" s="183">
        <v>1234597.46</v>
      </c>
      <c r="C21" s="179"/>
      <c r="D21" s="184" t="s">
        <v>336</v>
      </c>
      <c r="E21" s="185"/>
      <c r="F21" s="185"/>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row>
    <row r="22" spans="1:61" s="3" customFormat="1" ht="15" customHeight="1" x14ac:dyDescent="0.2">
      <c r="A22" s="186" t="s">
        <v>335</v>
      </c>
      <c r="B22" s="187"/>
      <c r="C22" s="179"/>
      <c r="D22" s="352" t="s">
        <v>334</v>
      </c>
      <c r="E22" s="353"/>
      <c r="F22" s="188">
        <v>8.0794183692018056</v>
      </c>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row>
    <row r="23" spans="1:61" ht="32.25" customHeight="1" x14ac:dyDescent="0.25">
      <c r="A23" s="186" t="s">
        <v>333</v>
      </c>
      <c r="B23" s="187">
        <v>25</v>
      </c>
      <c r="C23" s="179"/>
      <c r="D23" s="352" t="s">
        <v>332</v>
      </c>
      <c r="E23" s="353"/>
      <c r="F23" s="188" t="s">
        <v>549</v>
      </c>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row>
    <row r="24" spans="1:61" ht="16.5" thickBot="1" x14ac:dyDescent="0.3">
      <c r="A24" s="189" t="s">
        <v>331</v>
      </c>
      <c r="B24" s="190">
        <v>1</v>
      </c>
      <c r="C24" s="179"/>
      <c r="D24" s="352" t="s">
        <v>528</v>
      </c>
      <c r="E24" s="353"/>
      <c r="F24" s="191">
        <v>-524924.63099328126</v>
      </c>
      <c r="G24" s="179"/>
      <c r="H24" s="179"/>
      <c r="I24" s="179"/>
      <c r="J24" s="179"/>
      <c r="K24" s="192"/>
      <c r="L24" s="179"/>
      <c r="M24" s="193"/>
      <c r="N24" s="193"/>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row>
    <row r="25" spans="1:61" ht="15.75" x14ac:dyDescent="0.25">
      <c r="A25" s="182" t="s">
        <v>330</v>
      </c>
      <c r="B25" s="194">
        <v>-198750</v>
      </c>
      <c r="C25" s="179"/>
      <c r="D25" s="352" t="s">
        <v>529</v>
      </c>
      <c r="E25" s="353"/>
      <c r="F25" s="195" t="s">
        <v>526</v>
      </c>
      <c r="G25" s="179"/>
      <c r="H25" s="179"/>
      <c r="I25" s="179"/>
      <c r="J25" s="179"/>
      <c r="K25" s="192"/>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row>
    <row r="26" spans="1:61" ht="15.75" x14ac:dyDescent="0.25">
      <c r="A26" s="186" t="s">
        <v>530</v>
      </c>
      <c r="B26" s="196">
        <v>1</v>
      </c>
      <c r="C26" s="179"/>
      <c r="D26" s="179"/>
      <c r="E26" s="179"/>
      <c r="F26" s="179"/>
      <c r="G26" s="179"/>
      <c r="H26" s="179"/>
      <c r="I26" s="179"/>
      <c r="J26" s="179"/>
      <c r="K26" s="192"/>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row>
    <row r="27" spans="1:61" ht="15.75" x14ac:dyDescent="0.25">
      <c r="A27" s="186" t="s">
        <v>329</v>
      </c>
      <c r="B27" s="196">
        <v>1</v>
      </c>
      <c r="C27" s="179"/>
      <c r="D27" s="179"/>
      <c r="E27" s="179"/>
      <c r="F27" s="179"/>
      <c r="G27" s="179"/>
      <c r="H27" s="179"/>
      <c r="I27" s="179"/>
      <c r="J27" s="179"/>
      <c r="K27" s="192"/>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row>
    <row r="28" spans="1:61" ht="15.75" x14ac:dyDescent="0.25">
      <c r="A28" s="186" t="s">
        <v>313</v>
      </c>
      <c r="B28" s="196">
        <v>0</v>
      </c>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row>
    <row r="29" spans="1:61" ht="15.75" x14ac:dyDescent="0.25">
      <c r="A29" s="186" t="s">
        <v>328</v>
      </c>
      <c r="B29" s="196">
        <v>1</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row>
    <row r="30" spans="1:61" ht="15.75" x14ac:dyDescent="0.25">
      <c r="A30" s="186" t="s">
        <v>327</v>
      </c>
      <c r="B30" s="196">
        <v>1</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row>
    <row r="31" spans="1:61" ht="15.75" x14ac:dyDescent="0.25">
      <c r="A31" s="197" t="s">
        <v>531</v>
      </c>
      <c r="B31" s="198">
        <v>2.1999999999999999E-2</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row>
    <row r="32" spans="1:61" ht="16.5" thickBot="1" x14ac:dyDescent="0.3">
      <c r="A32" s="189" t="s">
        <v>306</v>
      </c>
      <c r="B32" s="199">
        <v>0.2</v>
      </c>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row>
    <row r="33" spans="1:61" ht="15.75" x14ac:dyDescent="0.25">
      <c r="A33" s="182" t="s">
        <v>532</v>
      </c>
      <c r="B33" s="194">
        <v>0</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row>
    <row r="34" spans="1:61" ht="15.75" x14ac:dyDescent="0.25">
      <c r="A34" s="186" t="s">
        <v>326</v>
      </c>
      <c r="B34" s="200"/>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row>
    <row r="35" spans="1:61" ht="15.75" x14ac:dyDescent="0.25">
      <c r="A35" s="197" t="s">
        <v>325</v>
      </c>
      <c r="B35" s="201">
        <v>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row>
    <row r="36" spans="1:61" ht="15.75" x14ac:dyDescent="0.25">
      <c r="A36" s="197"/>
      <c r="B36" s="201"/>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row>
    <row r="37" spans="1:61" ht="15.75" x14ac:dyDescent="0.25">
      <c r="A37" s="197" t="s">
        <v>324</v>
      </c>
      <c r="B37" s="202">
        <v>0</v>
      </c>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row>
    <row r="38" spans="1:61" ht="15.75" x14ac:dyDescent="0.25">
      <c r="A38" s="203" t="s">
        <v>323</v>
      </c>
      <c r="B38" s="204">
        <v>0</v>
      </c>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row>
    <row r="39" spans="1:61" ht="15.75" x14ac:dyDescent="0.25">
      <c r="A39" s="203" t="s">
        <v>322</v>
      </c>
      <c r="B39" s="204">
        <v>0</v>
      </c>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205"/>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row>
    <row r="40" spans="1:61" ht="15.75" x14ac:dyDescent="0.25">
      <c r="A40" s="203" t="s">
        <v>321</v>
      </c>
      <c r="B40" s="204">
        <v>0.13500000000000001</v>
      </c>
      <c r="C40" s="179"/>
      <c r="D40" s="179"/>
      <c r="E40" s="179"/>
      <c r="F40" s="179"/>
      <c r="G40" s="179"/>
      <c r="H40" s="179"/>
      <c r="I40" s="179"/>
      <c r="J40" s="179"/>
      <c r="K40" s="179"/>
      <c r="L40" s="179"/>
      <c r="M40" s="179"/>
      <c r="N40" s="179"/>
      <c r="O40" s="179"/>
      <c r="P40" s="179"/>
      <c r="Q40" s="179"/>
      <c r="R40" s="179"/>
      <c r="S40" s="179"/>
      <c r="T40" s="179"/>
      <c r="U40" s="206"/>
      <c r="V40" s="206"/>
      <c r="W40" s="206"/>
      <c r="X40" s="206"/>
      <c r="Y40" s="206"/>
      <c r="Z40" s="206"/>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row>
    <row r="41" spans="1:61" ht="15.75" x14ac:dyDescent="0.25">
      <c r="A41" s="203" t="s">
        <v>320</v>
      </c>
      <c r="B41" s="204">
        <v>1</v>
      </c>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row>
    <row r="42" spans="1:61" ht="16.5" thickBot="1" x14ac:dyDescent="0.3">
      <c r="A42" s="207" t="s">
        <v>533</v>
      </c>
      <c r="B42" s="208">
        <v>0.13500000000000001</v>
      </c>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row>
    <row r="43" spans="1:61" ht="15.75" x14ac:dyDescent="0.25">
      <c r="A43" s="209" t="s">
        <v>319</v>
      </c>
      <c r="B43" s="210">
        <v>2023</v>
      </c>
      <c r="C43" s="211">
        <v>2024</v>
      </c>
      <c r="D43" s="211">
        <v>2025</v>
      </c>
      <c r="E43" s="211">
        <v>2026</v>
      </c>
      <c r="F43" s="211">
        <v>2027</v>
      </c>
      <c r="G43" s="211">
        <v>2028</v>
      </c>
      <c r="H43" s="211">
        <v>2029</v>
      </c>
      <c r="I43" s="211">
        <v>2030</v>
      </c>
      <c r="J43" s="211">
        <v>2031</v>
      </c>
      <c r="K43" s="211">
        <v>2032</v>
      </c>
      <c r="L43" s="211">
        <v>2033</v>
      </c>
      <c r="M43" s="211">
        <v>2034</v>
      </c>
      <c r="N43" s="211">
        <v>2035</v>
      </c>
      <c r="O43" s="211">
        <v>2036</v>
      </c>
      <c r="P43" s="211">
        <v>2037</v>
      </c>
      <c r="Q43" s="211">
        <v>2038</v>
      </c>
      <c r="R43" s="211">
        <v>2039</v>
      </c>
      <c r="S43" s="211">
        <v>2040</v>
      </c>
      <c r="T43" s="211">
        <v>2041</v>
      </c>
      <c r="U43" s="211">
        <v>2042</v>
      </c>
      <c r="V43" s="211">
        <v>2043</v>
      </c>
      <c r="W43" s="211">
        <v>2044</v>
      </c>
      <c r="X43" s="211">
        <v>2045</v>
      </c>
      <c r="Y43" s="211">
        <v>2046</v>
      </c>
      <c r="Z43" s="211">
        <v>2047</v>
      </c>
      <c r="AA43" s="211">
        <v>2048</v>
      </c>
      <c r="AB43" s="211" t="s">
        <v>532</v>
      </c>
      <c r="AC43" s="211" t="s">
        <v>532</v>
      </c>
      <c r="AD43" s="211" t="s">
        <v>532</v>
      </c>
      <c r="AE43" s="211" t="s">
        <v>532</v>
      </c>
      <c r="AF43" s="211" t="s">
        <v>532</v>
      </c>
      <c r="AG43" s="211" t="s">
        <v>532</v>
      </c>
      <c r="AH43" s="211" t="s">
        <v>532</v>
      </c>
      <c r="AI43" s="211" t="s">
        <v>532</v>
      </c>
      <c r="AJ43" s="211" t="s">
        <v>532</v>
      </c>
      <c r="AK43" s="211" t="s">
        <v>532</v>
      </c>
      <c r="AL43" s="211" t="s">
        <v>532</v>
      </c>
      <c r="AM43" s="211" t="s">
        <v>532</v>
      </c>
      <c r="AN43" s="211" t="s">
        <v>532</v>
      </c>
      <c r="AO43" s="211" t="s">
        <v>532</v>
      </c>
      <c r="AP43" s="211" t="s">
        <v>532</v>
      </c>
      <c r="AQ43" s="211" t="s">
        <v>532</v>
      </c>
      <c r="AR43" s="211" t="s">
        <v>532</v>
      </c>
      <c r="AS43" s="211" t="s">
        <v>532</v>
      </c>
      <c r="AT43" s="211" t="s">
        <v>532</v>
      </c>
      <c r="AU43" s="211" t="s">
        <v>532</v>
      </c>
      <c r="AV43" s="211" t="s">
        <v>532</v>
      </c>
      <c r="AW43" s="211" t="s">
        <v>532</v>
      </c>
      <c r="AX43" s="211" t="s">
        <v>532</v>
      </c>
      <c r="AY43" s="211" t="s">
        <v>532</v>
      </c>
      <c r="AZ43" s="211" t="s">
        <v>532</v>
      </c>
      <c r="BA43" s="211" t="s">
        <v>532</v>
      </c>
      <c r="BB43" s="211" t="s">
        <v>532</v>
      </c>
      <c r="BC43" s="211" t="s">
        <v>532</v>
      </c>
      <c r="BD43" s="211" t="s">
        <v>532</v>
      </c>
      <c r="BE43" s="211" t="s">
        <v>532</v>
      </c>
      <c r="BF43" s="211" t="s">
        <v>532</v>
      </c>
      <c r="BG43" s="211" t="s">
        <v>532</v>
      </c>
      <c r="BH43" s="211" t="s">
        <v>532</v>
      </c>
      <c r="BI43" s="211" t="s">
        <v>532</v>
      </c>
    </row>
    <row r="44" spans="1:61" ht="15.75" x14ac:dyDescent="0.25">
      <c r="A44" s="212" t="s">
        <v>318</v>
      </c>
      <c r="B44" s="213">
        <v>0.06</v>
      </c>
      <c r="C44" s="213">
        <v>4.7E-2</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c r="AB44" s="213">
        <v>0.04</v>
      </c>
      <c r="AC44" s="213">
        <v>0.04</v>
      </c>
      <c r="AD44" s="213">
        <v>0.04</v>
      </c>
      <c r="AE44" s="213">
        <v>0.04</v>
      </c>
      <c r="AF44" s="213">
        <v>0.04</v>
      </c>
      <c r="AG44" s="213">
        <v>0.04</v>
      </c>
      <c r="AH44" s="213">
        <v>0.04</v>
      </c>
      <c r="AI44" s="213">
        <v>0.04</v>
      </c>
      <c r="AJ44" s="213">
        <v>0.04</v>
      </c>
      <c r="AK44" s="213">
        <v>0.04</v>
      </c>
      <c r="AL44" s="213">
        <v>0.04</v>
      </c>
      <c r="AM44" s="213">
        <v>0.04</v>
      </c>
      <c r="AN44" s="213">
        <v>0.04</v>
      </c>
      <c r="AO44" s="213">
        <v>0.04</v>
      </c>
      <c r="AP44" s="213">
        <v>0.04</v>
      </c>
      <c r="AQ44" s="213">
        <v>0.04</v>
      </c>
      <c r="AR44" s="213">
        <v>0.04</v>
      </c>
      <c r="AS44" s="213">
        <v>0.04</v>
      </c>
      <c r="AT44" s="213">
        <v>0.04</v>
      </c>
      <c r="AU44" s="213">
        <v>0.04</v>
      </c>
      <c r="AV44" s="213">
        <v>0.04</v>
      </c>
      <c r="AW44" s="213">
        <v>0.04</v>
      </c>
      <c r="AX44" s="213">
        <v>0.04</v>
      </c>
      <c r="AY44" s="213">
        <v>0.04</v>
      </c>
      <c r="AZ44" s="213">
        <v>0.04</v>
      </c>
      <c r="BA44" s="213">
        <v>0.04</v>
      </c>
      <c r="BB44" s="213">
        <v>0.04</v>
      </c>
      <c r="BC44" s="213">
        <v>0.04</v>
      </c>
      <c r="BD44" s="213">
        <v>0.04</v>
      </c>
      <c r="BE44" s="213">
        <v>0.04</v>
      </c>
      <c r="BF44" s="213">
        <v>0.04</v>
      </c>
      <c r="BG44" s="213">
        <v>0.04</v>
      </c>
      <c r="BH44" s="213">
        <v>0.04</v>
      </c>
      <c r="BI44" s="213">
        <v>0.04</v>
      </c>
    </row>
    <row r="45" spans="1:61" ht="15.75" x14ac:dyDescent="0.25">
      <c r="A45" s="212" t="s">
        <v>317</v>
      </c>
      <c r="B45" s="213">
        <v>0.06</v>
      </c>
      <c r="C45" s="213">
        <v>0.10982000000000003</v>
      </c>
      <c r="D45" s="213">
        <v>0.15421280000000004</v>
      </c>
      <c r="E45" s="213">
        <v>0.20038131199999998</v>
      </c>
      <c r="F45" s="213">
        <v>0.24839656447999992</v>
      </c>
      <c r="G45" s="213">
        <v>0.29833242705920004</v>
      </c>
      <c r="H45" s="213">
        <v>0.35026572414156809</v>
      </c>
      <c r="I45" s="213">
        <v>0.40427635310723087</v>
      </c>
      <c r="J45" s="213">
        <v>0.46044740723152011</v>
      </c>
      <c r="K45" s="213">
        <v>0.51886530352078086</v>
      </c>
      <c r="L45" s="213">
        <v>0.5796199156616122</v>
      </c>
      <c r="M45" s="213">
        <v>0.64280471228807667</v>
      </c>
      <c r="N45" s="213">
        <v>0.70851690077959972</v>
      </c>
      <c r="O45" s="213">
        <v>0.77685757681078371</v>
      </c>
      <c r="P45" s="213">
        <v>0.84793187988321517</v>
      </c>
      <c r="Q45" s="213">
        <v>0.92184915507854392</v>
      </c>
      <c r="R45" s="213">
        <v>0.99872312128168583</v>
      </c>
      <c r="S45" s="213">
        <v>1.0786720461329535</v>
      </c>
      <c r="T45" s="213">
        <v>1.1618189279782718</v>
      </c>
      <c r="U45" s="213">
        <v>1.2482916850974028</v>
      </c>
      <c r="V45" s="213">
        <v>1.338223352501299</v>
      </c>
      <c r="W45" s="213">
        <v>1.431752286601351</v>
      </c>
      <c r="X45" s="213">
        <v>1.5290223780654051</v>
      </c>
      <c r="Y45" s="213">
        <v>1.6301832731880213</v>
      </c>
      <c r="Z45" s="213">
        <v>1.7353906041155422</v>
      </c>
      <c r="AA45" s="213">
        <v>1.8448062282801638</v>
      </c>
      <c r="AB45" s="213">
        <v>1.9585984774113703</v>
      </c>
      <c r="AC45" s="213">
        <v>2.0769424165078254</v>
      </c>
      <c r="AD45" s="213">
        <v>2.2000201131681387</v>
      </c>
      <c r="AE45" s="213">
        <v>2.3280209176948645</v>
      </c>
      <c r="AF45" s="213">
        <v>2.461141754402659</v>
      </c>
      <c r="AG45" s="213">
        <v>2.5995874245787656</v>
      </c>
      <c r="AH45" s="213">
        <v>2.7435709215619162</v>
      </c>
      <c r="AI45" s="213">
        <v>2.8933137584243931</v>
      </c>
      <c r="AJ45" s="213">
        <v>3.0490463087613691</v>
      </c>
      <c r="AK45" s="213">
        <v>3.211008161111824</v>
      </c>
      <c r="AL45" s="213">
        <v>3.3794484875562967</v>
      </c>
      <c r="AM45" s="213">
        <v>3.5546264270585484</v>
      </c>
      <c r="AN45" s="213">
        <v>3.7368114841408904</v>
      </c>
      <c r="AO45" s="213">
        <v>3.926283943506526</v>
      </c>
      <c r="AP45" s="213">
        <v>4.1233353012467875</v>
      </c>
      <c r="AQ45" s="213">
        <v>4.3282687132966595</v>
      </c>
      <c r="AR45" s="213">
        <v>4.5413994618285258</v>
      </c>
      <c r="AS45" s="213">
        <v>4.7630554403016667</v>
      </c>
      <c r="AT45" s="213">
        <v>4.9935776579137334</v>
      </c>
      <c r="AU45" s="213">
        <v>5.2333207642302826</v>
      </c>
      <c r="AV45" s="213">
        <v>5.4826535947994941</v>
      </c>
      <c r="AW45" s="213">
        <v>5.7419597385914738</v>
      </c>
      <c r="AX45" s="213">
        <v>6.0116381281351332</v>
      </c>
      <c r="AY45" s="213">
        <v>6.292103653260539</v>
      </c>
      <c r="AZ45" s="214">
        <v>6.5837877993909606</v>
      </c>
      <c r="BA45" s="214">
        <v>6.8871393113665995</v>
      </c>
      <c r="BB45" s="214">
        <v>7.2026248838212634</v>
      </c>
      <c r="BC45" s="214">
        <v>7.530729879174114</v>
      </c>
      <c r="BD45" s="214">
        <v>7.8719590743410794</v>
      </c>
      <c r="BE45" s="214">
        <v>8.2268374373147228</v>
      </c>
      <c r="BF45" s="214">
        <v>8.5959109348073124</v>
      </c>
      <c r="BG45" s="214">
        <v>8.9797473721996059</v>
      </c>
      <c r="BH45" s="214">
        <v>9.3789372670875899</v>
      </c>
      <c r="BI45" s="214">
        <v>9.7940947577710933</v>
      </c>
    </row>
    <row r="46" spans="1:61" ht="16.5" thickBot="1" x14ac:dyDescent="0.3">
      <c r="A46" s="215" t="s">
        <v>534</v>
      </c>
      <c r="B46" s="216">
        <v>0</v>
      </c>
      <c r="C46" s="216">
        <v>0</v>
      </c>
      <c r="D46" s="216">
        <v>0</v>
      </c>
      <c r="E46" s="216">
        <v>0</v>
      </c>
      <c r="F46" s="216">
        <v>0</v>
      </c>
      <c r="G46" s="216">
        <v>0</v>
      </c>
      <c r="H46" s="216">
        <v>0</v>
      </c>
      <c r="I46" s="216">
        <v>0</v>
      </c>
      <c r="J46" s="216">
        <v>0</v>
      </c>
      <c r="K46" s="216">
        <v>0</v>
      </c>
      <c r="L46" s="216">
        <v>0</v>
      </c>
      <c r="M46" s="216">
        <v>0</v>
      </c>
      <c r="N46" s="216">
        <v>0</v>
      </c>
      <c r="O46" s="216">
        <v>0</v>
      </c>
      <c r="P46" s="216">
        <v>0</v>
      </c>
      <c r="Q46" s="216">
        <v>0</v>
      </c>
      <c r="R46" s="216">
        <v>0</v>
      </c>
      <c r="S46" s="216">
        <v>0</v>
      </c>
      <c r="T46" s="216">
        <v>0</v>
      </c>
      <c r="U46" s="216">
        <v>0</v>
      </c>
      <c r="V46" s="216">
        <v>0</v>
      </c>
      <c r="W46" s="216">
        <v>0</v>
      </c>
      <c r="X46" s="216">
        <v>0</v>
      </c>
      <c r="Y46" s="216">
        <v>0</v>
      </c>
      <c r="Z46" s="216">
        <v>0</v>
      </c>
      <c r="AA46" s="216">
        <v>0</v>
      </c>
      <c r="AB46" s="216" t="s">
        <v>532</v>
      </c>
      <c r="AC46" s="216" t="s">
        <v>532</v>
      </c>
      <c r="AD46" s="216" t="s">
        <v>532</v>
      </c>
      <c r="AE46" s="216" t="s">
        <v>532</v>
      </c>
      <c r="AF46" s="216" t="s">
        <v>532</v>
      </c>
      <c r="AG46" s="216" t="s">
        <v>532</v>
      </c>
      <c r="AH46" s="216" t="s">
        <v>532</v>
      </c>
      <c r="AI46" s="216" t="s">
        <v>532</v>
      </c>
      <c r="AJ46" s="216" t="s">
        <v>532</v>
      </c>
      <c r="AK46" s="216" t="s">
        <v>532</v>
      </c>
      <c r="AL46" s="216" t="s">
        <v>532</v>
      </c>
      <c r="AM46" s="216" t="s">
        <v>532</v>
      </c>
      <c r="AN46" s="216" t="s">
        <v>532</v>
      </c>
      <c r="AO46" s="216" t="s">
        <v>532</v>
      </c>
      <c r="AP46" s="216" t="s">
        <v>532</v>
      </c>
      <c r="AQ46" s="216" t="s">
        <v>532</v>
      </c>
      <c r="AR46" s="216" t="s">
        <v>532</v>
      </c>
      <c r="AS46" s="216" t="s">
        <v>532</v>
      </c>
      <c r="AT46" s="216" t="s">
        <v>532</v>
      </c>
      <c r="AU46" s="216" t="s">
        <v>532</v>
      </c>
      <c r="AV46" s="216" t="s">
        <v>532</v>
      </c>
      <c r="AW46" s="216" t="s">
        <v>532</v>
      </c>
      <c r="AX46" s="216" t="s">
        <v>532</v>
      </c>
      <c r="AY46" s="216" t="s">
        <v>532</v>
      </c>
      <c r="AZ46" s="216" t="s">
        <v>532</v>
      </c>
      <c r="BA46" s="216" t="s">
        <v>532</v>
      </c>
      <c r="BB46" s="216" t="s">
        <v>532</v>
      </c>
      <c r="BC46" s="216" t="s">
        <v>532</v>
      </c>
      <c r="BD46" s="216" t="s">
        <v>532</v>
      </c>
      <c r="BE46" s="216" t="s">
        <v>532</v>
      </c>
      <c r="BF46" s="216" t="s">
        <v>532</v>
      </c>
      <c r="BG46" s="216" t="s">
        <v>532</v>
      </c>
      <c r="BH46" s="216" t="s">
        <v>532</v>
      </c>
      <c r="BI46" s="216" t="s">
        <v>532</v>
      </c>
    </row>
    <row r="47" spans="1:61" ht="15.75" x14ac:dyDescent="0.25">
      <c r="A47" s="217" t="s">
        <v>535</v>
      </c>
      <c r="B47" s="218">
        <v>0</v>
      </c>
      <c r="C47" s="218">
        <v>0</v>
      </c>
      <c r="D47" s="218">
        <v>0</v>
      </c>
      <c r="E47" s="218">
        <v>0</v>
      </c>
      <c r="F47" s="218">
        <v>0</v>
      </c>
      <c r="G47" s="218">
        <v>0</v>
      </c>
      <c r="H47" s="218">
        <v>0</v>
      </c>
      <c r="I47" s="218">
        <v>0</v>
      </c>
      <c r="J47" s="218">
        <v>0</v>
      </c>
      <c r="K47" s="218">
        <v>0</v>
      </c>
      <c r="L47" s="218">
        <v>0</v>
      </c>
      <c r="M47" s="218">
        <v>0</v>
      </c>
      <c r="N47" s="218">
        <v>0</v>
      </c>
      <c r="O47" s="218">
        <v>0</v>
      </c>
      <c r="P47" s="218">
        <v>0</v>
      </c>
      <c r="Q47" s="218">
        <v>0</v>
      </c>
      <c r="R47" s="218">
        <v>0</v>
      </c>
      <c r="S47" s="218">
        <v>0</v>
      </c>
      <c r="T47" s="218">
        <v>0</v>
      </c>
      <c r="U47" s="218">
        <v>0</v>
      </c>
      <c r="V47" s="218">
        <v>0</v>
      </c>
      <c r="W47" s="218">
        <v>0</v>
      </c>
      <c r="X47" s="218">
        <v>0</v>
      </c>
      <c r="Y47" s="218">
        <v>0</v>
      </c>
      <c r="Z47" s="218">
        <v>0</v>
      </c>
      <c r="AA47" s="218">
        <v>0</v>
      </c>
      <c r="AB47" s="218" t="s">
        <v>532</v>
      </c>
      <c r="AC47" s="218" t="s">
        <v>532</v>
      </c>
      <c r="AD47" s="218" t="s">
        <v>532</v>
      </c>
      <c r="AE47" s="218" t="s">
        <v>532</v>
      </c>
      <c r="AF47" s="218" t="s">
        <v>532</v>
      </c>
      <c r="AG47" s="218" t="s">
        <v>532</v>
      </c>
      <c r="AH47" s="218" t="s">
        <v>532</v>
      </c>
      <c r="AI47" s="218" t="s">
        <v>532</v>
      </c>
      <c r="AJ47" s="218" t="s">
        <v>532</v>
      </c>
      <c r="AK47" s="218" t="s">
        <v>532</v>
      </c>
      <c r="AL47" s="218" t="s">
        <v>532</v>
      </c>
      <c r="AM47" s="218" t="s">
        <v>532</v>
      </c>
      <c r="AN47" s="218" t="s">
        <v>532</v>
      </c>
      <c r="AO47" s="218" t="s">
        <v>532</v>
      </c>
      <c r="AP47" s="218" t="s">
        <v>532</v>
      </c>
      <c r="AQ47" s="218" t="s">
        <v>532</v>
      </c>
      <c r="AR47" s="218" t="s">
        <v>532</v>
      </c>
      <c r="AS47" s="218" t="s">
        <v>532</v>
      </c>
      <c r="AT47" s="218" t="s">
        <v>532</v>
      </c>
      <c r="AU47" s="218" t="s">
        <v>532</v>
      </c>
      <c r="AV47" s="218" t="s">
        <v>532</v>
      </c>
      <c r="AW47" s="218" t="s">
        <v>532</v>
      </c>
      <c r="AX47" s="218" t="s">
        <v>532</v>
      </c>
      <c r="AY47" s="218" t="s">
        <v>532</v>
      </c>
      <c r="AZ47" s="218" t="s">
        <v>532</v>
      </c>
      <c r="BA47" s="218" t="s">
        <v>532</v>
      </c>
      <c r="BB47" s="218" t="s">
        <v>532</v>
      </c>
      <c r="BC47" s="218" t="s">
        <v>532</v>
      </c>
      <c r="BD47" s="218" t="s">
        <v>532</v>
      </c>
      <c r="BE47" s="218" t="s">
        <v>532</v>
      </c>
      <c r="BF47" s="218" t="s">
        <v>532</v>
      </c>
      <c r="BG47" s="218" t="s">
        <v>532</v>
      </c>
      <c r="BH47" s="218" t="s">
        <v>532</v>
      </c>
      <c r="BI47" s="218" t="s">
        <v>532</v>
      </c>
    </row>
    <row r="48" spans="1:61" ht="15.75" x14ac:dyDescent="0.25">
      <c r="A48" s="219" t="s">
        <v>536</v>
      </c>
      <c r="B48" s="220">
        <v>0</v>
      </c>
      <c r="C48" s="220">
        <v>-238.5</v>
      </c>
      <c r="D48" s="220">
        <v>-249.70950000000002</v>
      </c>
      <c r="E48" s="220">
        <v>-259.69788</v>
      </c>
      <c r="F48" s="220">
        <v>-270.08579520000001</v>
      </c>
      <c r="G48" s="220">
        <v>-280.88922700799998</v>
      </c>
      <c r="H48" s="220">
        <v>-292.12479608832007</v>
      </c>
      <c r="I48" s="220">
        <v>-303.80978793185284</v>
      </c>
      <c r="J48" s="220">
        <v>-315.96217944912695</v>
      </c>
      <c r="K48" s="220">
        <v>-328.60066662709204</v>
      </c>
      <c r="L48" s="220">
        <v>-341.74469329217567</v>
      </c>
      <c r="M48" s="220">
        <v>-355.41448102386278</v>
      </c>
      <c r="N48" s="220">
        <v>-369.63106026481728</v>
      </c>
      <c r="O48" s="220">
        <v>-384.41630267540995</v>
      </c>
      <c r="P48" s="220">
        <v>-399.79295478242636</v>
      </c>
      <c r="Q48" s="220">
        <v>-415.78467297372345</v>
      </c>
      <c r="R48" s="220">
        <v>-432.41605989267242</v>
      </c>
      <c r="S48" s="220">
        <v>-449.71270228837932</v>
      </c>
      <c r="T48" s="220">
        <v>-467.70121037991458</v>
      </c>
      <c r="U48" s="220">
        <v>-486.40925879511116</v>
      </c>
      <c r="V48" s="220">
        <v>-505.86562914691564</v>
      </c>
      <c r="W48" s="220">
        <v>-526.10025431279234</v>
      </c>
      <c r="X48" s="220">
        <v>-547.14426448530401</v>
      </c>
      <c r="Y48" s="220">
        <v>-569.03003506471623</v>
      </c>
      <c r="Z48" s="220">
        <v>-591.79123646730477</v>
      </c>
      <c r="AA48" s="220">
        <v>-615.46288592599706</v>
      </c>
      <c r="AB48" s="220" t="s">
        <v>532</v>
      </c>
      <c r="AC48" s="220" t="s">
        <v>532</v>
      </c>
      <c r="AD48" s="220" t="s">
        <v>532</v>
      </c>
      <c r="AE48" s="220" t="s">
        <v>532</v>
      </c>
      <c r="AF48" s="220" t="s">
        <v>532</v>
      </c>
      <c r="AG48" s="220" t="s">
        <v>532</v>
      </c>
      <c r="AH48" s="220" t="s">
        <v>532</v>
      </c>
      <c r="AI48" s="220" t="s">
        <v>532</v>
      </c>
      <c r="AJ48" s="220" t="s">
        <v>532</v>
      </c>
      <c r="AK48" s="220" t="s">
        <v>532</v>
      </c>
      <c r="AL48" s="220" t="s">
        <v>532</v>
      </c>
      <c r="AM48" s="220" t="s">
        <v>532</v>
      </c>
      <c r="AN48" s="220" t="s">
        <v>532</v>
      </c>
      <c r="AO48" s="220" t="s">
        <v>532</v>
      </c>
      <c r="AP48" s="220" t="s">
        <v>532</v>
      </c>
      <c r="AQ48" s="220" t="s">
        <v>532</v>
      </c>
      <c r="AR48" s="220" t="s">
        <v>532</v>
      </c>
      <c r="AS48" s="220" t="s">
        <v>532</v>
      </c>
      <c r="AT48" s="220" t="s">
        <v>532</v>
      </c>
      <c r="AU48" s="220" t="s">
        <v>532</v>
      </c>
      <c r="AV48" s="220" t="s">
        <v>532</v>
      </c>
      <c r="AW48" s="220" t="s">
        <v>532</v>
      </c>
      <c r="AX48" s="220" t="s">
        <v>532</v>
      </c>
      <c r="AY48" s="220" t="s">
        <v>532</v>
      </c>
      <c r="AZ48" s="220" t="s">
        <v>532</v>
      </c>
      <c r="BA48" s="220" t="s">
        <v>532</v>
      </c>
      <c r="BB48" s="220" t="s">
        <v>532</v>
      </c>
      <c r="BC48" s="220" t="s">
        <v>532</v>
      </c>
      <c r="BD48" s="220" t="s">
        <v>532</v>
      </c>
      <c r="BE48" s="220" t="s">
        <v>532</v>
      </c>
      <c r="BF48" s="220" t="s">
        <v>532</v>
      </c>
      <c r="BG48" s="220" t="s">
        <v>532</v>
      </c>
      <c r="BH48" s="220" t="s">
        <v>532</v>
      </c>
      <c r="BI48" s="220" t="s">
        <v>532</v>
      </c>
    </row>
    <row r="49" spans="1:61" ht="15.75" x14ac:dyDescent="0.25">
      <c r="A49" s="219" t="s">
        <v>537</v>
      </c>
      <c r="B49" s="221">
        <v>0</v>
      </c>
      <c r="C49" s="221">
        <v>0</v>
      </c>
      <c r="D49" s="221">
        <v>0</v>
      </c>
      <c r="E49" s="221">
        <v>0</v>
      </c>
      <c r="F49" s="221">
        <v>0</v>
      </c>
      <c r="G49" s="221">
        <v>0</v>
      </c>
      <c r="H49" s="221">
        <v>0</v>
      </c>
      <c r="I49" s="221">
        <v>0</v>
      </c>
      <c r="J49" s="221">
        <v>0</v>
      </c>
      <c r="K49" s="221">
        <v>0</v>
      </c>
      <c r="L49" s="221">
        <v>0</v>
      </c>
      <c r="M49" s="221">
        <v>0</v>
      </c>
      <c r="N49" s="221">
        <v>0</v>
      </c>
      <c r="O49" s="221">
        <v>0</v>
      </c>
      <c r="P49" s="221">
        <v>0</v>
      </c>
      <c r="Q49" s="221">
        <v>0</v>
      </c>
      <c r="R49" s="221">
        <v>0</v>
      </c>
      <c r="S49" s="221">
        <v>0</v>
      </c>
      <c r="T49" s="221">
        <v>0</v>
      </c>
      <c r="U49" s="221">
        <v>0</v>
      </c>
      <c r="V49" s="221">
        <v>0</v>
      </c>
      <c r="W49" s="221">
        <v>0</v>
      </c>
      <c r="X49" s="221">
        <v>0</v>
      </c>
      <c r="Y49" s="221">
        <v>0</v>
      </c>
      <c r="Z49" s="221">
        <v>0</v>
      </c>
      <c r="AA49" s="221">
        <v>0</v>
      </c>
      <c r="AB49" s="221" t="s">
        <v>532</v>
      </c>
      <c r="AC49" s="221" t="s">
        <v>532</v>
      </c>
      <c r="AD49" s="221" t="s">
        <v>532</v>
      </c>
      <c r="AE49" s="221" t="s">
        <v>532</v>
      </c>
      <c r="AF49" s="221" t="s">
        <v>532</v>
      </c>
      <c r="AG49" s="221" t="s">
        <v>532</v>
      </c>
      <c r="AH49" s="221" t="s">
        <v>532</v>
      </c>
      <c r="AI49" s="221" t="s">
        <v>532</v>
      </c>
      <c r="AJ49" s="221" t="s">
        <v>532</v>
      </c>
      <c r="AK49" s="221" t="s">
        <v>532</v>
      </c>
      <c r="AL49" s="221" t="s">
        <v>532</v>
      </c>
      <c r="AM49" s="221" t="s">
        <v>532</v>
      </c>
      <c r="AN49" s="221" t="s">
        <v>532</v>
      </c>
      <c r="AO49" s="221" t="s">
        <v>532</v>
      </c>
      <c r="AP49" s="221" t="s">
        <v>532</v>
      </c>
      <c r="AQ49" s="221" t="s">
        <v>532</v>
      </c>
      <c r="AR49" s="221" t="s">
        <v>532</v>
      </c>
      <c r="AS49" s="221" t="s">
        <v>532</v>
      </c>
      <c r="AT49" s="221" t="s">
        <v>532</v>
      </c>
      <c r="AU49" s="221" t="s">
        <v>532</v>
      </c>
      <c r="AV49" s="221" t="s">
        <v>532</v>
      </c>
      <c r="AW49" s="221" t="s">
        <v>532</v>
      </c>
      <c r="AX49" s="221" t="s">
        <v>532</v>
      </c>
      <c r="AY49" s="221" t="s">
        <v>532</v>
      </c>
      <c r="AZ49" s="221" t="s">
        <v>532</v>
      </c>
      <c r="BA49" s="221" t="s">
        <v>532</v>
      </c>
      <c r="BB49" s="221" t="s">
        <v>532</v>
      </c>
      <c r="BC49" s="221" t="s">
        <v>532</v>
      </c>
      <c r="BD49" s="221" t="s">
        <v>532</v>
      </c>
      <c r="BE49" s="221" t="s">
        <v>532</v>
      </c>
      <c r="BF49" s="221" t="s">
        <v>532</v>
      </c>
      <c r="BG49" s="221" t="s">
        <v>532</v>
      </c>
      <c r="BH49" s="221" t="s">
        <v>532</v>
      </c>
      <c r="BI49" s="221" t="s">
        <v>532</v>
      </c>
    </row>
    <row r="50" spans="1:61" ht="15.75" x14ac:dyDescent="0.25">
      <c r="A50" s="219" t="s">
        <v>538</v>
      </c>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row>
    <row r="51" spans="1:61" ht="15.75"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79"/>
      <c r="AQ51" s="179"/>
      <c r="AR51" s="179"/>
      <c r="AS51" s="179"/>
      <c r="AT51" s="179"/>
      <c r="AU51" s="179"/>
      <c r="AV51" s="179"/>
      <c r="AW51" s="179"/>
      <c r="AX51" s="179"/>
      <c r="AY51" s="179"/>
      <c r="AZ51" s="179"/>
      <c r="BA51" s="179"/>
      <c r="BB51" s="179"/>
      <c r="BC51" s="179"/>
      <c r="BD51" s="179"/>
      <c r="BE51" s="179"/>
      <c r="BF51" s="179"/>
      <c r="BG51" s="179"/>
      <c r="BH51" s="179"/>
      <c r="BI51" s="179"/>
    </row>
    <row r="52" spans="1:61" ht="15.75"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79"/>
      <c r="AY52" s="179"/>
      <c r="AZ52" s="179"/>
      <c r="BA52" s="179"/>
      <c r="BB52" s="179"/>
      <c r="BC52" s="179"/>
      <c r="BD52" s="179"/>
      <c r="BE52" s="179"/>
      <c r="BF52" s="179"/>
      <c r="BG52" s="179"/>
      <c r="BH52" s="179"/>
      <c r="BI52" s="179"/>
    </row>
    <row r="53" spans="1:61" ht="15.75"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79"/>
      <c r="AV53" s="179"/>
      <c r="AW53" s="179"/>
      <c r="AX53" s="179"/>
      <c r="AY53" s="179"/>
      <c r="AZ53" s="179"/>
      <c r="BA53" s="179"/>
      <c r="BB53" s="179"/>
      <c r="BC53" s="179"/>
      <c r="BD53" s="179"/>
      <c r="BE53" s="179"/>
      <c r="BF53" s="179"/>
      <c r="BG53" s="179"/>
      <c r="BH53" s="179"/>
      <c r="BI53" s="179"/>
    </row>
    <row r="54" spans="1:61" ht="15.75"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row>
    <row r="55" spans="1:61" ht="15.75"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c r="BA55" s="179"/>
      <c r="BB55" s="179"/>
      <c r="BC55" s="179"/>
      <c r="BD55" s="179"/>
      <c r="BE55" s="179"/>
      <c r="BF55" s="179"/>
      <c r="BG55" s="179"/>
      <c r="BH55" s="179"/>
      <c r="BI55" s="179"/>
    </row>
    <row r="56" spans="1:61" ht="15.75"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row>
    <row r="57" spans="1:61" ht="15.75"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row>
    <row r="58" spans="1:61" ht="16.5" thickBot="1" x14ac:dyDescent="0.3">
      <c r="A58" s="222"/>
      <c r="B58" s="223"/>
      <c r="C58" s="223"/>
      <c r="D58" s="223"/>
      <c r="E58" s="223"/>
      <c r="F58" s="223"/>
      <c r="G58" s="223"/>
      <c r="H58" s="223"/>
      <c r="I58" s="223"/>
      <c r="J58" s="223"/>
      <c r="K58" s="223"/>
      <c r="L58" s="224"/>
      <c r="M58" s="224"/>
      <c r="N58" s="224"/>
      <c r="O58" s="224"/>
      <c r="P58" s="224"/>
      <c r="Q58" s="224"/>
      <c r="R58" s="224"/>
      <c r="S58" s="224"/>
      <c r="T58" s="224"/>
      <c r="U58" s="224"/>
      <c r="V58" s="224"/>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179"/>
      <c r="AW58" s="179"/>
      <c r="AX58" s="179"/>
      <c r="AY58" s="179"/>
      <c r="AZ58" s="179"/>
      <c r="BA58" s="179"/>
      <c r="BB58" s="179"/>
      <c r="BC58" s="179"/>
      <c r="BD58" s="179"/>
      <c r="BE58" s="179"/>
      <c r="BF58" s="179"/>
      <c r="BG58" s="179"/>
      <c r="BH58" s="179"/>
      <c r="BI58" s="179"/>
    </row>
    <row r="59" spans="1:61" ht="15.75" x14ac:dyDescent="0.25">
      <c r="A59" s="225" t="s">
        <v>539</v>
      </c>
      <c r="B59" s="210">
        <v>2023</v>
      </c>
      <c r="C59" s="210">
        <v>2024</v>
      </c>
      <c r="D59" s="210">
        <v>2025</v>
      </c>
      <c r="E59" s="210">
        <v>2026</v>
      </c>
      <c r="F59" s="210">
        <v>2027</v>
      </c>
      <c r="G59" s="210">
        <v>2028</v>
      </c>
      <c r="H59" s="210">
        <v>2029</v>
      </c>
      <c r="I59" s="210">
        <v>2030</v>
      </c>
      <c r="J59" s="210">
        <v>2031</v>
      </c>
      <c r="K59" s="210">
        <v>2032</v>
      </c>
      <c r="L59" s="210">
        <v>2033</v>
      </c>
      <c r="M59" s="210">
        <v>2034</v>
      </c>
      <c r="N59" s="210">
        <v>2035</v>
      </c>
      <c r="O59" s="210">
        <v>2036</v>
      </c>
      <c r="P59" s="210">
        <v>2037</v>
      </c>
      <c r="Q59" s="210">
        <v>2038</v>
      </c>
      <c r="R59" s="210">
        <v>2039</v>
      </c>
      <c r="S59" s="210">
        <v>2040</v>
      </c>
      <c r="T59" s="210">
        <v>2041</v>
      </c>
      <c r="U59" s="210">
        <v>2042</v>
      </c>
      <c r="V59" s="210">
        <v>2043</v>
      </c>
      <c r="W59" s="210">
        <v>2044</v>
      </c>
      <c r="X59" s="210">
        <v>2045</v>
      </c>
      <c r="Y59" s="210">
        <v>2046</v>
      </c>
      <c r="Z59" s="210">
        <v>2047</v>
      </c>
      <c r="AA59" s="210">
        <v>2048</v>
      </c>
      <c r="AB59" s="210" t="s">
        <v>532</v>
      </c>
      <c r="AC59" s="210" t="s">
        <v>532</v>
      </c>
      <c r="AD59" s="210" t="s">
        <v>532</v>
      </c>
      <c r="AE59" s="210" t="s">
        <v>532</v>
      </c>
      <c r="AF59" s="210" t="s">
        <v>532</v>
      </c>
      <c r="AG59" s="210" t="s">
        <v>532</v>
      </c>
      <c r="AH59" s="210" t="s">
        <v>532</v>
      </c>
      <c r="AI59" s="210" t="s">
        <v>532</v>
      </c>
      <c r="AJ59" s="210" t="s">
        <v>532</v>
      </c>
      <c r="AK59" s="210" t="s">
        <v>532</v>
      </c>
      <c r="AL59" s="210" t="s">
        <v>532</v>
      </c>
      <c r="AM59" s="210" t="s">
        <v>532</v>
      </c>
      <c r="AN59" s="210" t="s">
        <v>532</v>
      </c>
      <c r="AO59" s="210" t="s">
        <v>532</v>
      </c>
      <c r="AP59" s="210" t="s">
        <v>532</v>
      </c>
      <c r="AQ59" s="210" t="s">
        <v>532</v>
      </c>
      <c r="AR59" s="210" t="s">
        <v>532</v>
      </c>
      <c r="AS59" s="210" t="s">
        <v>532</v>
      </c>
      <c r="AT59" s="210" t="s">
        <v>532</v>
      </c>
      <c r="AU59" s="210" t="s">
        <v>532</v>
      </c>
      <c r="AV59" s="210" t="s">
        <v>532</v>
      </c>
      <c r="AW59" s="210" t="s">
        <v>532</v>
      </c>
      <c r="AX59" s="210" t="s">
        <v>532</v>
      </c>
      <c r="AY59" s="210" t="s">
        <v>532</v>
      </c>
      <c r="AZ59" s="210" t="s">
        <v>532</v>
      </c>
      <c r="BA59" s="210" t="s">
        <v>532</v>
      </c>
      <c r="BB59" s="210" t="s">
        <v>532</v>
      </c>
      <c r="BC59" s="210" t="s">
        <v>532</v>
      </c>
      <c r="BD59" s="210" t="s">
        <v>532</v>
      </c>
      <c r="BE59" s="210" t="s">
        <v>532</v>
      </c>
      <c r="BF59" s="210" t="s">
        <v>532</v>
      </c>
      <c r="BG59" s="210" t="s">
        <v>532</v>
      </c>
      <c r="BH59" s="210" t="s">
        <v>532</v>
      </c>
      <c r="BI59" s="210" t="s">
        <v>532</v>
      </c>
    </row>
    <row r="60" spans="1:61" x14ac:dyDescent="0.25">
      <c r="A60" s="226" t="s">
        <v>316</v>
      </c>
      <c r="B60" s="227">
        <v>0</v>
      </c>
      <c r="C60" s="227">
        <v>0</v>
      </c>
      <c r="D60" s="227">
        <v>0</v>
      </c>
      <c r="E60" s="227">
        <v>0</v>
      </c>
      <c r="F60" s="227">
        <v>0</v>
      </c>
      <c r="G60" s="227">
        <v>0</v>
      </c>
      <c r="H60" s="227">
        <v>0</v>
      </c>
      <c r="I60" s="227">
        <v>0</v>
      </c>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t="s">
        <v>532</v>
      </c>
      <c r="AC60" s="227" t="s">
        <v>532</v>
      </c>
      <c r="AD60" s="227" t="s">
        <v>532</v>
      </c>
      <c r="AE60" s="227" t="s">
        <v>532</v>
      </c>
      <c r="AF60" s="227" t="s">
        <v>532</v>
      </c>
      <c r="AG60" s="227" t="s">
        <v>532</v>
      </c>
      <c r="AH60" s="227" t="s">
        <v>532</v>
      </c>
      <c r="AI60" s="227" t="s">
        <v>532</v>
      </c>
      <c r="AJ60" s="227" t="s">
        <v>532</v>
      </c>
      <c r="AK60" s="227" t="s">
        <v>532</v>
      </c>
      <c r="AL60" s="227" t="s">
        <v>532</v>
      </c>
      <c r="AM60" s="227" t="s">
        <v>532</v>
      </c>
      <c r="AN60" s="227" t="s">
        <v>532</v>
      </c>
      <c r="AO60" s="227" t="s">
        <v>532</v>
      </c>
      <c r="AP60" s="227" t="s">
        <v>532</v>
      </c>
      <c r="AQ60" s="227" t="s">
        <v>532</v>
      </c>
      <c r="AR60" s="227" t="s">
        <v>532</v>
      </c>
      <c r="AS60" s="227" t="s">
        <v>532</v>
      </c>
      <c r="AT60" s="227" t="s">
        <v>532</v>
      </c>
      <c r="AU60" s="227" t="s">
        <v>532</v>
      </c>
      <c r="AV60" s="227" t="s">
        <v>532</v>
      </c>
      <c r="AW60" s="227" t="s">
        <v>532</v>
      </c>
      <c r="AX60" s="227" t="s">
        <v>532</v>
      </c>
      <c r="AY60" s="227" t="s">
        <v>532</v>
      </c>
      <c r="AZ60" s="227" t="s">
        <v>532</v>
      </c>
      <c r="BA60" s="227" t="s">
        <v>532</v>
      </c>
      <c r="BB60" s="227" t="s">
        <v>532</v>
      </c>
      <c r="BC60" s="227" t="s">
        <v>532</v>
      </c>
      <c r="BD60" s="227" t="s">
        <v>532</v>
      </c>
      <c r="BE60" s="227" t="s">
        <v>532</v>
      </c>
      <c r="BF60" s="227" t="s">
        <v>532</v>
      </c>
      <c r="BG60" s="227" t="s">
        <v>532</v>
      </c>
      <c r="BH60" s="227" t="s">
        <v>532</v>
      </c>
      <c r="BI60" s="227" t="s">
        <v>532</v>
      </c>
    </row>
    <row r="61" spans="1:61" ht="15.75" x14ac:dyDescent="0.25">
      <c r="A61" s="228" t="s">
        <v>315</v>
      </c>
      <c r="B61" s="229">
        <v>0</v>
      </c>
      <c r="C61" s="229">
        <v>168550.68248240001</v>
      </c>
      <c r="D61" s="229">
        <v>178508.24508480003</v>
      </c>
      <c r="E61" s="229">
        <v>187448.20768720005</v>
      </c>
      <c r="F61" s="229">
        <v>196721.11628960003</v>
      </c>
      <c r="G61" s="229">
        <v>206340.28873199999</v>
      </c>
      <c r="H61" s="229">
        <v>216319.57556800009</v>
      </c>
      <c r="I61" s="229">
        <v>226673.38137334405</v>
      </c>
      <c r="J61" s="229">
        <v>237416.68690680581</v>
      </c>
      <c r="K61" s="229">
        <v>248565.07215751006</v>
      </c>
      <c r="L61" s="229">
        <v>260134.74031414639</v>
      </c>
      <c r="M61" s="229">
        <v>272142.54269295232</v>
      </c>
      <c r="N61" s="229">
        <v>284606.00466281438</v>
      </c>
      <c r="O61" s="229">
        <v>297543.35260737501</v>
      </c>
      <c r="P61" s="229">
        <v>310973.54196562199</v>
      </c>
      <c r="Q61" s="229">
        <v>324916.28639410291</v>
      </c>
      <c r="R61" s="229">
        <v>339392.08809562703</v>
      </c>
      <c r="S61" s="229">
        <v>354422.26936111611</v>
      </c>
      <c r="T61" s="229">
        <v>370029.00537312886</v>
      </c>
      <c r="U61" s="229">
        <v>386235.35832152597</v>
      </c>
      <c r="V61" s="229">
        <v>403065.31288376305</v>
      </c>
      <c r="W61" s="229">
        <v>420543.81312439358</v>
      </c>
      <c r="X61" s="229">
        <v>438696.80087055336</v>
      </c>
      <c r="Y61" s="229">
        <v>457551.25562246359</v>
      </c>
      <c r="Z61" s="229">
        <v>477135.23606035399</v>
      </c>
      <c r="AA61" s="229">
        <v>497477.92321166425</v>
      </c>
      <c r="AB61" s="229" t="s">
        <v>532</v>
      </c>
      <c r="AC61" s="229" t="s">
        <v>532</v>
      </c>
      <c r="AD61" s="229" t="s">
        <v>532</v>
      </c>
      <c r="AE61" s="229" t="s">
        <v>532</v>
      </c>
      <c r="AF61" s="229" t="s">
        <v>532</v>
      </c>
      <c r="AG61" s="229" t="s">
        <v>532</v>
      </c>
      <c r="AH61" s="229" t="s">
        <v>532</v>
      </c>
      <c r="AI61" s="229" t="s">
        <v>532</v>
      </c>
      <c r="AJ61" s="229" t="s">
        <v>532</v>
      </c>
      <c r="AK61" s="229" t="s">
        <v>532</v>
      </c>
      <c r="AL61" s="229" t="s">
        <v>532</v>
      </c>
      <c r="AM61" s="229" t="s">
        <v>532</v>
      </c>
      <c r="AN61" s="229" t="s">
        <v>532</v>
      </c>
      <c r="AO61" s="229" t="s">
        <v>532</v>
      </c>
      <c r="AP61" s="229" t="s">
        <v>532</v>
      </c>
      <c r="AQ61" s="229" t="s">
        <v>532</v>
      </c>
      <c r="AR61" s="229" t="s">
        <v>532</v>
      </c>
      <c r="AS61" s="229" t="s">
        <v>532</v>
      </c>
      <c r="AT61" s="229" t="s">
        <v>532</v>
      </c>
      <c r="AU61" s="229" t="s">
        <v>532</v>
      </c>
      <c r="AV61" s="229" t="s">
        <v>532</v>
      </c>
      <c r="AW61" s="229" t="s">
        <v>532</v>
      </c>
      <c r="AX61" s="229" t="s">
        <v>532</v>
      </c>
      <c r="AY61" s="229" t="s">
        <v>532</v>
      </c>
      <c r="AZ61" s="229" t="s">
        <v>532</v>
      </c>
      <c r="BA61" s="229" t="s">
        <v>532</v>
      </c>
      <c r="BB61" s="229" t="s">
        <v>532</v>
      </c>
      <c r="BC61" s="229" t="s">
        <v>532</v>
      </c>
      <c r="BD61" s="229" t="s">
        <v>532</v>
      </c>
      <c r="BE61" s="229" t="s">
        <v>532</v>
      </c>
      <c r="BF61" s="229" t="s">
        <v>532</v>
      </c>
      <c r="BG61" s="229" t="s">
        <v>532</v>
      </c>
      <c r="BH61" s="229" t="s">
        <v>532</v>
      </c>
      <c r="BI61" s="229" t="s">
        <v>532</v>
      </c>
    </row>
    <row r="62" spans="1:61" ht="15.75" x14ac:dyDescent="0.25">
      <c r="A62" s="230" t="s">
        <v>314</v>
      </c>
      <c r="B62" s="229">
        <v>0</v>
      </c>
      <c r="C62" s="229">
        <v>198750</v>
      </c>
      <c r="D62" s="229">
        <v>208091.25000000003</v>
      </c>
      <c r="E62" s="229">
        <v>216414.90000000002</v>
      </c>
      <c r="F62" s="229">
        <v>225071.49600000001</v>
      </c>
      <c r="G62" s="229">
        <v>234074.35583999997</v>
      </c>
      <c r="H62" s="229">
        <v>243437.33007360008</v>
      </c>
      <c r="I62" s="229">
        <v>253174.82327654405</v>
      </c>
      <c r="J62" s="229">
        <v>263301.81620760582</v>
      </c>
      <c r="K62" s="229">
        <v>273833.88885591005</v>
      </c>
      <c r="L62" s="229">
        <v>284787.24441014638</v>
      </c>
      <c r="M62" s="229">
        <v>296178.73418655235</v>
      </c>
      <c r="N62" s="229">
        <v>308025.88355401438</v>
      </c>
      <c r="O62" s="229">
        <v>320346.91889617499</v>
      </c>
      <c r="P62" s="229">
        <v>333160.795652022</v>
      </c>
      <c r="Q62" s="229">
        <v>346487.2274781029</v>
      </c>
      <c r="R62" s="229">
        <v>360346.71657722699</v>
      </c>
      <c r="S62" s="229">
        <v>374760.58524031611</v>
      </c>
      <c r="T62" s="229">
        <v>389751.00864992884</v>
      </c>
      <c r="U62" s="229">
        <v>405341.04899592599</v>
      </c>
      <c r="V62" s="229">
        <v>421554.69095576304</v>
      </c>
      <c r="W62" s="229">
        <v>438416.87859399361</v>
      </c>
      <c r="X62" s="229">
        <v>455953.55373775336</v>
      </c>
      <c r="Y62" s="229">
        <v>474191.69588726357</v>
      </c>
      <c r="Z62" s="229">
        <v>493159.363722754</v>
      </c>
      <c r="AA62" s="229">
        <v>512885.73827166425</v>
      </c>
      <c r="AB62" s="229" t="s">
        <v>532</v>
      </c>
      <c r="AC62" s="229" t="s">
        <v>532</v>
      </c>
      <c r="AD62" s="229" t="s">
        <v>532</v>
      </c>
      <c r="AE62" s="229" t="s">
        <v>532</v>
      </c>
      <c r="AF62" s="229" t="s">
        <v>532</v>
      </c>
      <c r="AG62" s="229" t="s">
        <v>532</v>
      </c>
      <c r="AH62" s="229" t="s">
        <v>532</v>
      </c>
      <c r="AI62" s="229" t="s">
        <v>532</v>
      </c>
      <c r="AJ62" s="229" t="s">
        <v>532</v>
      </c>
      <c r="AK62" s="229" t="s">
        <v>532</v>
      </c>
      <c r="AL62" s="229" t="s">
        <v>532</v>
      </c>
      <c r="AM62" s="229" t="s">
        <v>532</v>
      </c>
      <c r="AN62" s="229" t="s">
        <v>532</v>
      </c>
      <c r="AO62" s="229" t="s">
        <v>532</v>
      </c>
      <c r="AP62" s="229" t="s">
        <v>532</v>
      </c>
      <c r="AQ62" s="229" t="s">
        <v>532</v>
      </c>
      <c r="AR62" s="229" t="s">
        <v>532</v>
      </c>
      <c r="AS62" s="229" t="s">
        <v>532</v>
      </c>
      <c r="AT62" s="229" t="s">
        <v>532</v>
      </c>
      <c r="AU62" s="229" t="s">
        <v>532</v>
      </c>
      <c r="AV62" s="229" t="s">
        <v>532</v>
      </c>
      <c r="AW62" s="229" t="s">
        <v>532</v>
      </c>
      <c r="AX62" s="229" t="s">
        <v>532</v>
      </c>
      <c r="AY62" s="229" t="s">
        <v>532</v>
      </c>
      <c r="AZ62" s="229" t="s">
        <v>532</v>
      </c>
      <c r="BA62" s="229" t="s">
        <v>532</v>
      </c>
      <c r="BB62" s="229" t="s">
        <v>532</v>
      </c>
      <c r="BC62" s="229" t="s">
        <v>532</v>
      </c>
      <c r="BD62" s="229" t="s">
        <v>532</v>
      </c>
      <c r="BE62" s="229" t="s">
        <v>532</v>
      </c>
      <c r="BF62" s="229" t="s">
        <v>532</v>
      </c>
      <c r="BG62" s="229" t="s">
        <v>532</v>
      </c>
      <c r="BH62" s="229" t="s">
        <v>532</v>
      </c>
      <c r="BI62" s="229" t="s">
        <v>532</v>
      </c>
    </row>
    <row r="63" spans="1:61" ht="15.75" x14ac:dyDescent="0.25">
      <c r="A63" s="230" t="s">
        <v>313</v>
      </c>
      <c r="B63" s="229">
        <v>0</v>
      </c>
      <c r="C63" s="229">
        <v>0</v>
      </c>
      <c r="D63" s="229">
        <v>0</v>
      </c>
      <c r="E63" s="229">
        <v>0</v>
      </c>
      <c r="F63" s="229">
        <v>0</v>
      </c>
      <c r="G63" s="229">
        <v>0</v>
      </c>
      <c r="H63" s="229">
        <v>0</v>
      </c>
      <c r="I63" s="229">
        <v>0</v>
      </c>
      <c r="J63" s="229">
        <v>0</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9" t="s">
        <v>532</v>
      </c>
      <c r="AC63" s="229" t="s">
        <v>532</v>
      </c>
      <c r="AD63" s="229" t="s">
        <v>532</v>
      </c>
      <c r="AE63" s="229" t="s">
        <v>532</v>
      </c>
      <c r="AF63" s="229" t="s">
        <v>532</v>
      </c>
      <c r="AG63" s="229" t="s">
        <v>532</v>
      </c>
      <c r="AH63" s="229" t="s">
        <v>532</v>
      </c>
      <c r="AI63" s="229" t="s">
        <v>532</v>
      </c>
      <c r="AJ63" s="229" t="s">
        <v>532</v>
      </c>
      <c r="AK63" s="229" t="s">
        <v>532</v>
      </c>
      <c r="AL63" s="229" t="s">
        <v>532</v>
      </c>
      <c r="AM63" s="229" t="s">
        <v>532</v>
      </c>
      <c r="AN63" s="229" t="s">
        <v>532</v>
      </c>
      <c r="AO63" s="229" t="s">
        <v>532</v>
      </c>
      <c r="AP63" s="229" t="s">
        <v>532</v>
      </c>
      <c r="AQ63" s="229" t="s">
        <v>532</v>
      </c>
      <c r="AR63" s="229" t="s">
        <v>532</v>
      </c>
      <c r="AS63" s="229" t="s">
        <v>532</v>
      </c>
      <c r="AT63" s="229" t="s">
        <v>532</v>
      </c>
      <c r="AU63" s="229" t="s">
        <v>532</v>
      </c>
      <c r="AV63" s="229" t="s">
        <v>532</v>
      </c>
      <c r="AW63" s="229" t="s">
        <v>532</v>
      </c>
      <c r="AX63" s="229" t="s">
        <v>532</v>
      </c>
      <c r="AY63" s="229" t="s">
        <v>532</v>
      </c>
      <c r="AZ63" s="229" t="s">
        <v>532</v>
      </c>
      <c r="BA63" s="229" t="s">
        <v>532</v>
      </c>
      <c r="BB63" s="229" t="s">
        <v>532</v>
      </c>
      <c r="BC63" s="229" t="s">
        <v>532</v>
      </c>
      <c r="BD63" s="229" t="s">
        <v>532</v>
      </c>
      <c r="BE63" s="229" t="s">
        <v>532</v>
      </c>
      <c r="BF63" s="229" t="s">
        <v>532</v>
      </c>
      <c r="BG63" s="229" t="s">
        <v>532</v>
      </c>
      <c r="BH63" s="229" t="s">
        <v>532</v>
      </c>
      <c r="BI63" s="229" t="s">
        <v>532</v>
      </c>
    </row>
    <row r="64" spans="1:61" ht="15.75" x14ac:dyDescent="0.25">
      <c r="A64" s="230" t="s">
        <v>532</v>
      </c>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c r="BA64" s="229"/>
      <c r="BB64" s="229"/>
      <c r="BC64" s="229"/>
      <c r="BD64" s="229"/>
      <c r="BE64" s="229"/>
      <c r="BF64" s="229"/>
      <c r="BG64" s="229"/>
      <c r="BH64" s="229"/>
      <c r="BI64" s="229"/>
    </row>
    <row r="65" spans="1:61" ht="15.75" x14ac:dyDescent="0.25">
      <c r="A65" s="230" t="s">
        <v>532</v>
      </c>
      <c r="B65" s="229">
        <v>0</v>
      </c>
      <c r="C65" s="229">
        <v>0</v>
      </c>
      <c r="D65" s="229">
        <v>0</v>
      </c>
      <c r="E65" s="229">
        <v>0</v>
      </c>
      <c r="F65" s="229">
        <v>0</v>
      </c>
      <c r="G65" s="229">
        <v>0</v>
      </c>
      <c r="H65" s="229">
        <v>0</v>
      </c>
      <c r="I65" s="229">
        <v>0</v>
      </c>
      <c r="J65" s="229">
        <v>0</v>
      </c>
      <c r="K65" s="229">
        <v>0</v>
      </c>
      <c r="L65" s="229">
        <v>0</v>
      </c>
      <c r="M65" s="229">
        <v>0</v>
      </c>
      <c r="N65" s="229">
        <v>0</v>
      </c>
      <c r="O65" s="229">
        <v>0</v>
      </c>
      <c r="P65" s="229">
        <v>0</v>
      </c>
      <c r="Q65" s="229">
        <v>0</v>
      </c>
      <c r="R65" s="229">
        <v>0</v>
      </c>
      <c r="S65" s="229">
        <v>0</v>
      </c>
      <c r="T65" s="229">
        <v>0</v>
      </c>
      <c r="U65" s="229">
        <v>0</v>
      </c>
      <c r="V65" s="229">
        <v>0</v>
      </c>
      <c r="W65" s="229">
        <v>0</v>
      </c>
      <c r="X65" s="229">
        <v>0</v>
      </c>
      <c r="Y65" s="229">
        <v>0</v>
      </c>
      <c r="Z65" s="229">
        <v>0</v>
      </c>
      <c r="AA65" s="229">
        <v>0</v>
      </c>
      <c r="AB65" s="229" t="s">
        <v>532</v>
      </c>
      <c r="AC65" s="229" t="s">
        <v>532</v>
      </c>
      <c r="AD65" s="229" t="s">
        <v>532</v>
      </c>
      <c r="AE65" s="229" t="s">
        <v>532</v>
      </c>
      <c r="AF65" s="229" t="s">
        <v>532</v>
      </c>
      <c r="AG65" s="229" t="s">
        <v>532</v>
      </c>
      <c r="AH65" s="229" t="s">
        <v>532</v>
      </c>
      <c r="AI65" s="229" t="s">
        <v>532</v>
      </c>
      <c r="AJ65" s="229" t="s">
        <v>532</v>
      </c>
      <c r="AK65" s="229" t="s">
        <v>532</v>
      </c>
      <c r="AL65" s="229" t="s">
        <v>532</v>
      </c>
      <c r="AM65" s="229" t="s">
        <v>532</v>
      </c>
      <c r="AN65" s="229" t="s">
        <v>532</v>
      </c>
      <c r="AO65" s="229" t="s">
        <v>532</v>
      </c>
      <c r="AP65" s="229" t="s">
        <v>532</v>
      </c>
      <c r="AQ65" s="229" t="s">
        <v>532</v>
      </c>
      <c r="AR65" s="229" t="s">
        <v>532</v>
      </c>
      <c r="AS65" s="229" t="s">
        <v>532</v>
      </c>
      <c r="AT65" s="229" t="s">
        <v>532</v>
      </c>
      <c r="AU65" s="229" t="s">
        <v>532</v>
      </c>
      <c r="AV65" s="229" t="s">
        <v>532</v>
      </c>
      <c r="AW65" s="229" t="s">
        <v>532</v>
      </c>
      <c r="AX65" s="229" t="s">
        <v>532</v>
      </c>
      <c r="AY65" s="229" t="s">
        <v>532</v>
      </c>
      <c r="AZ65" s="229" t="s">
        <v>532</v>
      </c>
      <c r="BA65" s="229" t="s">
        <v>532</v>
      </c>
      <c r="BB65" s="229" t="s">
        <v>532</v>
      </c>
      <c r="BC65" s="229" t="s">
        <v>532</v>
      </c>
      <c r="BD65" s="229" t="s">
        <v>532</v>
      </c>
      <c r="BE65" s="229" t="s">
        <v>532</v>
      </c>
      <c r="BF65" s="229" t="s">
        <v>532</v>
      </c>
      <c r="BG65" s="229" t="s">
        <v>532</v>
      </c>
      <c r="BH65" s="229" t="s">
        <v>532</v>
      </c>
      <c r="BI65" s="229" t="s">
        <v>532</v>
      </c>
    </row>
    <row r="66" spans="1:61" ht="15.75" x14ac:dyDescent="0.25">
      <c r="A66" s="230" t="s">
        <v>532</v>
      </c>
      <c r="B66" s="229"/>
      <c r="C66" s="229">
        <v>0</v>
      </c>
      <c r="D66" s="229">
        <v>0</v>
      </c>
      <c r="E66" s="229">
        <v>0</v>
      </c>
      <c r="F66" s="229">
        <v>0</v>
      </c>
      <c r="G66" s="229">
        <v>0</v>
      </c>
      <c r="H66" s="229">
        <v>0</v>
      </c>
      <c r="I66" s="229">
        <v>0</v>
      </c>
      <c r="J66" s="229">
        <v>0</v>
      </c>
      <c r="K66" s="229">
        <v>0</v>
      </c>
      <c r="L66" s="229">
        <v>0</v>
      </c>
      <c r="M66" s="229">
        <v>0</v>
      </c>
      <c r="N66" s="229">
        <v>0</v>
      </c>
      <c r="O66" s="229">
        <v>0</v>
      </c>
      <c r="P66" s="229">
        <v>0</v>
      </c>
      <c r="Q66" s="229">
        <v>0</v>
      </c>
      <c r="R66" s="229">
        <v>0</v>
      </c>
      <c r="S66" s="229">
        <v>0</v>
      </c>
      <c r="T66" s="229">
        <v>0</v>
      </c>
      <c r="U66" s="229">
        <v>0</v>
      </c>
      <c r="V66" s="229">
        <v>0</v>
      </c>
      <c r="W66" s="229">
        <v>0</v>
      </c>
      <c r="X66" s="229">
        <v>0</v>
      </c>
      <c r="Y66" s="229">
        <v>0</v>
      </c>
      <c r="Z66" s="229">
        <v>0</v>
      </c>
      <c r="AA66" s="229">
        <v>0</v>
      </c>
      <c r="AB66" s="229" t="s">
        <v>548</v>
      </c>
      <c r="AC66" s="229" t="s">
        <v>548</v>
      </c>
      <c r="AD66" s="229" t="s">
        <v>548</v>
      </c>
      <c r="AE66" s="229" t="s">
        <v>548</v>
      </c>
      <c r="AF66" s="229" t="s">
        <v>548</v>
      </c>
      <c r="AG66" s="229" t="s">
        <v>548</v>
      </c>
      <c r="AH66" s="229" t="s">
        <v>548</v>
      </c>
      <c r="AI66" s="229" t="s">
        <v>548</v>
      </c>
      <c r="AJ66" s="229" t="s">
        <v>548</v>
      </c>
      <c r="AK66" s="229" t="s">
        <v>548</v>
      </c>
      <c r="AL66" s="229" t="s">
        <v>548</v>
      </c>
      <c r="AM66" s="229" t="s">
        <v>548</v>
      </c>
      <c r="AN66" s="229" t="s">
        <v>548</v>
      </c>
      <c r="AO66" s="229" t="s">
        <v>548</v>
      </c>
      <c r="AP66" s="229" t="s">
        <v>548</v>
      </c>
      <c r="AQ66" s="229" t="s">
        <v>548</v>
      </c>
      <c r="AR66" s="229" t="s">
        <v>548</v>
      </c>
      <c r="AS66" s="229" t="s">
        <v>548</v>
      </c>
      <c r="AT66" s="229" t="s">
        <v>548</v>
      </c>
      <c r="AU66" s="229" t="s">
        <v>548</v>
      </c>
      <c r="AV66" s="229" t="s">
        <v>548</v>
      </c>
      <c r="AW66" s="229" t="s">
        <v>548</v>
      </c>
      <c r="AX66" s="229" t="s">
        <v>548</v>
      </c>
      <c r="AY66" s="229" t="s">
        <v>548</v>
      </c>
      <c r="AZ66" s="229" t="s">
        <v>548</v>
      </c>
      <c r="BA66" s="229" t="s">
        <v>548</v>
      </c>
      <c r="BB66" s="229" t="s">
        <v>548</v>
      </c>
      <c r="BC66" s="229" t="s">
        <v>548</v>
      </c>
      <c r="BD66" s="229" t="s">
        <v>548</v>
      </c>
      <c r="BE66" s="229" t="s">
        <v>548</v>
      </c>
      <c r="BF66" s="229" t="s">
        <v>548</v>
      </c>
      <c r="BG66" s="229" t="s">
        <v>548</v>
      </c>
      <c r="BH66" s="229" t="s">
        <v>548</v>
      </c>
      <c r="BI66" s="229" t="s">
        <v>548</v>
      </c>
    </row>
    <row r="67" spans="1:61" ht="15.75" x14ac:dyDescent="0.25">
      <c r="A67" s="230" t="s">
        <v>312</v>
      </c>
      <c r="B67" s="229"/>
      <c r="C67" s="229">
        <v>-30199.317517599993</v>
      </c>
      <c r="D67" s="229">
        <v>-29583.004915199992</v>
      </c>
      <c r="E67" s="229">
        <v>-28966.692312799991</v>
      </c>
      <c r="F67" s="229">
        <v>-28350.379710399993</v>
      </c>
      <c r="G67" s="229">
        <v>-27734.067107999996</v>
      </c>
      <c r="H67" s="229">
        <v>-27117.754505599991</v>
      </c>
      <c r="I67" s="229">
        <v>-26501.441903199993</v>
      </c>
      <c r="J67" s="229">
        <v>-25885.129300799996</v>
      </c>
      <c r="K67" s="229">
        <v>-25268.816698399991</v>
      </c>
      <c r="L67" s="229">
        <v>-24652.504095999993</v>
      </c>
      <c r="M67" s="229">
        <v>-24036.191493599996</v>
      </c>
      <c r="N67" s="229">
        <v>-23419.878891199998</v>
      </c>
      <c r="O67" s="229">
        <v>-22803.566288799997</v>
      </c>
      <c r="P67" s="229">
        <v>-22187.253686399996</v>
      </c>
      <c r="Q67" s="229">
        <v>-21570.941083999998</v>
      </c>
      <c r="R67" s="229">
        <v>-20954.628481599997</v>
      </c>
      <c r="S67" s="229">
        <v>-20338.315879199999</v>
      </c>
      <c r="T67" s="229">
        <v>-19722.003276799998</v>
      </c>
      <c r="U67" s="229">
        <v>-19105.690674399997</v>
      </c>
      <c r="V67" s="229">
        <v>-18489.378072</v>
      </c>
      <c r="W67" s="229">
        <v>-17873.065469599998</v>
      </c>
      <c r="X67" s="229">
        <v>-17256.752867199997</v>
      </c>
      <c r="Y67" s="229">
        <v>-16640.440264799996</v>
      </c>
      <c r="Z67" s="229">
        <v>-16024.127662399995</v>
      </c>
      <c r="AA67" s="229">
        <v>-15407.815059999994</v>
      </c>
      <c r="AB67" s="229">
        <v>-15407.815059999994</v>
      </c>
      <c r="AC67" s="229">
        <v>-15407.815059999994</v>
      </c>
      <c r="AD67" s="229">
        <v>-15407.815059999994</v>
      </c>
      <c r="AE67" s="229">
        <v>-15407.815059999994</v>
      </c>
      <c r="AF67" s="229">
        <v>-15407.815059999994</v>
      </c>
      <c r="AG67" s="229">
        <v>-15407.815059999994</v>
      </c>
      <c r="AH67" s="229">
        <v>-15407.815059999994</v>
      </c>
      <c r="AI67" s="229">
        <v>-15407.815059999994</v>
      </c>
      <c r="AJ67" s="229">
        <v>-15407.815059999994</v>
      </c>
      <c r="AK67" s="229">
        <v>-15407.815059999994</v>
      </c>
      <c r="AL67" s="229">
        <v>-15407.815059999994</v>
      </c>
      <c r="AM67" s="229">
        <v>-15407.815059999994</v>
      </c>
      <c r="AN67" s="229">
        <v>-15407.815059999994</v>
      </c>
      <c r="AO67" s="229">
        <v>-15407.815059999994</v>
      </c>
      <c r="AP67" s="229">
        <v>-15407.815059999994</v>
      </c>
      <c r="AQ67" s="229">
        <v>-15407.815059999994</v>
      </c>
      <c r="AR67" s="229">
        <v>-15407.815059999994</v>
      </c>
      <c r="AS67" s="229">
        <v>-15407.815059999994</v>
      </c>
      <c r="AT67" s="229">
        <v>-15407.815059999994</v>
      </c>
      <c r="AU67" s="229">
        <v>-15407.815059999994</v>
      </c>
      <c r="AV67" s="229">
        <v>-15407.815059999994</v>
      </c>
      <c r="AW67" s="229">
        <v>-15407.815059999994</v>
      </c>
      <c r="AX67" s="229">
        <v>-15407.815059999994</v>
      </c>
      <c r="AY67" s="229">
        <v>-15407.815059999994</v>
      </c>
      <c r="AZ67" s="229">
        <v>-15407.815059999994</v>
      </c>
      <c r="BA67" s="229">
        <v>-15407.815059999994</v>
      </c>
      <c r="BB67" s="229">
        <v>-15407.815059999994</v>
      </c>
      <c r="BC67" s="229">
        <v>-15407.815059999994</v>
      </c>
      <c r="BD67" s="229">
        <v>-15407.815059999994</v>
      </c>
      <c r="BE67" s="229">
        <v>-15407.815059999994</v>
      </c>
      <c r="BF67" s="229">
        <v>-15407.815059999994</v>
      </c>
      <c r="BG67" s="229">
        <v>-15407.815059999994</v>
      </c>
      <c r="BH67" s="229">
        <v>-15407.815059999994</v>
      </c>
      <c r="BI67" s="229">
        <v>-15407.815059999994</v>
      </c>
    </row>
    <row r="68" spans="1:61" x14ac:dyDescent="0.25">
      <c r="A68" s="231" t="s">
        <v>540</v>
      </c>
      <c r="B68" s="227">
        <v>0</v>
      </c>
      <c r="C68" s="227">
        <v>168550.68248240001</v>
      </c>
      <c r="D68" s="227">
        <v>178508.24508480003</v>
      </c>
      <c r="E68" s="227">
        <v>187448.20768720005</v>
      </c>
      <c r="F68" s="227">
        <v>196721.11628960003</v>
      </c>
      <c r="G68" s="227">
        <v>206340.28873199999</v>
      </c>
      <c r="H68" s="227">
        <v>216319.57556800009</v>
      </c>
      <c r="I68" s="227">
        <v>226673.38137334405</v>
      </c>
      <c r="J68" s="227">
        <v>237416.68690680581</v>
      </c>
      <c r="K68" s="227">
        <v>248565.07215751006</v>
      </c>
      <c r="L68" s="227">
        <v>260134.74031414639</v>
      </c>
      <c r="M68" s="227">
        <v>272142.54269295232</v>
      </c>
      <c r="N68" s="227">
        <v>284606.00466281438</v>
      </c>
      <c r="O68" s="227">
        <v>297543.35260737501</v>
      </c>
      <c r="P68" s="227">
        <v>310973.54196562199</v>
      </c>
      <c r="Q68" s="227">
        <v>324916.28639410291</v>
      </c>
      <c r="R68" s="227">
        <v>339392.08809562703</v>
      </c>
      <c r="S68" s="227">
        <v>354422.26936111611</v>
      </c>
      <c r="T68" s="227">
        <v>370029.00537312886</v>
      </c>
      <c r="U68" s="227">
        <v>386235.35832152597</v>
      </c>
      <c r="V68" s="227">
        <v>403065.31288376305</v>
      </c>
      <c r="W68" s="227">
        <v>420543.81312439358</v>
      </c>
      <c r="X68" s="227">
        <v>438696.80087055336</v>
      </c>
      <c r="Y68" s="227">
        <v>457551.25562246359</v>
      </c>
      <c r="Z68" s="227">
        <v>477135.23606035399</v>
      </c>
      <c r="AA68" s="227">
        <v>497477.92321166425</v>
      </c>
      <c r="AB68" s="227" t="s">
        <v>532</v>
      </c>
      <c r="AC68" s="227" t="s">
        <v>532</v>
      </c>
      <c r="AD68" s="227" t="s">
        <v>532</v>
      </c>
      <c r="AE68" s="227" t="s">
        <v>532</v>
      </c>
      <c r="AF68" s="227" t="s">
        <v>532</v>
      </c>
      <c r="AG68" s="227" t="s">
        <v>532</v>
      </c>
      <c r="AH68" s="227" t="s">
        <v>532</v>
      </c>
      <c r="AI68" s="227" t="s">
        <v>532</v>
      </c>
      <c r="AJ68" s="227" t="s">
        <v>532</v>
      </c>
      <c r="AK68" s="227" t="s">
        <v>532</v>
      </c>
      <c r="AL68" s="227" t="s">
        <v>532</v>
      </c>
      <c r="AM68" s="227" t="s">
        <v>532</v>
      </c>
      <c r="AN68" s="227" t="s">
        <v>532</v>
      </c>
      <c r="AO68" s="227" t="s">
        <v>532</v>
      </c>
      <c r="AP68" s="227" t="s">
        <v>532</v>
      </c>
      <c r="AQ68" s="227" t="s">
        <v>532</v>
      </c>
      <c r="AR68" s="227" t="s">
        <v>532</v>
      </c>
      <c r="AS68" s="227" t="s">
        <v>532</v>
      </c>
      <c r="AT68" s="227" t="s">
        <v>532</v>
      </c>
      <c r="AU68" s="227" t="s">
        <v>532</v>
      </c>
      <c r="AV68" s="227" t="s">
        <v>532</v>
      </c>
      <c r="AW68" s="227" t="s">
        <v>532</v>
      </c>
      <c r="AX68" s="227" t="s">
        <v>532</v>
      </c>
      <c r="AY68" s="227" t="s">
        <v>532</v>
      </c>
      <c r="AZ68" s="227" t="s">
        <v>532</v>
      </c>
      <c r="BA68" s="227" t="s">
        <v>532</v>
      </c>
      <c r="BB68" s="227" t="s">
        <v>532</v>
      </c>
      <c r="BC68" s="227" t="s">
        <v>532</v>
      </c>
      <c r="BD68" s="227" t="s">
        <v>532</v>
      </c>
      <c r="BE68" s="227" t="s">
        <v>532</v>
      </c>
      <c r="BF68" s="227" t="s">
        <v>532</v>
      </c>
      <c r="BG68" s="227" t="s">
        <v>532</v>
      </c>
      <c r="BH68" s="227" t="s">
        <v>532</v>
      </c>
      <c r="BI68" s="227" t="s">
        <v>532</v>
      </c>
    </row>
    <row r="69" spans="1:61" ht="15.75" x14ac:dyDescent="0.25">
      <c r="A69" s="230" t="s">
        <v>308</v>
      </c>
      <c r="B69" s="229">
        <v>0</v>
      </c>
      <c r="C69" s="229">
        <v>-56028.418399999988</v>
      </c>
      <c r="D69" s="229">
        <v>-56028.418399999988</v>
      </c>
      <c r="E69" s="229">
        <v>-56028.418399999988</v>
      </c>
      <c r="F69" s="229">
        <v>-56028.418399999988</v>
      </c>
      <c r="G69" s="229">
        <v>-56028.418399999988</v>
      </c>
      <c r="H69" s="229">
        <v>-56028.418399999988</v>
      </c>
      <c r="I69" s="229">
        <v>-56028.418399999988</v>
      </c>
      <c r="J69" s="229">
        <v>-56028.418399999988</v>
      </c>
      <c r="K69" s="229">
        <v>-56028.418399999988</v>
      </c>
      <c r="L69" s="229">
        <v>-56028.418399999988</v>
      </c>
      <c r="M69" s="229">
        <v>-56028.418399999988</v>
      </c>
      <c r="N69" s="229">
        <v>-56028.418399999988</v>
      </c>
      <c r="O69" s="229">
        <v>-56028.418399999988</v>
      </c>
      <c r="P69" s="229">
        <v>-56028.418399999988</v>
      </c>
      <c r="Q69" s="229">
        <v>-56028.418399999988</v>
      </c>
      <c r="R69" s="229">
        <v>-56028.418399999988</v>
      </c>
      <c r="S69" s="229">
        <v>-56028.418399999988</v>
      </c>
      <c r="T69" s="229">
        <v>-56028.418399999988</v>
      </c>
      <c r="U69" s="229">
        <v>-56028.418399999988</v>
      </c>
      <c r="V69" s="229">
        <v>-56028.418399999988</v>
      </c>
      <c r="W69" s="229">
        <v>-56028.418399999988</v>
      </c>
      <c r="X69" s="229">
        <v>-56028.418399999988</v>
      </c>
      <c r="Y69" s="229">
        <v>-56028.418399999988</v>
      </c>
      <c r="Z69" s="229">
        <v>-56028.418399999988</v>
      </c>
      <c r="AA69" s="229">
        <v>-56028.418399999988</v>
      </c>
      <c r="AB69" s="229" t="s">
        <v>548</v>
      </c>
      <c r="AC69" s="229" t="s">
        <v>548</v>
      </c>
      <c r="AD69" s="229" t="s">
        <v>548</v>
      </c>
      <c r="AE69" s="229" t="s">
        <v>548</v>
      </c>
      <c r="AF69" s="229" t="s">
        <v>548</v>
      </c>
      <c r="AG69" s="229" t="s">
        <v>548</v>
      </c>
      <c r="AH69" s="229" t="s">
        <v>548</v>
      </c>
      <c r="AI69" s="229" t="s">
        <v>548</v>
      </c>
      <c r="AJ69" s="229" t="s">
        <v>548</v>
      </c>
      <c r="AK69" s="229" t="s">
        <v>548</v>
      </c>
      <c r="AL69" s="229" t="s">
        <v>548</v>
      </c>
      <c r="AM69" s="229" t="s">
        <v>548</v>
      </c>
      <c r="AN69" s="229" t="s">
        <v>548</v>
      </c>
      <c r="AO69" s="229" t="s">
        <v>548</v>
      </c>
      <c r="AP69" s="229" t="s">
        <v>548</v>
      </c>
      <c r="AQ69" s="229" t="s">
        <v>548</v>
      </c>
      <c r="AR69" s="229" t="s">
        <v>548</v>
      </c>
      <c r="AS69" s="229" t="s">
        <v>548</v>
      </c>
      <c r="AT69" s="229" t="s">
        <v>548</v>
      </c>
      <c r="AU69" s="229" t="s">
        <v>548</v>
      </c>
      <c r="AV69" s="229" t="s">
        <v>548</v>
      </c>
      <c r="AW69" s="229" t="s">
        <v>548</v>
      </c>
      <c r="AX69" s="229" t="s">
        <v>548</v>
      </c>
      <c r="AY69" s="229" t="s">
        <v>548</v>
      </c>
      <c r="AZ69" s="229" t="s">
        <v>548</v>
      </c>
      <c r="BA69" s="229" t="s">
        <v>548</v>
      </c>
      <c r="BB69" s="229" t="s">
        <v>548</v>
      </c>
      <c r="BC69" s="229" t="s">
        <v>548</v>
      </c>
      <c r="BD69" s="229" t="s">
        <v>548</v>
      </c>
      <c r="BE69" s="229" t="s">
        <v>548</v>
      </c>
      <c r="BF69" s="229" t="s">
        <v>548</v>
      </c>
      <c r="BG69" s="229" t="s">
        <v>548</v>
      </c>
      <c r="BH69" s="229" t="s">
        <v>548</v>
      </c>
      <c r="BI69" s="229" t="s">
        <v>548</v>
      </c>
    </row>
    <row r="70" spans="1:61" x14ac:dyDescent="0.25">
      <c r="A70" s="231" t="s">
        <v>541</v>
      </c>
      <c r="B70" s="227">
        <v>0</v>
      </c>
      <c r="C70" s="227">
        <v>112522.26408240001</v>
      </c>
      <c r="D70" s="227">
        <v>122479.82668480003</v>
      </c>
      <c r="E70" s="227">
        <v>131419.78928720005</v>
      </c>
      <c r="F70" s="227">
        <v>140692.69788960004</v>
      </c>
      <c r="G70" s="227">
        <v>150311.87033199999</v>
      </c>
      <c r="H70" s="227">
        <v>160291.15716800009</v>
      </c>
      <c r="I70" s="227">
        <v>170644.96297334405</v>
      </c>
      <c r="J70" s="227">
        <v>181388.26850680582</v>
      </c>
      <c r="K70" s="227">
        <v>192536.65375751007</v>
      </c>
      <c r="L70" s="227">
        <v>204106.32191414639</v>
      </c>
      <c r="M70" s="227">
        <v>216114.12429295233</v>
      </c>
      <c r="N70" s="227">
        <v>228577.58626281438</v>
      </c>
      <c r="O70" s="227">
        <v>241514.93420737502</v>
      </c>
      <c r="P70" s="227">
        <v>254945.12356562199</v>
      </c>
      <c r="Q70" s="227">
        <v>268887.86799410294</v>
      </c>
      <c r="R70" s="227">
        <v>283363.66969562706</v>
      </c>
      <c r="S70" s="227">
        <v>298393.85096111614</v>
      </c>
      <c r="T70" s="227">
        <v>314000.5869731289</v>
      </c>
      <c r="U70" s="227">
        <v>330206.93992152601</v>
      </c>
      <c r="V70" s="227">
        <v>347036.89448376308</v>
      </c>
      <c r="W70" s="227">
        <v>364515.39472439361</v>
      </c>
      <c r="X70" s="227">
        <v>382668.38247055339</v>
      </c>
      <c r="Y70" s="227">
        <v>401522.83722246363</v>
      </c>
      <c r="Z70" s="227">
        <v>421106.81766035402</v>
      </c>
      <c r="AA70" s="227">
        <v>441449.50481166429</v>
      </c>
      <c r="AB70" s="227" t="s">
        <v>532</v>
      </c>
      <c r="AC70" s="227" t="s">
        <v>532</v>
      </c>
      <c r="AD70" s="227" t="s">
        <v>532</v>
      </c>
      <c r="AE70" s="227" t="s">
        <v>532</v>
      </c>
      <c r="AF70" s="227" t="s">
        <v>532</v>
      </c>
      <c r="AG70" s="227" t="s">
        <v>532</v>
      </c>
      <c r="AH70" s="227" t="s">
        <v>532</v>
      </c>
      <c r="AI70" s="227" t="s">
        <v>532</v>
      </c>
      <c r="AJ70" s="227" t="s">
        <v>532</v>
      </c>
      <c r="AK70" s="227" t="s">
        <v>532</v>
      </c>
      <c r="AL70" s="227" t="s">
        <v>532</v>
      </c>
      <c r="AM70" s="227" t="s">
        <v>532</v>
      </c>
      <c r="AN70" s="227" t="s">
        <v>532</v>
      </c>
      <c r="AO70" s="227" t="s">
        <v>532</v>
      </c>
      <c r="AP70" s="227" t="s">
        <v>532</v>
      </c>
      <c r="AQ70" s="227" t="s">
        <v>532</v>
      </c>
      <c r="AR70" s="227" t="s">
        <v>532</v>
      </c>
      <c r="AS70" s="227" t="s">
        <v>532</v>
      </c>
      <c r="AT70" s="227" t="s">
        <v>532</v>
      </c>
      <c r="AU70" s="227" t="s">
        <v>532</v>
      </c>
      <c r="AV70" s="227" t="s">
        <v>532</v>
      </c>
      <c r="AW70" s="227" t="s">
        <v>532</v>
      </c>
      <c r="AX70" s="227" t="s">
        <v>532</v>
      </c>
      <c r="AY70" s="227" t="s">
        <v>532</v>
      </c>
      <c r="AZ70" s="227" t="s">
        <v>532</v>
      </c>
      <c r="BA70" s="227" t="s">
        <v>532</v>
      </c>
      <c r="BB70" s="227" t="s">
        <v>532</v>
      </c>
      <c r="BC70" s="227" t="s">
        <v>532</v>
      </c>
      <c r="BD70" s="227" t="s">
        <v>532</v>
      </c>
      <c r="BE70" s="227" t="s">
        <v>532</v>
      </c>
      <c r="BF70" s="227" t="s">
        <v>532</v>
      </c>
      <c r="BG70" s="227" t="s">
        <v>532</v>
      </c>
      <c r="BH70" s="227" t="s">
        <v>532</v>
      </c>
      <c r="BI70" s="227" t="s">
        <v>532</v>
      </c>
    </row>
    <row r="71" spans="1:61" ht="15.75" x14ac:dyDescent="0.25">
      <c r="A71" s="230" t="s">
        <v>307</v>
      </c>
      <c r="B71" s="229">
        <v>0</v>
      </c>
      <c r="C71" s="229">
        <v>0</v>
      </c>
      <c r="D71" s="229">
        <v>0</v>
      </c>
      <c r="E71" s="229">
        <v>0</v>
      </c>
      <c r="F71" s="229">
        <v>0</v>
      </c>
      <c r="G71" s="229">
        <v>0</v>
      </c>
      <c r="H71" s="229">
        <v>0</v>
      </c>
      <c r="I71" s="229">
        <v>0</v>
      </c>
      <c r="J71" s="229">
        <v>0</v>
      </c>
      <c r="K71" s="229">
        <v>0</v>
      </c>
      <c r="L71" s="229">
        <v>0</v>
      </c>
      <c r="M71" s="229">
        <v>0</v>
      </c>
      <c r="N71" s="229">
        <v>0</v>
      </c>
      <c r="O71" s="229">
        <v>0</v>
      </c>
      <c r="P71" s="229">
        <v>0</v>
      </c>
      <c r="Q71" s="229">
        <v>0</v>
      </c>
      <c r="R71" s="229">
        <v>0</v>
      </c>
      <c r="S71" s="229">
        <v>0</v>
      </c>
      <c r="T71" s="229">
        <v>0</v>
      </c>
      <c r="U71" s="229">
        <v>0</v>
      </c>
      <c r="V71" s="229">
        <v>0</v>
      </c>
      <c r="W71" s="229">
        <v>0</v>
      </c>
      <c r="X71" s="229">
        <v>0</v>
      </c>
      <c r="Y71" s="229">
        <v>0</v>
      </c>
      <c r="Z71" s="229">
        <v>0</v>
      </c>
      <c r="AA71" s="229">
        <v>0</v>
      </c>
      <c r="AB71" s="229">
        <v>0</v>
      </c>
      <c r="AC71" s="229">
        <v>0</v>
      </c>
      <c r="AD71" s="229">
        <v>0</v>
      </c>
      <c r="AE71" s="229">
        <v>0</v>
      </c>
      <c r="AF71" s="229">
        <v>0</v>
      </c>
      <c r="AG71" s="229">
        <v>0</v>
      </c>
      <c r="AH71" s="229">
        <v>0</v>
      </c>
      <c r="AI71" s="229">
        <v>0</v>
      </c>
      <c r="AJ71" s="229">
        <v>0</v>
      </c>
      <c r="AK71" s="229">
        <v>0</v>
      </c>
      <c r="AL71" s="229">
        <v>0</v>
      </c>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row>
    <row r="72" spans="1:61" x14ac:dyDescent="0.25">
      <c r="A72" s="231" t="s">
        <v>311</v>
      </c>
      <c r="B72" s="227">
        <v>0</v>
      </c>
      <c r="C72" s="227">
        <v>112522.26408240001</v>
      </c>
      <c r="D72" s="227">
        <v>122479.82668480003</v>
      </c>
      <c r="E72" s="227">
        <v>131419.78928720005</v>
      </c>
      <c r="F72" s="227">
        <v>140692.69788960004</v>
      </c>
      <c r="G72" s="227">
        <v>150311.87033199999</v>
      </c>
      <c r="H72" s="227">
        <v>160291.15716800009</v>
      </c>
      <c r="I72" s="227">
        <v>170644.96297334405</v>
      </c>
      <c r="J72" s="227">
        <v>181388.26850680582</v>
      </c>
      <c r="K72" s="227">
        <v>192536.65375751007</v>
      </c>
      <c r="L72" s="227">
        <v>204106.32191414639</v>
      </c>
      <c r="M72" s="227">
        <v>216114.12429295233</v>
      </c>
      <c r="N72" s="227">
        <v>228577.58626281438</v>
      </c>
      <c r="O72" s="227">
        <v>241514.93420737502</v>
      </c>
      <c r="P72" s="227">
        <v>254945.12356562199</v>
      </c>
      <c r="Q72" s="227">
        <v>268887.86799410294</v>
      </c>
      <c r="R72" s="227">
        <v>283363.66969562706</v>
      </c>
      <c r="S72" s="227">
        <v>298393.85096111614</v>
      </c>
      <c r="T72" s="227">
        <v>314000.5869731289</v>
      </c>
      <c r="U72" s="227">
        <v>330206.93992152601</v>
      </c>
      <c r="V72" s="227">
        <v>347036.89448376308</v>
      </c>
      <c r="W72" s="227">
        <v>364515.39472439361</v>
      </c>
      <c r="X72" s="227">
        <v>382668.38247055339</v>
      </c>
      <c r="Y72" s="227">
        <v>401522.83722246363</v>
      </c>
      <c r="Z72" s="227">
        <v>421106.81766035402</v>
      </c>
      <c r="AA72" s="227">
        <v>441449.50481166429</v>
      </c>
      <c r="AB72" s="227" t="e">
        <v>#VALUE!</v>
      </c>
      <c r="AC72" s="227" t="e">
        <v>#VALUE!</v>
      </c>
      <c r="AD72" s="227" t="e">
        <v>#VALUE!</v>
      </c>
      <c r="AE72" s="227" t="e">
        <v>#VALUE!</v>
      </c>
      <c r="AF72" s="227" t="e">
        <v>#VALUE!</v>
      </c>
      <c r="AG72" s="227" t="e">
        <v>#VALUE!</v>
      </c>
      <c r="AH72" s="227" t="e">
        <v>#VALUE!</v>
      </c>
      <c r="AI72" s="227" t="e">
        <v>#VALUE!</v>
      </c>
      <c r="AJ72" s="227" t="e">
        <v>#VALUE!</v>
      </c>
      <c r="AK72" s="227" t="e">
        <v>#VALUE!</v>
      </c>
      <c r="AL72" s="227" t="e">
        <v>#VALUE!</v>
      </c>
      <c r="AM72" s="227" t="e">
        <v>#VALUE!</v>
      </c>
      <c r="AN72" s="227" t="e">
        <v>#VALUE!</v>
      </c>
      <c r="AO72" s="227" t="e">
        <v>#VALUE!</v>
      </c>
      <c r="AP72" s="227" t="e">
        <v>#VALUE!</v>
      </c>
      <c r="AQ72" s="227" t="e">
        <v>#VALUE!</v>
      </c>
      <c r="AR72" s="227" t="e">
        <v>#VALUE!</v>
      </c>
      <c r="AS72" s="227" t="e">
        <v>#VALUE!</v>
      </c>
      <c r="AT72" s="227" t="e">
        <v>#VALUE!</v>
      </c>
      <c r="AU72" s="227" t="e">
        <v>#VALUE!</v>
      </c>
      <c r="AV72" s="227" t="e">
        <v>#VALUE!</v>
      </c>
      <c r="AW72" s="227" t="e">
        <v>#VALUE!</v>
      </c>
      <c r="AX72" s="227" t="e">
        <v>#VALUE!</v>
      </c>
      <c r="AY72" s="227" t="e">
        <v>#VALUE!</v>
      </c>
      <c r="AZ72" s="227" t="e">
        <v>#VALUE!</v>
      </c>
      <c r="BA72" s="227" t="e">
        <v>#VALUE!</v>
      </c>
      <c r="BB72" s="227" t="e">
        <v>#VALUE!</v>
      </c>
      <c r="BC72" s="227" t="e">
        <v>#VALUE!</v>
      </c>
      <c r="BD72" s="227" t="e">
        <v>#VALUE!</v>
      </c>
      <c r="BE72" s="227" t="e">
        <v>#VALUE!</v>
      </c>
      <c r="BF72" s="227" t="e">
        <v>#VALUE!</v>
      </c>
      <c r="BG72" s="227" t="e">
        <v>#VALUE!</v>
      </c>
      <c r="BH72" s="227" t="e">
        <v>#VALUE!</v>
      </c>
      <c r="BI72" s="227" t="e">
        <v>#VALUE!</v>
      </c>
    </row>
    <row r="73" spans="1:61" ht="15.75" x14ac:dyDescent="0.25">
      <c r="A73" s="230" t="s">
        <v>306</v>
      </c>
      <c r="B73" s="229">
        <v>0</v>
      </c>
      <c r="C73" s="229">
        <v>-22504.452816480003</v>
      </c>
      <c r="D73" s="229">
        <v>-24495.965336960009</v>
      </c>
      <c r="E73" s="229">
        <v>-26283.957857440011</v>
      </c>
      <c r="F73" s="229">
        <v>-28138.539577920008</v>
      </c>
      <c r="G73" s="229">
        <v>-30062.3740664</v>
      </c>
      <c r="H73" s="229">
        <v>-32058.23143360002</v>
      </c>
      <c r="I73" s="229">
        <v>-34128.992594668809</v>
      </c>
      <c r="J73" s="229">
        <v>-36277.653701361167</v>
      </c>
      <c r="K73" s="229">
        <v>-38507.330751502013</v>
      </c>
      <c r="L73" s="229">
        <v>-40821.264382829278</v>
      </c>
      <c r="M73" s="229">
        <v>-43222.824858590466</v>
      </c>
      <c r="N73" s="229">
        <v>-45715.51725256288</v>
      </c>
      <c r="O73" s="229">
        <v>-48302.986841475009</v>
      </c>
      <c r="P73" s="229">
        <v>-50989.024713124403</v>
      </c>
      <c r="Q73" s="229">
        <v>-53777.573598820592</v>
      </c>
      <c r="R73" s="229">
        <v>-56672.733939125414</v>
      </c>
      <c r="S73" s="229">
        <v>-59678.77019222323</v>
      </c>
      <c r="T73" s="229">
        <v>-62800.117394625784</v>
      </c>
      <c r="U73" s="229">
        <v>-66041.387984305198</v>
      </c>
      <c r="V73" s="229">
        <v>-69407.37889675262</v>
      </c>
      <c r="W73" s="229">
        <v>-72903.078944878725</v>
      </c>
      <c r="X73" s="229">
        <v>-76533.676494110681</v>
      </c>
      <c r="Y73" s="229">
        <v>-80304.567444492728</v>
      </c>
      <c r="Z73" s="229">
        <v>-84221.363532070813</v>
      </c>
      <c r="AA73" s="229">
        <v>-88289.90096233286</v>
      </c>
      <c r="AB73" s="229" t="e">
        <v>#REF!</v>
      </c>
      <c r="AC73" s="229" t="e">
        <v>#REF!</v>
      </c>
      <c r="AD73" s="229" t="e">
        <v>#REF!</v>
      </c>
      <c r="AE73" s="229" t="e">
        <v>#REF!</v>
      </c>
      <c r="AF73" s="229" t="e">
        <v>#REF!</v>
      </c>
      <c r="AG73" s="229" t="e">
        <v>#REF!</v>
      </c>
      <c r="AH73" s="229" t="e">
        <v>#REF!</v>
      </c>
      <c r="AI73" s="229" t="e">
        <v>#REF!</v>
      </c>
      <c r="AJ73" s="229" t="e">
        <v>#REF!</v>
      </c>
      <c r="AK73" s="229" t="e">
        <v>#REF!</v>
      </c>
      <c r="AL73" s="229" t="e">
        <v>#REF!</v>
      </c>
      <c r="AM73" s="229" t="e">
        <v>#REF!</v>
      </c>
      <c r="AN73" s="229" t="e">
        <v>#REF!</v>
      </c>
      <c r="AO73" s="229" t="e">
        <v>#REF!</v>
      </c>
      <c r="AP73" s="229" t="e">
        <v>#REF!</v>
      </c>
      <c r="AQ73" s="229" t="e">
        <v>#REF!</v>
      </c>
      <c r="AR73" s="229" t="e">
        <v>#REF!</v>
      </c>
      <c r="AS73" s="229" t="e">
        <v>#REF!</v>
      </c>
      <c r="AT73" s="229" t="e">
        <v>#REF!</v>
      </c>
      <c r="AU73" s="229" t="e">
        <v>#REF!</v>
      </c>
      <c r="AV73" s="229" t="e">
        <v>#REF!</v>
      </c>
      <c r="AW73" s="229" t="e">
        <v>#REF!</v>
      </c>
      <c r="AX73" s="229" t="e">
        <v>#REF!</v>
      </c>
      <c r="AY73" s="229" t="e">
        <v>#REF!</v>
      </c>
      <c r="AZ73" s="229" t="e">
        <v>#REF!</v>
      </c>
      <c r="BA73" s="229" t="e">
        <v>#REF!</v>
      </c>
      <c r="BB73" s="229" t="e">
        <v>#REF!</v>
      </c>
      <c r="BC73" s="229" t="e">
        <v>#REF!</v>
      </c>
      <c r="BD73" s="229" t="e">
        <v>#REF!</v>
      </c>
      <c r="BE73" s="229" t="e">
        <v>#REF!</v>
      </c>
      <c r="BF73" s="229" t="e">
        <v>#REF!</v>
      </c>
      <c r="BG73" s="229" t="e">
        <v>#REF!</v>
      </c>
      <c r="BH73" s="229" t="e">
        <v>#REF!</v>
      </c>
      <c r="BI73" s="229" t="e">
        <v>#REF!</v>
      </c>
    </row>
    <row r="74" spans="1:61" ht="15.75" thickBot="1" x14ac:dyDescent="0.3">
      <c r="A74" s="232" t="s">
        <v>310</v>
      </c>
      <c r="B74" s="233">
        <v>0</v>
      </c>
      <c r="C74" s="233">
        <v>90017.811265920012</v>
      </c>
      <c r="D74" s="233">
        <v>97983.861347840022</v>
      </c>
      <c r="E74" s="233">
        <v>105135.83142976004</v>
      </c>
      <c r="F74" s="233">
        <v>112554.15831168003</v>
      </c>
      <c r="G74" s="233">
        <v>120249.4962656</v>
      </c>
      <c r="H74" s="233">
        <v>128232.92573440008</v>
      </c>
      <c r="I74" s="233">
        <v>136515.97037867524</v>
      </c>
      <c r="J74" s="233">
        <v>145110.61480544467</v>
      </c>
      <c r="K74" s="233">
        <v>154029.32300600805</v>
      </c>
      <c r="L74" s="233">
        <v>163285.05753131711</v>
      </c>
      <c r="M74" s="233">
        <v>172891.29943436186</v>
      </c>
      <c r="N74" s="233">
        <v>182862.06901025149</v>
      </c>
      <c r="O74" s="233">
        <v>193211.94736590001</v>
      </c>
      <c r="P74" s="233">
        <v>203956.09885249758</v>
      </c>
      <c r="Q74" s="233">
        <v>215110.29439528234</v>
      </c>
      <c r="R74" s="233">
        <v>226690.93575650165</v>
      </c>
      <c r="S74" s="233">
        <v>238715.08076889292</v>
      </c>
      <c r="T74" s="233">
        <v>251200.46957850311</v>
      </c>
      <c r="U74" s="233">
        <v>264165.55193722079</v>
      </c>
      <c r="V74" s="233">
        <v>277629.51558701048</v>
      </c>
      <c r="W74" s="233">
        <v>291612.3157795149</v>
      </c>
      <c r="X74" s="233">
        <v>306134.70597644272</v>
      </c>
      <c r="Y74" s="233">
        <v>321218.26977797091</v>
      </c>
      <c r="Z74" s="233">
        <v>336885.45412828319</v>
      </c>
      <c r="AA74" s="233">
        <v>353159.60384933144</v>
      </c>
      <c r="AB74" s="233" t="s">
        <v>532</v>
      </c>
      <c r="AC74" s="233" t="s">
        <v>532</v>
      </c>
      <c r="AD74" s="233" t="s">
        <v>532</v>
      </c>
      <c r="AE74" s="233" t="s">
        <v>532</v>
      </c>
      <c r="AF74" s="233" t="s">
        <v>532</v>
      </c>
      <c r="AG74" s="233" t="s">
        <v>532</v>
      </c>
      <c r="AH74" s="233" t="s">
        <v>532</v>
      </c>
      <c r="AI74" s="233" t="s">
        <v>532</v>
      </c>
      <c r="AJ74" s="233" t="s">
        <v>532</v>
      </c>
      <c r="AK74" s="233" t="s">
        <v>532</v>
      </c>
      <c r="AL74" s="233" t="s">
        <v>532</v>
      </c>
      <c r="AM74" s="233" t="s">
        <v>532</v>
      </c>
      <c r="AN74" s="233" t="s">
        <v>532</v>
      </c>
      <c r="AO74" s="233" t="s">
        <v>532</v>
      </c>
      <c r="AP74" s="233" t="s">
        <v>532</v>
      </c>
      <c r="AQ74" s="233" t="s">
        <v>532</v>
      </c>
      <c r="AR74" s="233" t="s">
        <v>532</v>
      </c>
      <c r="AS74" s="233" t="s">
        <v>532</v>
      </c>
      <c r="AT74" s="233" t="s">
        <v>532</v>
      </c>
      <c r="AU74" s="233" t="s">
        <v>532</v>
      </c>
      <c r="AV74" s="233" t="s">
        <v>532</v>
      </c>
      <c r="AW74" s="233" t="s">
        <v>532</v>
      </c>
      <c r="AX74" s="233" t="s">
        <v>532</v>
      </c>
      <c r="AY74" s="233" t="s">
        <v>532</v>
      </c>
      <c r="AZ74" s="233" t="s">
        <v>532</v>
      </c>
      <c r="BA74" s="233" t="s">
        <v>532</v>
      </c>
      <c r="BB74" s="233" t="s">
        <v>532</v>
      </c>
      <c r="BC74" s="233" t="s">
        <v>532</v>
      </c>
      <c r="BD74" s="233" t="s">
        <v>532</v>
      </c>
      <c r="BE74" s="233" t="s">
        <v>532</v>
      </c>
      <c r="BF74" s="233" t="s">
        <v>532</v>
      </c>
      <c r="BG74" s="233" t="s">
        <v>532</v>
      </c>
      <c r="BH74" s="233" t="s">
        <v>532</v>
      </c>
      <c r="BI74" s="233" t="s">
        <v>532</v>
      </c>
    </row>
    <row r="75" spans="1:61" ht="16.5" thickBot="1" x14ac:dyDescent="0.3">
      <c r="A75" s="234"/>
      <c r="B75" s="235">
        <v>0</v>
      </c>
      <c r="C75" s="235">
        <v>1</v>
      </c>
      <c r="D75" s="235">
        <v>2</v>
      </c>
      <c r="E75" s="235">
        <v>3</v>
      </c>
      <c r="F75" s="235">
        <v>4</v>
      </c>
      <c r="G75" s="235">
        <v>5</v>
      </c>
      <c r="H75" s="235">
        <v>6</v>
      </c>
      <c r="I75" s="235">
        <v>7</v>
      </c>
      <c r="J75" s="235">
        <v>8</v>
      </c>
      <c r="K75" s="235">
        <v>9</v>
      </c>
      <c r="L75" s="235">
        <v>10</v>
      </c>
      <c r="M75" s="235">
        <v>11</v>
      </c>
      <c r="N75" s="235">
        <v>12</v>
      </c>
      <c r="O75" s="235">
        <v>13</v>
      </c>
      <c r="P75" s="235">
        <v>14</v>
      </c>
      <c r="Q75" s="235">
        <v>15</v>
      </c>
      <c r="R75" s="235">
        <v>16</v>
      </c>
      <c r="S75" s="235">
        <v>17</v>
      </c>
      <c r="T75" s="235">
        <v>18</v>
      </c>
      <c r="U75" s="235">
        <v>19</v>
      </c>
      <c r="V75" s="235">
        <v>20</v>
      </c>
      <c r="W75" s="235">
        <v>21</v>
      </c>
      <c r="X75" s="235">
        <v>22</v>
      </c>
      <c r="Y75" s="235">
        <v>23</v>
      </c>
      <c r="Z75" s="235">
        <v>24</v>
      </c>
      <c r="AA75" s="235">
        <v>25</v>
      </c>
      <c r="AB75" s="235">
        <v>26</v>
      </c>
      <c r="AC75" s="235">
        <v>27</v>
      </c>
      <c r="AD75" s="235">
        <v>28</v>
      </c>
      <c r="AE75" s="235">
        <v>29</v>
      </c>
      <c r="AF75" s="235">
        <v>30</v>
      </c>
      <c r="AG75" s="235">
        <v>31</v>
      </c>
      <c r="AH75" s="235">
        <v>32</v>
      </c>
      <c r="AI75" s="235">
        <v>33</v>
      </c>
      <c r="AJ75" s="235">
        <v>34</v>
      </c>
      <c r="AK75" s="235">
        <v>35</v>
      </c>
      <c r="AL75" s="235">
        <v>36</v>
      </c>
      <c r="AM75" s="235">
        <v>37</v>
      </c>
      <c r="AN75" s="235">
        <v>38</v>
      </c>
      <c r="AO75" s="235">
        <v>39</v>
      </c>
      <c r="AP75" s="235">
        <v>40</v>
      </c>
      <c r="AQ75" s="235">
        <v>41</v>
      </c>
      <c r="AR75" s="235">
        <v>42</v>
      </c>
      <c r="AS75" s="235">
        <v>43</v>
      </c>
      <c r="AT75" s="235">
        <v>44</v>
      </c>
      <c r="AU75" s="235">
        <v>45</v>
      </c>
      <c r="AV75" s="235">
        <v>46</v>
      </c>
      <c r="AW75" s="235">
        <v>47</v>
      </c>
      <c r="AX75" s="235">
        <v>48</v>
      </c>
      <c r="AY75" s="235">
        <v>49</v>
      </c>
      <c r="AZ75" s="235">
        <v>50</v>
      </c>
      <c r="BA75" s="235">
        <v>51</v>
      </c>
      <c r="BB75" s="235">
        <v>52</v>
      </c>
      <c r="BC75" s="235">
        <v>53</v>
      </c>
      <c r="BD75" s="235">
        <v>54</v>
      </c>
      <c r="BE75" s="235">
        <v>55</v>
      </c>
      <c r="BF75" s="235">
        <v>56</v>
      </c>
      <c r="BG75" s="235">
        <v>57</v>
      </c>
      <c r="BH75" s="235">
        <v>58</v>
      </c>
      <c r="BI75" s="235">
        <v>59</v>
      </c>
    </row>
    <row r="76" spans="1:61" ht="15.75" x14ac:dyDescent="0.25">
      <c r="A76" s="225" t="s">
        <v>309</v>
      </c>
      <c r="B76" s="210">
        <v>2023</v>
      </c>
      <c r="C76" s="210">
        <v>2024</v>
      </c>
      <c r="D76" s="210">
        <v>2025</v>
      </c>
      <c r="E76" s="210">
        <v>2026</v>
      </c>
      <c r="F76" s="210">
        <v>2027</v>
      </c>
      <c r="G76" s="210">
        <v>2028</v>
      </c>
      <c r="H76" s="210">
        <v>2029</v>
      </c>
      <c r="I76" s="210">
        <v>2030</v>
      </c>
      <c r="J76" s="210">
        <v>2031</v>
      </c>
      <c r="K76" s="210">
        <v>2032</v>
      </c>
      <c r="L76" s="210">
        <v>2033</v>
      </c>
      <c r="M76" s="210">
        <v>2034</v>
      </c>
      <c r="N76" s="210">
        <v>2035</v>
      </c>
      <c r="O76" s="210">
        <v>2036</v>
      </c>
      <c r="P76" s="210">
        <v>2037</v>
      </c>
      <c r="Q76" s="210">
        <v>2038</v>
      </c>
      <c r="R76" s="210">
        <v>2039</v>
      </c>
      <c r="S76" s="210">
        <v>2040</v>
      </c>
      <c r="T76" s="210">
        <v>2041</v>
      </c>
      <c r="U76" s="210">
        <v>2042</v>
      </c>
      <c r="V76" s="210">
        <v>2043</v>
      </c>
      <c r="W76" s="210">
        <v>2044</v>
      </c>
      <c r="X76" s="210">
        <v>2045</v>
      </c>
      <c r="Y76" s="210">
        <v>2046</v>
      </c>
      <c r="Z76" s="210">
        <v>2047</v>
      </c>
      <c r="AA76" s="210">
        <v>2048</v>
      </c>
      <c r="AB76" s="210" t="s">
        <v>532</v>
      </c>
      <c r="AC76" s="210" t="s">
        <v>532</v>
      </c>
      <c r="AD76" s="210" t="s">
        <v>532</v>
      </c>
      <c r="AE76" s="210" t="s">
        <v>532</v>
      </c>
      <c r="AF76" s="210" t="s">
        <v>532</v>
      </c>
      <c r="AG76" s="210" t="s">
        <v>532</v>
      </c>
      <c r="AH76" s="210" t="s">
        <v>532</v>
      </c>
      <c r="AI76" s="210" t="s">
        <v>532</v>
      </c>
      <c r="AJ76" s="210" t="s">
        <v>532</v>
      </c>
      <c r="AK76" s="210" t="s">
        <v>532</v>
      </c>
      <c r="AL76" s="210" t="s">
        <v>532</v>
      </c>
      <c r="AM76" s="210" t="s">
        <v>532</v>
      </c>
      <c r="AN76" s="210" t="s">
        <v>532</v>
      </c>
      <c r="AO76" s="210" t="s">
        <v>532</v>
      </c>
      <c r="AP76" s="210" t="s">
        <v>532</v>
      </c>
      <c r="AQ76" s="210" t="s">
        <v>532</v>
      </c>
      <c r="AR76" s="210" t="s">
        <v>532</v>
      </c>
      <c r="AS76" s="210" t="s">
        <v>532</v>
      </c>
      <c r="AT76" s="210" t="s">
        <v>532</v>
      </c>
      <c r="AU76" s="210" t="s">
        <v>532</v>
      </c>
      <c r="AV76" s="210" t="s">
        <v>532</v>
      </c>
      <c r="AW76" s="210" t="s">
        <v>532</v>
      </c>
      <c r="AX76" s="210" t="s">
        <v>532</v>
      </c>
      <c r="AY76" s="210" t="s">
        <v>532</v>
      </c>
      <c r="AZ76" s="210" t="s">
        <v>532</v>
      </c>
      <c r="BA76" s="210" t="s">
        <v>532</v>
      </c>
      <c r="BB76" s="210" t="s">
        <v>532</v>
      </c>
      <c r="BC76" s="210" t="s">
        <v>532</v>
      </c>
      <c r="BD76" s="210" t="s">
        <v>532</v>
      </c>
      <c r="BE76" s="210" t="s">
        <v>532</v>
      </c>
      <c r="BF76" s="210" t="s">
        <v>532</v>
      </c>
      <c r="BG76" s="210" t="s">
        <v>532</v>
      </c>
      <c r="BH76" s="210" t="s">
        <v>532</v>
      </c>
      <c r="BI76" s="210" t="s">
        <v>532</v>
      </c>
    </row>
    <row r="77" spans="1:61" x14ac:dyDescent="0.25">
      <c r="A77" s="226" t="s">
        <v>541</v>
      </c>
      <c r="B77" s="227">
        <v>0</v>
      </c>
      <c r="C77" s="227">
        <v>112522.26408240001</v>
      </c>
      <c r="D77" s="227">
        <v>122479.82668480003</v>
      </c>
      <c r="E77" s="227">
        <v>131419.78928720005</v>
      </c>
      <c r="F77" s="227">
        <v>140692.69788960004</v>
      </c>
      <c r="G77" s="227">
        <v>150311.87033199999</v>
      </c>
      <c r="H77" s="227">
        <v>160291.15716800009</v>
      </c>
      <c r="I77" s="227">
        <v>170644.96297334405</v>
      </c>
      <c r="J77" s="227">
        <v>181388.26850680582</v>
      </c>
      <c r="K77" s="227">
        <v>192536.65375751007</v>
      </c>
      <c r="L77" s="227">
        <v>204106.32191414639</v>
      </c>
      <c r="M77" s="227">
        <v>216114.12429295233</v>
      </c>
      <c r="N77" s="227">
        <v>228577.58626281438</v>
      </c>
      <c r="O77" s="227">
        <v>241514.93420737502</v>
      </c>
      <c r="P77" s="227">
        <v>254945.12356562199</v>
      </c>
      <c r="Q77" s="227">
        <v>268887.86799410294</v>
      </c>
      <c r="R77" s="227">
        <v>283363.66969562706</v>
      </c>
      <c r="S77" s="227">
        <v>298393.85096111614</v>
      </c>
      <c r="T77" s="227">
        <v>314000.5869731289</v>
      </c>
      <c r="U77" s="227">
        <v>330206.93992152601</v>
      </c>
      <c r="V77" s="227">
        <v>347036.89448376308</v>
      </c>
      <c r="W77" s="227">
        <v>364515.39472439361</v>
      </c>
      <c r="X77" s="227">
        <v>382668.38247055339</v>
      </c>
      <c r="Y77" s="227">
        <v>401522.83722246363</v>
      </c>
      <c r="Z77" s="227">
        <v>421106.81766035402</v>
      </c>
      <c r="AA77" s="227">
        <v>441449.50481166429</v>
      </c>
      <c r="AB77" s="227" t="s">
        <v>532</v>
      </c>
      <c r="AC77" s="227" t="s">
        <v>532</v>
      </c>
      <c r="AD77" s="227" t="s">
        <v>532</v>
      </c>
      <c r="AE77" s="227" t="s">
        <v>532</v>
      </c>
      <c r="AF77" s="227" t="s">
        <v>532</v>
      </c>
      <c r="AG77" s="227" t="s">
        <v>532</v>
      </c>
      <c r="AH77" s="227" t="s">
        <v>532</v>
      </c>
      <c r="AI77" s="227" t="s">
        <v>532</v>
      </c>
      <c r="AJ77" s="227" t="s">
        <v>532</v>
      </c>
      <c r="AK77" s="227" t="s">
        <v>532</v>
      </c>
      <c r="AL77" s="227" t="s">
        <v>532</v>
      </c>
      <c r="AM77" s="227" t="s">
        <v>532</v>
      </c>
      <c r="AN77" s="227" t="s">
        <v>532</v>
      </c>
      <c r="AO77" s="227" t="s">
        <v>532</v>
      </c>
      <c r="AP77" s="227" t="s">
        <v>532</v>
      </c>
      <c r="AQ77" s="227" t="s">
        <v>532</v>
      </c>
      <c r="AR77" s="227" t="s">
        <v>532</v>
      </c>
      <c r="AS77" s="227" t="s">
        <v>532</v>
      </c>
      <c r="AT77" s="227" t="s">
        <v>532</v>
      </c>
      <c r="AU77" s="227" t="s">
        <v>532</v>
      </c>
      <c r="AV77" s="227" t="s">
        <v>532</v>
      </c>
      <c r="AW77" s="227" t="s">
        <v>532</v>
      </c>
      <c r="AX77" s="227" t="s">
        <v>532</v>
      </c>
      <c r="AY77" s="227" t="s">
        <v>532</v>
      </c>
      <c r="AZ77" s="227" t="s">
        <v>532</v>
      </c>
      <c r="BA77" s="227" t="s">
        <v>532</v>
      </c>
      <c r="BB77" s="227" t="s">
        <v>532</v>
      </c>
      <c r="BC77" s="227" t="s">
        <v>532</v>
      </c>
      <c r="BD77" s="227" t="s">
        <v>532</v>
      </c>
      <c r="BE77" s="227" t="s">
        <v>532</v>
      </c>
      <c r="BF77" s="227" t="s">
        <v>532</v>
      </c>
      <c r="BG77" s="227" t="s">
        <v>532</v>
      </c>
      <c r="BH77" s="227" t="s">
        <v>532</v>
      </c>
      <c r="BI77" s="227" t="s">
        <v>532</v>
      </c>
    </row>
    <row r="78" spans="1:61" ht="15.75" x14ac:dyDescent="0.25">
      <c r="A78" s="230" t="s">
        <v>308</v>
      </c>
      <c r="B78" s="229">
        <v>0</v>
      </c>
      <c r="C78" s="229">
        <v>56028.418399999988</v>
      </c>
      <c r="D78" s="229">
        <v>56028.418399999988</v>
      </c>
      <c r="E78" s="229">
        <v>56028.418399999988</v>
      </c>
      <c r="F78" s="229">
        <v>56028.418399999988</v>
      </c>
      <c r="G78" s="229">
        <v>56028.418399999988</v>
      </c>
      <c r="H78" s="229">
        <v>56028.418399999988</v>
      </c>
      <c r="I78" s="229">
        <v>56028.418399999988</v>
      </c>
      <c r="J78" s="229">
        <v>56028.418399999988</v>
      </c>
      <c r="K78" s="229">
        <v>56028.418399999988</v>
      </c>
      <c r="L78" s="229">
        <v>56028.418399999988</v>
      </c>
      <c r="M78" s="229">
        <v>56028.418399999988</v>
      </c>
      <c r="N78" s="229">
        <v>56028.418399999988</v>
      </c>
      <c r="O78" s="229">
        <v>56028.418399999988</v>
      </c>
      <c r="P78" s="229">
        <v>56028.418399999988</v>
      </c>
      <c r="Q78" s="229">
        <v>56028.418399999988</v>
      </c>
      <c r="R78" s="229">
        <v>56028.418399999988</v>
      </c>
      <c r="S78" s="229">
        <v>56028.418399999988</v>
      </c>
      <c r="T78" s="229">
        <v>56028.418399999988</v>
      </c>
      <c r="U78" s="229">
        <v>56028.418399999988</v>
      </c>
      <c r="V78" s="229">
        <v>56028.418399999988</v>
      </c>
      <c r="W78" s="229">
        <v>56028.418399999988</v>
      </c>
      <c r="X78" s="229">
        <v>56028.418399999988</v>
      </c>
      <c r="Y78" s="229">
        <v>56028.418399999988</v>
      </c>
      <c r="Z78" s="229">
        <v>56028.418399999988</v>
      </c>
      <c r="AA78" s="229">
        <v>56028.418399999988</v>
      </c>
      <c r="AB78" s="229" t="s">
        <v>548</v>
      </c>
      <c r="AC78" s="229" t="s">
        <v>548</v>
      </c>
      <c r="AD78" s="229" t="s">
        <v>548</v>
      </c>
      <c r="AE78" s="229" t="s">
        <v>548</v>
      </c>
      <c r="AF78" s="229" t="s">
        <v>548</v>
      </c>
      <c r="AG78" s="229" t="s">
        <v>548</v>
      </c>
      <c r="AH78" s="229" t="s">
        <v>548</v>
      </c>
      <c r="AI78" s="229" t="s">
        <v>548</v>
      </c>
      <c r="AJ78" s="229" t="s">
        <v>548</v>
      </c>
      <c r="AK78" s="229" t="s">
        <v>548</v>
      </c>
      <c r="AL78" s="229" t="s">
        <v>548</v>
      </c>
      <c r="AM78" s="229" t="s">
        <v>548</v>
      </c>
      <c r="AN78" s="229" t="s">
        <v>548</v>
      </c>
      <c r="AO78" s="229" t="s">
        <v>548</v>
      </c>
      <c r="AP78" s="229" t="s">
        <v>548</v>
      </c>
      <c r="AQ78" s="229" t="s">
        <v>548</v>
      </c>
      <c r="AR78" s="229" t="s">
        <v>548</v>
      </c>
      <c r="AS78" s="229" t="s">
        <v>548</v>
      </c>
      <c r="AT78" s="229" t="s">
        <v>548</v>
      </c>
      <c r="AU78" s="229" t="s">
        <v>548</v>
      </c>
      <c r="AV78" s="229" t="s">
        <v>548</v>
      </c>
      <c r="AW78" s="229" t="s">
        <v>548</v>
      </c>
      <c r="AX78" s="229" t="s">
        <v>548</v>
      </c>
      <c r="AY78" s="229" t="s">
        <v>548</v>
      </c>
      <c r="AZ78" s="229" t="s">
        <v>548</v>
      </c>
      <c r="BA78" s="229" t="s">
        <v>548</v>
      </c>
      <c r="BB78" s="229" t="s">
        <v>548</v>
      </c>
      <c r="BC78" s="229" t="s">
        <v>548</v>
      </c>
      <c r="BD78" s="229" t="s">
        <v>548</v>
      </c>
      <c r="BE78" s="229" t="s">
        <v>548</v>
      </c>
      <c r="BF78" s="229" t="s">
        <v>548</v>
      </c>
      <c r="BG78" s="229" t="s">
        <v>548</v>
      </c>
      <c r="BH78" s="229" t="s">
        <v>548</v>
      </c>
      <c r="BI78" s="229" t="s">
        <v>548</v>
      </c>
    </row>
    <row r="79" spans="1:61" ht="15.75" x14ac:dyDescent="0.25">
      <c r="A79" s="230" t="s">
        <v>307</v>
      </c>
      <c r="B79" s="229">
        <v>0</v>
      </c>
      <c r="C79" s="229">
        <v>0</v>
      </c>
      <c r="D79" s="229">
        <v>0</v>
      </c>
      <c r="E79" s="229">
        <v>0</v>
      </c>
      <c r="F79" s="229">
        <v>0</v>
      </c>
      <c r="G79" s="229">
        <v>0</v>
      </c>
      <c r="H79" s="229">
        <v>0</v>
      </c>
      <c r="I79" s="229">
        <v>0</v>
      </c>
      <c r="J79" s="229">
        <v>0</v>
      </c>
      <c r="K79" s="229">
        <v>0</v>
      </c>
      <c r="L79" s="229">
        <v>0</v>
      </c>
      <c r="M79" s="229">
        <v>0</v>
      </c>
      <c r="N79" s="229">
        <v>0</v>
      </c>
      <c r="O79" s="229">
        <v>0</v>
      </c>
      <c r="P79" s="229">
        <v>0</v>
      </c>
      <c r="Q79" s="229">
        <v>0</v>
      </c>
      <c r="R79" s="229">
        <v>0</v>
      </c>
      <c r="S79" s="229">
        <v>0</v>
      </c>
      <c r="T79" s="229">
        <v>0</v>
      </c>
      <c r="U79" s="229">
        <v>0</v>
      </c>
      <c r="V79" s="229">
        <v>0</v>
      </c>
      <c r="W79" s="229">
        <v>0</v>
      </c>
      <c r="X79" s="229">
        <v>0</v>
      </c>
      <c r="Y79" s="229">
        <v>0</v>
      </c>
      <c r="Z79" s="229">
        <v>0</v>
      </c>
      <c r="AA79" s="229">
        <v>0</v>
      </c>
      <c r="AB79" s="229">
        <v>0</v>
      </c>
      <c r="AC79" s="229">
        <v>0</v>
      </c>
      <c r="AD79" s="229">
        <v>0</v>
      </c>
      <c r="AE79" s="229">
        <v>0</v>
      </c>
      <c r="AF79" s="229">
        <v>0</v>
      </c>
      <c r="AG79" s="229">
        <v>0</v>
      </c>
      <c r="AH79" s="229">
        <v>0</v>
      </c>
      <c r="AI79" s="229">
        <v>0</v>
      </c>
      <c r="AJ79" s="229">
        <v>0</v>
      </c>
      <c r="AK79" s="229">
        <v>0</v>
      </c>
      <c r="AL79" s="229">
        <v>0</v>
      </c>
      <c r="AM79" s="229">
        <v>0</v>
      </c>
      <c r="AN79" s="229">
        <v>0</v>
      </c>
      <c r="AO79" s="229">
        <v>0</v>
      </c>
      <c r="AP79" s="229">
        <v>0</v>
      </c>
      <c r="AQ79" s="229">
        <v>0</v>
      </c>
      <c r="AR79" s="229">
        <v>0</v>
      </c>
      <c r="AS79" s="229">
        <v>0</v>
      </c>
      <c r="AT79" s="229">
        <v>0</v>
      </c>
      <c r="AU79" s="229">
        <v>0</v>
      </c>
      <c r="AV79" s="229">
        <v>0</v>
      </c>
      <c r="AW79" s="229">
        <v>0</v>
      </c>
      <c r="AX79" s="229">
        <v>0</v>
      </c>
      <c r="AY79" s="229">
        <v>0</v>
      </c>
      <c r="AZ79" s="229">
        <v>0</v>
      </c>
      <c r="BA79" s="229">
        <v>0</v>
      </c>
      <c r="BB79" s="229">
        <v>0</v>
      </c>
      <c r="BC79" s="229">
        <v>0</v>
      </c>
      <c r="BD79" s="229">
        <v>0</v>
      </c>
      <c r="BE79" s="229">
        <v>0</v>
      </c>
      <c r="BF79" s="229">
        <v>0</v>
      </c>
      <c r="BG79" s="229">
        <v>0</v>
      </c>
      <c r="BH79" s="229">
        <v>0</v>
      </c>
      <c r="BI79" s="229">
        <v>0</v>
      </c>
    </row>
    <row r="80" spans="1:61" ht="15.75" x14ac:dyDescent="0.25">
      <c r="A80" s="230" t="s">
        <v>306</v>
      </c>
      <c r="B80" s="229">
        <v>0</v>
      </c>
      <c r="C80" s="229">
        <v>-22504.452816480003</v>
      </c>
      <c r="D80" s="229">
        <v>-24495.965336960009</v>
      </c>
      <c r="E80" s="229">
        <v>-26283.957857440008</v>
      </c>
      <c r="F80" s="229">
        <v>-28138.539577920004</v>
      </c>
      <c r="G80" s="229">
        <v>-30062.374066400007</v>
      </c>
      <c r="H80" s="229">
        <v>-32058.231433600013</v>
      </c>
      <c r="I80" s="229">
        <v>-34128.992594668816</v>
      </c>
      <c r="J80" s="229">
        <v>-36277.653701361152</v>
      </c>
      <c r="K80" s="229">
        <v>-38507.330751502013</v>
      </c>
      <c r="L80" s="229">
        <v>-40821.264382829308</v>
      </c>
      <c r="M80" s="229">
        <v>-43222.824858590495</v>
      </c>
      <c r="N80" s="229">
        <v>-45715.517252562859</v>
      </c>
      <c r="O80" s="229">
        <v>-48302.986841475009</v>
      </c>
      <c r="P80" s="229">
        <v>-50989.024713124381</v>
      </c>
      <c r="Q80" s="229">
        <v>-53777.573598820542</v>
      </c>
      <c r="R80" s="229">
        <v>-56672.733939125435</v>
      </c>
      <c r="S80" s="229">
        <v>-59678.770192223252</v>
      </c>
      <c r="T80" s="229">
        <v>-62800.117394625791</v>
      </c>
      <c r="U80" s="229">
        <v>-66041.387984305155</v>
      </c>
      <c r="V80" s="229">
        <v>-69407.378896752605</v>
      </c>
      <c r="W80" s="229">
        <v>-72903.078944878769</v>
      </c>
      <c r="X80" s="229">
        <v>-76533.676494110725</v>
      </c>
      <c r="Y80" s="229">
        <v>-80304.567444492714</v>
      </c>
      <c r="Z80" s="229">
        <v>-84221.363532070769</v>
      </c>
      <c r="AA80" s="229">
        <v>-88289.900962332962</v>
      </c>
      <c r="AB80" s="229" t="e">
        <v>#REF!</v>
      </c>
      <c r="AC80" s="229" t="e">
        <v>#REF!</v>
      </c>
      <c r="AD80" s="229" t="e">
        <v>#REF!</v>
      </c>
      <c r="AE80" s="229" t="e">
        <v>#REF!</v>
      </c>
      <c r="AF80" s="229" t="e">
        <v>#REF!</v>
      </c>
      <c r="AG80" s="229" t="e">
        <v>#REF!</v>
      </c>
      <c r="AH80" s="229" t="e">
        <v>#REF!</v>
      </c>
      <c r="AI80" s="229" t="e">
        <v>#REF!</v>
      </c>
      <c r="AJ80" s="229" t="e">
        <v>#REF!</v>
      </c>
      <c r="AK80" s="229" t="e">
        <v>#REF!</v>
      </c>
      <c r="AL80" s="229" t="e">
        <v>#REF!</v>
      </c>
      <c r="AM80" s="229" t="e">
        <v>#REF!</v>
      </c>
      <c r="AN80" s="229" t="e">
        <v>#REF!</v>
      </c>
      <c r="AO80" s="229" t="e">
        <v>#REF!</v>
      </c>
      <c r="AP80" s="229" t="e">
        <v>#REF!</v>
      </c>
      <c r="AQ80" s="229" t="e">
        <v>#REF!</v>
      </c>
      <c r="AR80" s="229" t="e">
        <v>#REF!</v>
      </c>
      <c r="AS80" s="229" t="e">
        <v>#REF!</v>
      </c>
      <c r="AT80" s="229" t="e">
        <v>#REF!</v>
      </c>
      <c r="AU80" s="229" t="e">
        <v>#REF!</v>
      </c>
      <c r="AV80" s="229" t="e">
        <v>#REF!</v>
      </c>
      <c r="AW80" s="229" t="e">
        <v>#REF!</v>
      </c>
      <c r="AX80" s="229" t="e">
        <v>#REF!</v>
      </c>
      <c r="AY80" s="229" t="e">
        <v>#REF!</v>
      </c>
      <c r="AZ80" s="229" t="e">
        <v>#REF!</v>
      </c>
      <c r="BA80" s="229" t="e">
        <v>#REF!</v>
      </c>
      <c r="BB80" s="229" t="e">
        <v>#REF!</v>
      </c>
      <c r="BC80" s="229" t="e">
        <v>#REF!</v>
      </c>
      <c r="BD80" s="229" t="e">
        <v>#REF!</v>
      </c>
      <c r="BE80" s="229" t="e">
        <v>#REF!</v>
      </c>
      <c r="BF80" s="229" t="e">
        <v>#REF!</v>
      </c>
      <c r="BG80" s="229" t="e">
        <v>#REF!</v>
      </c>
      <c r="BH80" s="229" t="e">
        <v>#REF!</v>
      </c>
      <c r="BI80" s="229" t="e">
        <v>#REF!</v>
      </c>
    </row>
    <row r="81" spans="1:61" ht="15.75" x14ac:dyDescent="0.25">
      <c r="A81" s="230" t="s">
        <v>305</v>
      </c>
      <c r="B81" s="236">
        <v>-280142.09199999995</v>
      </c>
      <c r="C81" s="236">
        <v>39750</v>
      </c>
      <c r="D81" s="236">
        <v>41618.25</v>
      </c>
      <c r="E81" s="236">
        <v>43282.98000000001</v>
      </c>
      <c r="F81" s="236">
        <v>45014.299199999994</v>
      </c>
      <c r="G81" s="236">
        <v>46814.871167999998</v>
      </c>
      <c r="H81" s="236">
        <v>48687.466014720041</v>
      </c>
      <c r="I81" s="236">
        <v>14974.225617279903</v>
      </c>
      <c r="J81" s="236">
        <v>0</v>
      </c>
      <c r="K81" s="236">
        <v>0</v>
      </c>
      <c r="L81" s="236">
        <v>0</v>
      </c>
      <c r="M81" s="236">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c r="BA81" s="236">
        <v>0</v>
      </c>
      <c r="BB81" s="236">
        <v>0</v>
      </c>
      <c r="BC81" s="236">
        <v>0</v>
      </c>
      <c r="BD81" s="236">
        <v>0</v>
      </c>
      <c r="BE81" s="236">
        <v>0</v>
      </c>
      <c r="BF81" s="236">
        <v>0</v>
      </c>
      <c r="BG81" s="236">
        <v>0</v>
      </c>
      <c r="BH81" s="236">
        <v>0</v>
      </c>
      <c r="BI81" s="236">
        <v>0</v>
      </c>
    </row>
    <row r="82" spans="1:61" ht="15.75" x14ac:dyDescent="0.25">
      <c r="A82" s="230" t="s">
        <v>304</v>
      </c>
      <c r="B82" s="229">
        <v>0</v>
      </c>
      <c r="C82" s="229">
        <v>0</v>
      </c>
      <c r="D82" s="229">
        <v>0</v>
      </c>
      <c r="E82" s="229">
        <v>0</v>
      </c>
      <c r="F82" s="229">
        <v>0</v>
      </c>
      <c r="G82" s="229">
        <v>0</v>
      </c>
      <c r="H82" s="229">
        <v>0</v>
      </c>
      <c r="I82" s="229">
        <v>0</v>
      </c>
      <c r="J82" s="229">
        <v>0</v>
      </c>
      <c r="K82" s="229">
        <v>0</v>
      </c>
      <c r="L82" s="229">
        <v>0</v>
      </c>
      <c r="M82" s="229">
        <v>0</v>
      </c>
      <c r="N82" s="229">
        <v>0</v>
      </c>
      <c r="O82" s="229">
        <v>0</v>
      </c>
      <c r="P82" s="229">
        <v>0</v>
      </c>
      <c r="Q82" s="229">
        <v>0</v>
      </c>
      <c r="R82" s="229">
        <v>0</v>
      </c>
      <c r="S82" s="229">
        <v>0</v>
      </c>
      <c r="T82" s="229">
        <v>0</v>
      </c>
      <c r="U82" s="229">
        <v>0</v>
      </c>
      <c r="V82" s="229">
        <v>0</v>
      </c>
      <c r="W82" s="229">
        <v>0</v>
      </c>
      <c r="X82" s="229">
        <v>0</v>
      </c>
      <c r="Y82" s="229">
        <v>0</v>
      </c>
      <c r="Z82" s="229">
        <v>0</v>
      </c>
      <c r="AA82" s="229">
        <v>0</v>
      </c>
      <c r="AB82" s="229" t="s">
        <v>532</v>
      </c>
      <c r="AC82" s="229" t="s">
        <v>532</v>
      </c>
      <c r="AD82" s="229" t="s">
        <v>532</v>
      </c>
      <c r="AE82" s="229" t="s">
        <v>532</v>
      </c>
      <c r="AF82" s="229" t="s">
        <v>532</v>
      </c>
      <c r="AG82" s="229" t="s">
        <v>532</v>
      </c>
      <c r="AH82" s="229" t="s">
        <v>532</v>
      </c>
      <c r="AI82" s="229" t="s">
        <v>532</v>
      </c>
      <c r="AJ82" s="229" t="s">
        <v>532</v>
      </c>
      <c r="AK82" s="229" t="s">
        <v>532</v>
      </c>
      <c r="AL82" s="229" t="s">
        <v>532</v>
      </c>
      <c r="AM82" s="229" t="s">
        <v>532</v>
      </c>
      <c r="AN82" s="229" t="s">
        <v>532</v>
      </c>
      <c r="AO82" s="229" t="s">
        <v>532</v>
      </c>
      <c r="AP82" s="229" t="s">
        <v>532</v>
      </c>
      <c r="AQ82" s="229" t="s">
        <v>532</v>
      </c>
      <c r="AR82" s="229" t="s">
        <v>532</v>
      </c>
      <c r="AS82" s="229" t="s">
        <v>532</v>
      </c>
      <c r="AT82" s="229" t="s">
        <v>532</v>
      </c>
      <c r="AU82" s="229" t="s">
        <v>532</v>
      </c>
      <c r="AV82" s="229" t="s">
        <v>532</v>
      </c>
      <c r="AW82" s="229" t="s">
        <v>532</v>
      </c>
      <c r="AX82" s="229" t="s">
        <v>532</v>
      </c>
      <c r="AY82" s="229" t="s">
        <v>532</v>
      </c>
      <c r="AZ82" s="229" t="s">
        <v>532</v>
      </c>
      <c r="BA82" s="229" t="s">
        <v>532</v>
      </c>
      <c r="BB82" s="229" t="s">
        <v>532</v>
      </c>
      <c r="BC82" s="229" t="s">
        <v>532</v>
      </c>
      <c r="BD82" s="229" t="s">
        <v>532</v>
      </c>
      <c r="BE82" s="229" t="s">
        <v>532</v>
      </c>
      <c r="BF82" s="229" t="s">
        <v>532</v>
      </c>
      <c r="BG82" s="229" t="s">
        <v>532</v>
      </c>
      <c r="BH82" s="229" t="s">
        <v>532</v>
      </c>
      <c r="BI82" s="229" t="s">
        <v>532</v>
      </c>
    </row>
    <row r="83" spans="1:61" ht="15.75" x14ac:dyDescent="0.25">
      <c r="A83" s="230" t="s">
        <v>303</v>
      </c>
      <c r="B83" s="229">
        <v>-1400710.4599999997</v>
      </c>
      <c r="C83" s="229">
        <v>0</v>
      </c>
      <c r="D83" s="229">
        <v>0</v>
      </c>
      <c r="E83" s="229">
        <v>0</v>
      </c>
      <c r="F83" s="229">
        <v>0</v>
      </c>
      <c r="G83" s="229">
        <v>0</v>
      </c>
      <c r="H83" s="229">
        <v>0</v>
      </c>
      <c r="I83" s="229">
        <v>0</v>
      </c>
      <c r="J83" s="229">
        <v>0</v>
      </c>
      <c r="K83" s="229">
        <v>0</v>
      </c>
      <c r="L83" s="229">
        <v>0</v>
      </c>
      <c r="M83" s="229">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c r="BA83" s="229">
        <v>1</v>
      </c>
      <c r="BB83" s="229">
        <v>2</v>
      </c>
      <c r="BC83" s="229">
        <v>3</v>
      </c>
      <c r="BD83" s="229">
        <v>4</v>
      </c>
      <c r="BE83" s="229">
        <v>5</v>
      </c>
      <c r="BF83" s="229">
        <v>6</v>
      </c>
      <c r="BG83" s="229">
        <v>7</v>
      </c>
      <c r="BH83" s="229">
        <v>8</v>
      </c>
      <c r="BI83" s="229">
        <v>9</v>
      </c>
    </row>
    <row r="84" spans="1:61" ht="15.75" x14ac:dyDescent="0.25">
      <c r="A84" s="230" t="s">
        <v>302</v>
      </c>
      <c r="B84" s="229">
        <v>0</v>
      </c>
      <c r="C84" s="229">
        <v>0</v>
      </c>
      <c r="D84" s="229">
        <v>0</v>
      </c>
      <c r="E84" s="229">
        <v>0</v>
      </c>
      <c r="F84" s="229">
        <v>0</v>
      </c>
      <c r="G84" s="229">
        <v>0</v>
      </c>
      <c r="H84" s="229">
        <v>0</v>
      </c>
      <c r="I84" s="229">
        <v>0</v>
      </c>
      <c r="J84" s="229">
        <v>0</v>
      </c>
      <c r="K84" s="229">
        <v>0</v>
      </c>
      <c r="L84" s="229">
        <v>0</v>
      </c>
      <c r="M84" s="229">
        <v>0</v>
      </c>
      <c r="N84" s="229">
        <v>0</v>
      </c>
      <c r="O84" s="229">
        <v>0</v>
      </c>
      <c r="P84" s="229">
        <v>0</v>
      </c>
      <c r="Q84" s="229">
        <v>0</v>
      </c>
      <c r="R84" s="229">
        <v>0</v>
      </c>
      <c r="S84" s="229">
        <v>0</v>
      </c>
      <c r="T84" s="229">
        <v>0</v>
      </c>
      <c r="U84" s="229">
        <v>0</v>
      </c>
      <c r="V84" s="229">
        <v>0</v>
      </c>
      <c r="W84" s="229">
        <v>0</v>
      </c>
      <c r="X84" s="229">
        <v>0</v>
      </c>
      <c r="Y84" s="229">
        <v>0</v>
      </c>
      <c r="Z84" s="229">
        <v>0</v>
      </c>
      <c r="AA84" s="229">
        <v>0</v>
      </c>
      <c r="AB84" s="229">
        <v>0</v>
      </c>
      <c r="AC84" s="229">
        <v>0</v>
      </c>
      <c r="AD84" s="229">
        <v>0</v>
      </c>
      <c r="AE84" s="229">
        <v>0</v>
      </c>
      <c r="AF84" s="229">
        <v>0</v>
      </c>
      <c r="AG84" s="229">
        <v>0</v>
      </c>
      <c r="AH84" s="229">
        <v>0</v>
      </c>
      <c r="AI84" s="229">
        <v>0</v>
      </c>
      <c r="AJ84" s="229">
        <v>0</v>
      </c>
      <c r="AK84" s="229">
        <v>0</v>
      </c>
      <c r="AL84" s="229">
        <v>0</v>
      </c>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row>
    <row r="85" spans="1:61" x14ac:dyDescent="0.25">
      <c r="A85" s="237" t="s">
        <v>301</v>
      </c>
      <c r="B85" s="227">
        <v>-1680852.5519999997</v>
      </c>
      <c r="C85" s="227">
        <v>185796.22966591999</v>
      </c>
      <c r="D85" s="227">
        <v>195630.52974784002</v>
      </c>
      <c r="E85" s="227">
        <v>204447.22982976006</v>
      </c>
      <c r="F85" s="227">
        <v>213596.87591168005</v>
      </c>
      <c r="G85" s="227">
        <v>223092.78583359998</v>
      </c>
      <c r="H85" s="227">
        <v>232948.81014912011</v>
      </c>
      <c r="I85" s="227">
        <v>207518.61439595514</v>
      </c>
      <c r="J85" s="227">
        <v>201139.03320544466</v>
      </c>
      <c r="K85" s="227">
        <v>210057.74140600805</v>
      </c>
      <c r="L85" s="227">
        <v>219313.47593131708</v>
      </c>
      <c r="M85" s="227">
        <v>228919.71783436183</v>
      </c>
      <c r="N85" s="227">
        <v>238890.48741025152</v>
      </c>
      <c r="O85" s="227">
        <v>249240.3657659</v>
      </c>
      <c r="P85" s="227">
        <v>259984.51725249761</v>
      </c>
      <c r="Q85" s="227">
        <v>271138.71279528236</v>
      </c>
      <c r="R85" s="227">
        <v>282719.35415650159</v>
      </c>
      <c r="S85" s="227">
        <v>294743.49916889286</v>
      </c>
      <c r="T85" s="227">
        <v>307228.88797850307</v>
      </c>
      <c r="U85" s="227">
        <v>320193.97033722082</v>
      </c>
      <c r="V85" s="227">
        <v>333657.93398701044</v>
      </c>
      <c r="W85" s="227">
        <v>347640.73417951481</v>
      </c>
      <c r="X85" s="227">
        <v>362163.12437644263</v>
      </c>
      <c r="Y85" s="227">
        <v>377246.68817797088</v>
      </c>
      <c r="Z85" s="227">
        <v>392913.87252828322</v>
      </c>
      <c r="AA85" s="227">
        <v>409188.02224933129</v>
      </c>
      <c r="AB85" s="227" t="s">
        <v>548</v>
      </c>
      <c r="AC85" s="227" t="s">
        <v>548</v>
      </c>
      <c r="AD85" s="227" t="s">
        <v>548</v>
      </c>
      <c r="AE85" s="227" t="s">
        <v>548</v>
      </c>
      <c r="AF85" s="227" t="s">
        <v>548</v>
      </c>
      <c r="AG85" s="227" t="s">
        <v>548</v>
      </c>
      <c r="AH85" s="227" t="s">
        <v>548</v>
      </c>
      <c r="AI85" s="227" t="s">
        <v>548</v>
      </c>
      <c r="AJ85" s="227" t="s">
        <v>548</v>
      </c>
      <c r="AK85" s="227" t="s">
        <v>548</v>
      </c>
      <c r="AL85" s="227" t="s">
        <v>548</v>
      </c>
      <c r="AM85" s="227" t="s">
        <v>548</v>
      </c>
      <c r="AN85" s="227" t="s">
        <v>548</v>
      </c>
      <c r="AO85" s="227" t="s">
        <v>548</v>
      </c>
      <c r="AP85" s="227" t="s">
        <v>548</v>
      </c>
      <c r="AQ85" s="227" t="s">
        <v>548</v>
      </c>
      <c r="AR85" s="227" t="s">
        <v>548</v>
      </c>
      <c r="AS85" s="227" t="s">
        <v>548</v>
      </c>
      <c r="AT85" s="227" t="s">
        <v>548</v>
      </c>
      <c r="AU85" s="227" t="s">
        <v>548</v>
      </c>
      <c r="AV85" s="227" t="s">
        <v>548</v>
      </c>
      <c r="AW85" s="227" t="s">
        <v>548</v>
      </c>
      <c r="AX85" s="227" t="s">
        <v>548</v>
      </c>
      <c r="AY85" s="227" t="s">
        <v>548</v>
      </c>
      <c r="AZ85" s="227" t="s">
        <v>548</v>
      </c>
      <c r="BA85" s="227" t="s">
        <v>548</v>
      </c>
      <c r="BB85" s="227" t="s">
        <v>548</v>
      </c>
      <c r="BC85" s="227" t="s">
        <v>548</v>
      </c>
      <c r="BD85" s="227" t="s">
        <v>548</v>
      </c>
      <c r="BE85" s="227" t="s">
        <v>548</v>
      </c>
      <c r="BF85" s="227" t="s">
        <v>548</v>
      </c>
      <c r="BG85" s="227" t="s">
        <v>548</v>
      </c>
      <c r="BH85" s="227" t="s">
        <v>548</v>
      </c>
      <c r="BI85" s="227" t="s">
        <v>548</v>
      </c>
    </row>
    <row r="86" spans="1:61" x14ac:dyDescent="0.25">
      <c r="A86" s="237" t="s">
        <v>542</v>
      </c>
      <c r="B86" s="227">
        <v>-1680852.5519999997</v>
      </c>
      <c r="C86" s="227">
        <v>-1495056.3223340798</v>
      </c>
      <c r="D86" s="227">
        <v>-1299425.7925862398</v>
      </c>
      <c r="E86" s="227">
        <v>-1094978.5627564797</v>
      </c>
      <c r="F86" s="227">
        <v>-881381.68684479967</v>
      </c>
      <c r="G86" s="227">
        <v>-658288.90101119969</v>
      </c>
      <c r="H86" s="227">
        <v>-425340.09086207958</v>
      </c>
      <c r="I86" s="227">
        <v>-217821.47646612444</v>
      </c>
      <c r="J86" s="227">
        <v>-16682.443260679778</v>
      </c>
      <c r="K86" s="227">
        <v>193375.29814532827</v>
      </c>
      <c r="L86" s="227">
        <v>412688.77407664538</v>
      </c>
      <c r="M86" s="227">
        <v>641608.49191100721</v>
      </c>
      <c r="N86" s="227">
        <v>880498.97932125872</v>
      </c>
      <c r="O86" s="227">
        <v>1129739.3450871587</v>
      </c>
      <c r="P86" s="227">
        <v>1389723.8623396563</v>
      </c>
      <c r="Q86" s="227">
        <v>1660862.5751349386</v>
      </c>
      <c r="R86" s="227">
        <v>1943581.9292914402</v>
      </c>
      <c r="S86" s="227">
        <v>2238325.428460333</v>
      </c>
      <c r="T86" s="227">
        <v>2545554.316438836</v>
      </c>
      <c r="U86" s="227">
        <v>2865748.286776057</v>
      </c>
      <c r="V86" s="227">
        <v>3199406.2207630672</v>
      </c>
      <c r="W86" s="227">
        <v>3547046.9549425822</v>
      </c>
      <c r="X86" s="227">
        <v>3909210.0793190249</v>
      </c>
      <c r="Y86" s="227">
        <v>4286456.7674969956</v>
      </c>
      <c r="Z86" s="227">
        <v>4679370.6400252786</v>
      </c>
      <c r="AA86" s="227">
        <v>5088558.6622746103</v>
      </c>
      <c r="AB86" s="227">
        <v>5088558.6622746103</v>
      </c>
      <c r="AC86" s="227">
        <v>5088558.6622746103</v>
      </c>
      <c r="AD86" s="227">
        <v>5088558.6622746103</v>
      </c>
      <c r="AE86" s="227">
        <v>5088558.6622746103</v>
      </c>
      <c r="AF86" s="227" t="s">
        <v>548</v>
      </c>
      <c r="AG86" s="227" t="s">
        <v>548</v>
      </c>
      <c r="AH86" s="227" t="s">
        <v>548</v>
      </c>
      <c r="AI86" s="227" t="s">
        <v>548</v>
      </c>
      <c r="AJ86" s="227" t="s">
        <v>548</v>
      </c>
      <c r="AK86" s="227" t="s">
        <v>548</v>
      </c>
      <c r="AL86" s="227" t="s">
        <v>548</v>
      </c>
      <c r="AM86" s="227" t="s">
        <v>548</v>
      </c>
      <c r="AN86" s="227" t="s">
        <v>548</v>
      </c>
      <c r="AO86" s="227" t="s">
        <v>548</v>
      </c>
      <c r="AP86" s="227" t="s">
        <v>548</v>
      </c>
      <c r="AQ86" s="227" t="s">
        <v>548</v>
      </c>
      <c r="AR86" s="227" t="s">
        <v>548</v>
      </c>
      <c r="AS86" s="227" t="s">
        <v>548</v>
      </c>
      <c r="AT86" s="227" t="s">
        <v>548</v>
      </c>
      <c r="AU86" s="227" t="s">
        <v>548</v>
      </c>
      <c r="AV86" s="227" t="s">
        <v>548</v>
      </c>
      <c r="AW86" s="227" t="s">
        <v>548</v>
      </c>
      <c r="AX86" s="227" t="s">
        <v>548</v>
      </c>
      <c r="AY86" s="227" t="s">
        <v>548</v>
      </c>
      <c r="AZ86" s="227" t="s">
        <v>548</v>
      </c>
      <c r="BA86" s="227" t="s">
        <v>548</v>
      </c>
      <c r="BB86" s="227" t="s">
        <v>548</v>
      </c>
      <c r="BC86" s="227" t="s">
        <v>548</v>
      </c>
      <c r="BD86" s="227" t="s">
        <v>548</v>
      </c>
      <c r="BE86" s="227" t="s">
        <v>548</v>
      </c>
      <c r="BF86" s="227" t="s">
        <v>548</v>
      </c>
      <c r="BG86" s="227" t="s">
        <v>548</v>
      </c>
      <c r="BH86" s="227" t="s">
        <v>548</v>
      </c>
      <c r="BI86" s="227" t="s">
        <v>548</v>
      </c>
    </row>
    <row r="87" spans="1:61" ht="15.75" x14ac:dyDescent="0.25">
      <c r="A87" s="238" t="s">
        <v>300</v>
      </c>
      <c r="B87" s="239">
        <v>1</v>
      </c>
      <c r="C87" s="239">
        <v>0.88105726872246692</v>
      </c>
      <c r="D87" s="239">
        <v>0.77626191076869333</v>
      </c>
      <c r="E87" s="239">
        <v>0.68393119891514842</v>
      </c>
      <c r="F87" s="239">
        <v>0.60258255411026285</v>
      </c>
      <c r="G87" s="239">
        <v>0.53090973930419638</v>
      </c>
      <c r="H87" s="239">
        <v>0.4677618848495122</v>
      </c>
      <c r="I87" s="239">
        <v>0.41212500867798435</v>
      </c>
      <c r="J87" s="239">
        <v>0.3631057345180479</v>
      </c>
      <c r="K87" s="239">
        <v>0.31991694671193649</v>
      </c>
      <c r="L87" s="239">
        <v>0.28186515128804979</v>
      </c>
      <c r="M87" s="239">
        <v>0.24833934034189409</v>
      </c>
      <c r="N87" s="239">
        <v>0.21880118091796832</v>
      </c>
      <c r="O87" s="239">
        <v>0.19277637085283555</v>
      </c>
      <c r="P87" s="239">
        <v>0.16984702277782865</v>
      </c>
      <c r="Q87" s="239">
        <v>0.14964495398927638</v>
      </c>
      <c r="R87" s="239">
        <v>0.13184577443989109</v>
      </c>
      <c r="S87" s="239">
        <v>0.11616367792060887</v>
      </c>
      <c r="T87" s="239">
        <v>0.102346852793488</v>
      </c>
      <c r="U87" s="239">
        <v>9.0173438584570942E-2</v>
      </c>
      <c r="V87" s="239">
        <v>7.9447963510635183E-2</v>
      </c>
      <c r="W87" s="239">
        <v>6.999820573624245E-2</v>
      </c>
      <c r="X87" s="239">
        <v>6.1672427961447097E-2</v>
      </c>
      <c r="Y87" s="239">
        <v>5.4336940935195678E-2</v>
      </c>
      <c r="Z87" s="239">
        <v>4.7873956771097514E-2</v>
      </c>
      <c r="AA87" s="239">
        <v>4.2179697595680632E-2</v>
      </c>
      <c r="AB87" s="239" t="s">
        <v>548</v>
      </c>
      <c r="AC87" s="239" t="s">
        <v>548</v>
      </c>
      <c r="AD87" s="239" t="s">
        <v>548</v>
      </c>
      <c r="AE87" s="239" t="s">
        <v>548</v>
      </c>
      <c r="AF87" s="239" t="s">
        <v>548</v>
      </c>
      <c r="AG87" s="239" t="s">
        <v>548</v>
      </c>
      <c r="AH87" s="239" t="s">
        <v>548</v>
      </c>
      <c r="AI87" s="239" t="s">
        <v>548</v>
      </c>
      <c r="AJ87" s="239" t="s">
        <v>548</v>
      </c>
      <c r="AK87" s="239" t="s">
        <v>548</v>
      </c>
      <c r="AL87" s="239" t="s">
        <v>548</v>
      </c>
      <c r="AM87" s="239" t="s">
        <v>548</v>
      </c>
      <c r="AN87" s="239" t="s">
        <v>548</v>
      </c>
      <c r="AO87" s="239" t="s">
        <v>548</v>
      </c>
      <c r="AP87" s="239" t="s">
        <v>548</v>
      </c>
      <c r="AQ87" s="239" t="s">
        <v>548</v>
      </c>
      <c r="AR87" s="239" t="s">
        <v>548</v>
      </c>
      <c r="AS87" s="239" t="s">
        <v>548</v>
      </c>
      <c r="AT87" s="239" t="s">
        <v>548</v>
      </c>
      <c r="AU87" s="239" t="s">
        <v>548</v>
      </c>
      <c r="AV87" s="239" t="s">
        <v>548</v>
      </c>
      <c r="AW87" s="239" t="s">
        <v>548</v>
      </c>
      <c r="AX87" s="239" t="s">
        <v>548</v>
      </c>
      <c r="AY87" s="239" t="s">
        <v>548</v>
      </c>
      <c r="AZ87" s="239" t="s">
        <v>548</v>
      </c>
      <c r="BA87" s="239" t="s">
        <v>548</v>
      </c>
      <c r="BB87" s="239" t="s">
        <v>548</v>
      </c>
      <c r="BC87" s="239" t="s">
        <v>548</v>
      </c>
      <c r="BD87" s="239" t="s">
        <v>548</v>
      </c>
      <c r="BE87" s="239" t="s">
        <v>548</v>
      </c>
      <c r="BF87" s="239" t="s">
        <v>548</v>
      </c>
      <c r="BG87" s="239" t="s">
        <v>548</v>
      </c>
      <c r="BH87" s="239" t="s">
        <v>548</v>
      </c>
      <c r="BI87" s="239" t="s">
        <v>548</v>
      </c>
    </row>
    <row r="88" spans="1:61" x14ac:dyDescent="0.25">
      <c r="A88" s="240" t="s">
        <v>543</v>
      </c>
      <c r="B88" s="241">
        <v>-1680852.5519999997</v>
      </c>
      <c r="C88" s="241">
        <v>163697.11864838767</v>
      </c>
      <c r="D88" s="241">
        <v>151860.52882675</v>
      </c>
      <c r="E88" s="241">
        <v>139827.8390123487</v>
      </c>
      <c r="F88" s="241">
        <v>128709.75103683304</v>
      </c>
      <c r="G88" s="241">
        <v>118442.13276756348</v>
      </c>
      <c r="H88" s="241">
        <v>108964.57450880361</v>
      </c>
      <c r="I88" s="241">
        <v>85523.610758776296</v>
      </c>
      <c r="J88" s="241">
        <v>73034.736392313003</v>
      </c>
      <c r="K88" s="241">
        <v>67201.031263815617</v>
      </c>
      <c r="L88" s="241">
        <v>61816.826072888754</v>
      </c>
      <c r="M88" s="241">
        <v>56849.771718237942</v>
      </c>
      <c r="N88" s="241">
        <v>52269.520755432073</v>
      </c>
      <c r="O88" s="241">
        <v>48047.653182383518</v>
      </c>
      <c r="P88" s="241">
        <v>44157.596223667744</v>
      </c>
      <c r="Q88" s="241">
        <v>40574.540200961652</v>
      </c>
      <c r="R88" s="241">
        <v>37275.352197909793</v>
      </c>
      <c r="S88" s="241">
        <v>34238.488906648519</v>
      </c>
      <c r="T88" s="241">
        <v>31443.909771842867</v>
      </c>
      <c r="U88" s="241">
        <v>28872.99131935331</v>
      </c>
      <c r="V88" s="241">
        <v>26508.44336443393</v>
      </c>
      <c r="W88" s="241">
        <v>24334.227633396051</v>
      </c>
      <c r="X88" s="241">
        <v>22335.479198398763</v>
      </c>
      <c r="Y88" s="241">
        <v>20498.431013524587</v>
      </c>
      <c r="Z88" s="241">
        <v>18810.341748183549</v>
      </c>
      <c r="AA88" s="241">
        <v>17259.427038251433</v>
      </c>
      <c r="AB88" s="241" t="s">
        <v>548</v>
      </c>
      <c r="AC88" s="241" t="s">
        <v>548</v>
      </c>
      <c r="AD88" s="241" t="s">
        <v>548</v>
      </c>
      <c r="AE88" s="241" t="s">
        <v>548</v>
      </c>
      <c r="AF88" s="241" t="s">
        <v>548</v>
      </c>
      <c r="AG88" s="241" t="s">
        <v>548</v>
      </c>
      <c r="AH88" s="241" t="s">
        <v>548</v>
      </c>
      <c r="AI88" s="241" t="s">
        <v>548</v>
      </c>
      <c r="AJ88" s="241" t="s">
        <v>548</v>
      </c>
      <c r="AK88" s="241" t="s">
        <v>548</v>
      </c>
      <c r="AL88" s="241" t="s">
        <v>548</v>
      </c>
      <c r="AM88" s="241" t="s">
        <v>548</v>
      </c>
      <c r="AN88" s="241" t="s">
        <v>548</v>
      </c>
      <c r="AO88" s="241" t="s">
        <v>548</v>
      </c>
      <c r="AP88" s="241" t="s">
        <v>548</v>
      </c>
      <c r="AQ88" s="241" t="s">
        <v>548</v>
      </c>
      <c r="AR88" s="241" t="s">
        <v>548</v>
      </c>
      <c r="AS88" s="241" t="s">
        <v>548</v>
      </c>
      <c r="AT88" s="241" t="s">
        <v>548</v>
      </c>
      <c r="AU88" s="241" t="s">
        <v>548</v>
      </c>
      <c r="AV88" s="241" t="s">
        <v>548</v>
      </c>
      <c r="AW88" s="241" t="s">
        <v>548</v>
      </c>
      <c r="AX88" s="241" t="s">
        <v>548</v>
      </c>
      <c r="AY88" s="241" t="s">
        <v>548</v>
      </c>
      <c r="AZ88" s="241" t="s">
        <v>548</v>
      </c>
      <c r="BA88" s="241" t="s">
        <v>548</v>
      </c>
      <c r="BB88" s="241" t="s">
        <v>548</v>
      </c>
      <c r="BC88" s="241" t="s">
        <v>548</v>
      </c>
      <c r="BD88" s="241" t="s">
        <v>548</v>
      </c>
      <c r="BE88" s="241" t="s">
        <v>548</v>
      </c>
      <c r="BF88" s="241" t="s">
        <v>548</v>
      </c>
      <c r="BG88" s="241" t="s">
        <v>548</v>
      </c>
      <c r="BH88" s="241" t="s">
        <v>548</v>
      </c>
      <c r="BI88" s="241" t="s">
        <v>548</v>
      </c>
    </row>
    <row r="89" spans="1:61" x14ac:dyDescent="0.25">
      <c r="A89" s="240" t="s">
        <v>544</v>
      </c>
      <c r="B89" s="241">
        <v>-1680852.5519999997</v>
      </c>
      <c r="C89" s="241">
        <v>-1517155.433351612</v>
      </c>
      <c r="D89" s="241">
        <v>-1365294.9045248618</v>
      </c>
      <c r="E89" s="241">
        <v>-1225467.065512513</v>
      </c>
      <c r="F89" s="241">
        <v>-1096757.31447568</v>
      </c>
      <c r="G89" s="241">
        <v>-978315.18170811655</v>
      </c>
      <c r="H89" s="241">
        <v>-869350.60719931289</v>
      </c>
      <c r="I89" s="241">
        <v>-783826.99644053658</v>
      </c>
      <c r="J89" s="241">
        <v>-710792.26004822354</v>
      </c>
      <c r="K89" s="241">
        <v>-643591.22878440795</v>
      </c>
      <c r="L89" s="241">
        <v>-581774.40271151916</v>
      </c>
      <c r="M89" s="241">
        <v>-524924.63099328126</v>
      </c>
      <c r="N89" s="241">
        <v>-472655.11023784918</v>
      </c>
      <c r="O89" s="241">
        <v>-424607.45705546567</v>
      </c>
      <c r="P89" s="241">
        <v>-380449.86083179794</v>
      </c>
      <c r="Q89" s="241">
        <v>-339875.3206308363</v>
      </c>
      <c r="R89" s="241">
        <v>-302599.96843292651</v>
      </c>
      <c r="S89" s="241">
        <v>-268361.47952627798</v>
      </c>
      <c r="T89" s="241">
        <v>-236917.5697544351</v>
      </c>
      <c r="U89" s="241">
        <v>-208044.57843508178</v>
      </c>
      <c r="V89" s="241">
        <v>-181536.13507064787</v>
      </c>
      <c r="W89" s="241">
        <v>-157201.90743725182</v>
      </c>
      <c r="X89" s="241">
        <v>-134866.42823885306</v>
      </c>
      <c r="Y89" s="241">
        <v>-114367.99722532846</v>
      </c>
      <c r="Z89" s="241">
        <v>-95557.655477144915</v>
      </c>
      <c r="AA89" s="241">
        <v>-78298.228438893479</v>
      </c>
      <c r="AB89" s="241">
        <v>-78298.228438893479</v>
      </c>
      <c r="AC89" s="241">
        <v>-78298.228438893479</v>
      </c>
      <c r="AD89" s="241">
        <v>-78298.228438893479</v>
      </c>
      <c r="AE89" s="241">
        <v>-78298.228438893479</v>
      </c>
      <c r="AF89" s="241">
        <v>-78298.228438893479</v>
      </c>
      <c r="AG89" s="241">
        <v>-78298.228438893479</v>
      </c>
      <c r="AH89" s="241">
        <v>-78298.228438893479</v>
      </c>
      <c r="AI89" s="241">
        <v>-78298.228438893479</v>
      </c>
      <c r="AJ89" s="241">
        <v>-78298.228438893479</v>
      </c>
      <c r="AK89" s="241">
        <v>-78298.228438893479</v>
      </c>
      <c r="AL89" s="241">
        <v>-78298.228438893479</v>
      </c>
      <c r="AM89" s="241">
        <v>-78298.228438893479</v>
      </c>
      <c r="AN89" s="241">
        <v>-78298.228438893479</v>
      </c>
      <c r="AO89" s="241">
        <v>-78298.228438893479</v>
      </c>
      <c r="AP89" s="241">
        <v>-78298.228438893479</v>
      </c>
      <c r="AQ89" s="241">
        <v>-78298.228438893479</v>
      </c>
      <c r="AR89" s="241">
        <v>-78298.228438893479</v>
      </c>
      <c r="AS89" s="241">
        <v>-78298.228438893479</v>
      </c>
      <c r="AT89" s="241">
        <v>-78298.228438893479</v>
      </c>
      <c r="AU89" s="241">
        <v>-78298.228438893479</v>
      </c>
      <c r="AV89" s="241">
        <v>-78298.228438893479</v>
      </c>
      <c r="AW89" s="241">
        <v>-78298.228438893479</v>
      </c>
      <c r="AX89" s="241">
        <v>-78298.228438893479</v>
      </c>
      <c r="AY89" s="241">
        <v>-78298.228438893479</v>
      </c>
      <c r="AZ89" s="241">
        <v>-78298.228438893479</v>
      </c>
      <c r="BA89" s="241">
        <v>-78298.228438893479</v>
      </c>
      <c r="BB89" s="241">
        <v>-78298.228438893479</v>
      </c>
      <c r="BC89" s="241">
        <v>-78298.228438893479</v>
      </c>
      <c r="BD89" s="241">
        <v>-78298.228438893479</v>
      </c>
      <c r="BE89" s="241">
        <v>-78298.228438893479</v>
      </c>
      <c r="BF89" s="241">
        <v>-78298.228438893479</v>
      </c>
      <c r="BG89" s="241" t="s">
        <v>548</v>
      </c>
      <c r="BH89" s="241" t="s">
        <v>548</v>
      </c>
      <c r="BI89" s="241" t="s">
        <v>548</v>
      </c>
    </row>
    <row r="90" spans="1:61" x14ac:dyDescent="0.25">
      <c r="A90" s="240" t="s">
        <v>545</v>
      </c>
      <c r="B90" s="242">
        <v>0</v>
      </c>
      <c r="C90" s="242">
        <v>0</v>
      </c>
      <c r="D90" s="242">
        <v>0</v>
      </c>
      <c r="E90" s="242">
        <v>0</v>
      </c>
      <c r="F90" s="242">
        <v>0</v>
      </c>
      <c r="G90" s="242">
        <v>0</v>
      </c>
      <c r="H90" s="242">
        <v>0</v>
      </c>
      <c r="I90" s="242">
        <v>0</v>
      </c>
      <c r="J90" s="242">
        <v>0</v>
      </c>
      <c r="K90" s="242">
        <v>2.1997613039832498E-2</v>
      </c>
      <c r="L90" s="242">
        <v>4.1274264559729046E-2</v>
      </c>
      <c r="M90" s="242">
        <v>5.6796871859866815E-2</v>
      </c>
      <c r="N90" s="242">
        <v>6.9420998907702147E-2</v>
      </c>
      <c r="O90" s="242">
        <v>7.9785424684242434E-2</v>
      </c>
      <c r="P90" s="242">
        <v>8.8369450122573356E-2</v>
      </c>
      <c r="Q90" s="242">
        <v>9.5535952151257986E-2</v>
      </c>
      <c r="R90" s="242">
        <v>0.10156254555696531</v>
      </c>
      <c r="S90" s="242">
        <v>0.1066639100332829</v>
      </c>
      <c r="T90" s="242">
        <v>0.11100780993320725</v>
      </c>
      <c r="U90" s="242">
        <v>0.11472666574107349</v>
      </c>
      <c r="V90" s="242">
        <v>0.11792598886591299</v>
      </c>
      <c r="W90" s="242">
        <v>0.12069059236208179</v>
      </c>
      <c r="X90" s="242">
        <v>0.12308921156553376</v>
      </c>
      <c r="Y90" s="242">
        <v>0.12517797703213196</v>
      </c>
      <c r="Z90" s="242">
        <v>0.12700305077174101</v>
      </c>
      <c r="AA90" s="242">
        <v>0.12860264636144336</v>
      </c>
      <c r="AB90" s="242">
        <v>0.12860264636144336</v>
      </c>
      <c r="AC90" s="242">
        <v>0.12860264636144336</v>
      </c>
      <c r="AD90" s="242">
        <v>0.12860264636144336</v>
      </c>
      <c r="AE90" s="242">
        <v>0.12860264636144336</v>
      </c>
      <c r="AF90" s="242">
        <v>0.12860264636144336</v>
      </c>
      <c r="AG90" s="242">
        <v>0.12860264636144336</v>
      </c>
      <c r="AH90" s="242">
        <v>0.12860264636144336</v>
      </c>
      <c r="AI90" s="242">
        <v>0.12860264636144336</v>
      </c>
      <c r="AJ90" s="242">
        <v>0.12860264636144336</v>
      </c>
      <c r="AK90" s="242">
        <v>0.12860264636144336</v>
      </c>
      <c r="AL90" s="242">
        <v>0.12860264636144336</v>
      </c>
      <c r="AM90" s="242">
        <v>0.12860264636144336</v>
      </c>
      <c r="AN90" s="242">
        <v>0.12860264636144336</v>
      </c>
      <c r="AO90" s="242">
        <v>0.12860264636144336</v>
      </c>
      <c r="AP90" s="242">
        <v>0.12860264636144336</v>
      </c>
      <c r="AQ90" s="242">
        <v>0.12860264636144336</v>
      </c>
      <c r="AR90" s="242">
        <v>0.12860264636144336</v>
      </c>
      <c r="AS90" s="242">
        <v>0.12860264636144336</v>
      </c>
      <c r="AT90" s="242">
        <v>0.12860264636144336</v>
      </c>
      <c r="AU90" s="242">
        <v>0.12860264636144336</v>
      </c>
      <c r="AV90" s="242">
        <v>0.12860264636144336</v>
      </c>
      <c r="AW90" s="242">
        <v>0.12860264636144336</v>
      </c>
      <c r="AX90" s="242">
        <v>0.12860264636144336</v>
      </c>
      <c r="AY90" s="242">
        <v>0.12860264636144336</v>
      </c>
      <c r="AZ90" s="242">
        <v>0.12860264636144336</v>
      </c>
      <c r="BA90" s="242">
        <v>0.12860264636144336</v>
      </c>
      <c r="BB90" s="242">
        <v>0.12860264636144336</v>
      </c>
      <c r="BC90" s="242">
        <v>0.12860264636144336</v>
      </c>
      <c r="BD90" s="242">
        <v>0.12860264636144336</v>
      </c>
      <c r="BE90" s="242">
        <v>0.12860264636144336</v>
      </c>
      <c r="BF90" s="242">
        <v>0.12860264636144336</v>
      </c>
      <c r="BG90" s="242">
        <v>0.12860264636144336</v>
      </c>
      <c r="BH90" s="242">
        <v>0.12860264636144336</v>
      </c>
      <c r="BI90" s="242" t="s">
        <v>548</v>
      </c>
    </row>
    <row r="91" spans="1:61" x14ac:dyDescent="0.25">
      <c r="A91" s="240" t="s">
        <v>546</v>
      </c>
      <c r="B91" s="243">
        <v>0</v>
      </c>
      <c r="C91" s="243">
        <v>0</v>
      </c>
      <c r="D91" s="243">
        <v>0</v>
      </c>
      <c r="E91" s="243">
        <v>0</v>
      </c>
      <c r="F91" s="243">
        <v>0</v>
      </c>
      <c r="G91" s="243">
        <v>0</v>
      </c>
      <c r="H91" s="243">
        <v>0</v>
      </c>
      <c r="I91" s="243">
        <v>0</v>
      </c>
      <c r="J91" s="243">
        <v>0</v>
      </c>
      <c r="K91" s="243">
        <v>8.0794183692018056</v>
      </c>
      <c r="L91" s="243">
        <v>0</v>
      </c>
      <c r="M91" s="243">
        <v>0</v>
      </c>
      <c r="N91" s="243">
        <v>0</v>
      </c>
      <c r="O91" s="243">
        <v>0</v>
      </c>
      <c r="P91" s="243">
        <v>0</v>
      </c>
      <c r="Q91" s="243">
        <v>0</v>
      </c>
      <c r="R91" s="243">
        <v>0</v>
      </c>
      <c r="S91" s="243">
        <v>0</v>
      </c>
      <c r="T91" s="243">
        <v>0</v>
      </c>
      <c r="U91" s="243">
        <v>0</v>
      </c>
      <c r="V91" s="243">
        <v>0</v>
      </c>
      <c r="W91" s="243">
        <v>0</v>
      </c>
      <c r="X91" s="243">
        <v>0</v>
      </c>
      <c r="Y91" s="243">
        <v>0</v>
      </c>
      <c r="Z91" s="243">
        <v>0</v>
      </c>
      <c r="AA91" s="243">
        <v>0</v>
      </c>
      <c r="AB91" s="243" t="s">
        <v>548</v>
      </c>
      <c r="AC91" s="243" t="s">
        <v>548</v>
      </c>
      <c r="AD91" s="243" t="s">
        <v>548</v>
      </c>
      <c r="AE91" s="243" t="s">
        <v>548</v>
      </c>
      <c r="AF91" s="243" t="s">
        <v>548</v>
      </c>
      <c r="AG91" s="243" t="s">
        <v>548</v>
      </c>
      <c r="AH91" s="243" t="s">
        <v>548</v>
      </c>
      <c r="AI91" s="243" t="s">
        <v>548</v>
      </c>
      <c r="AJ91" s="243" t="s">
        <v>548</v>
      </c>
      <c r="AK91" s="243" t="s">
        <v>548</v>
      </c>
      <c r="AL91" s="243" t="s">
        <v>548</v>
      </c>
      <c r="AM91" s="243" t="s">
        <v>548</v>
      </c>
      <c r="AN91" s="243" t="s">
        <v>548</v>
      </c>
      <c r="AO91" s="243" t="s">
        <v>548</v>
      </c>
      <c r="AP91" s="243" t="s">
        <v>548</v>
      </c>
      <c r="AQ91" s="243" t="s">
        <v>548</v>
      </c>
      <c r="AR91" s="243" t="s">
        <v>548</v>
      </c>
      <c r="AS91" s="243" t="s">
        <v>548</v>
      </c>
      <c r="AT91" s="243" t="s">
        <v>548</v>
      </c>
      <c r="AU91" s="243" t="s">
        <v>548</v>
      </c>
      <c r="AV91" s="243" t="s">
        <v>548</v>
      </c>
      <c r="AW91" s="243" t="s">
        <v>548</v>
      </c>
      <c r="AX91" s="243" t="s">
        <v>548</v>
      </c>
      <c r="AY91" s="243" t="s">
        <v>548</v>
      </c>
      <c r="AZ91" s="243" t="s">
        <v>548</v>
      </c>
      <c r="BA91" s="243" t="s">
        <v>548</v>
      </c>
      <c r="BB91" s="243" t="s">
        <v>548</v>
      </c>
      <c r="BC91" s="243" t="s">
        <v>548</v>
      </c>
      <c r="BD91" s="243" t="s">
        <v>548</v>
      </c>
      <c r="BE91" s="243" t="s">
        <v>548</v>
      </c>
      <c r="BF91" s="243" t="s">
        <v>548</v>
      </c>
      <c r="BG91" s="243" t="s">
        <v>548</v>
      </c>
      <c r="BH91" s="243" t="s">
        <v>548</v>
      </c>
      <c r="BI91" s="243" t="s">
        <v>548</v>
      </c>
    </row>
    <row r="92" spans="1:61" ht="15.75" thickBot="1" x14ac:dyDescent="0.3">
      <c r="A92" s="244" t="s">
        <v>547</v>
      </c>
      <c r="B92" s="245">
        <v>0</v>
      </c>
      <c r="C92" s="245">
        <v>0</v>
      </c>
      <c r="D92" s="245">
        <v>0</v>
      </c>
      <c r="E92" s="245">
        <v>0</v>
      </c>
      <c r="F92" s="245">
        <v>0</v>
      </c>
      <c r="G92" s="245">
        <v>0</v>
      </c>
      <c r="H92" s="245">
        <v>0</v>
      </c>
      <c r="I92" s="245">
        <v>0</v>
      </c>
      <c r="J92" s="245">
        <v>0</v>
      </c>
      <c r="K92" s="245">
        <v>0</v>
      </c>
      <c r="L92" s="245">
        <v>0</v>
      </c>
      <c r="M92" s="245">
        <v>0</v>
      </c>
      <c r="N92" s="245">
        <v>0</v>
      </c>
      <c r="O92" s="245">
        <v>0</v>
      </c>
      <c r="P92" s="245">
        <v>0</v>
      </c>
      <c r="Q92" s="245">
        <v>0</v>
      </c>
      <c r="R92" s="245">
        <v>0</v>
      </c>
      <c r="S92" s="245">
        <v>0</v>
      </c>
      <c r="T92" s="245">
        <v>0</v>
      </c>
      <c r="U92" s="245">
        <v>0</v>
      </c>
      <c r="V92" s="245">
        <v>0</v>
      </c>
      <c r="W92" s="245">
        <v>0</v>
      </c>
      <c r="X92" s="245">
        <v>0</v>
      </c>
      <c r="Y92" s="245">
        <v>0</v>
      </c>
      <c r="Z92" s="245">
        <v>0</v>
      </c>
      <c r="AA92" s="245">
        <v>0</v>
      </c>
      <c r="AB92" s="245">
        <v>0</v>
      </c>
      <c r="AC92" s="245">
        <v>0</v>
      </c>
      <c r="AD92" s="245">
        <v>0</v>
      </c>
      <c r="AE92" s="245">
        <v>0</v>
      </c>
      <c r="AF92" s="245">
        <v>0</v>
      </c>
      <c r="AG92" s="245">
        <v>0</v>
      </c>
      <c r="AH92" s="245">
        <v>0</v>
      </c>
      <c r="AI92" s="245">
        <v>0</v>
      </c>
      <c r="AJ92" s="245">
        <v>0</v>
      </c>
      <c r="AK92" s="245">
        <v>0</v>
      </c>
      <c r="AL92" s="245">
        <v>0</v>
      </c>
      <c r="AM92" s="245">
        <v>0</v>
      </c>
      <c r="AN92" s="245">
        <v>0</v>
      </c>
      <c r="AO92" s="245">
        <v>0</v>
      </c>
      <c r="AP92" s="245">
        <v>0</v>
      </c>
      <c r="AQ92" s="245">
        <v>0</v>
      </c>
      <c r="AR92" s="245">
        <v>0</v>
      </c>
      <c r="AS92" s="245">
        <v>0</v>
      </c>
      <c r="AT92" s="245">
        <v>0</v>
      </c>
      <c r="AU92" s="245">
        <v>0</v>
      </c>
      <c r="AV92" s="245">
        <v>0</v>
      </c>
      <c r="AW92" s="245">
        <v>0</v>
      </c>
      <c r="AX92" s="245">
        <v>0</v>
      </c>
      <c r="AY92" s="245">
        <v>0</v>
      </c>
      <c r="AZ92" s="245">
        <v>0</v>
      </c>
      <c r="BA92" s="245">
        <v>0</v>
      </c>
      <c r="BB92" s="245">
        <v>0</v>
      </c>
      <c r="BC92" s="245">
        <v>0</v>
      </c>
      <c r="BD92" s="245">
        <v>0</v>
      </c>
      <c r="BE92" s="245">
        <v>0</v>
      </c>
      <c r="BF92" s="245">
        <v>0</v>
      </c>
      <c r="BG92" s="245" t="s">
        <v>548</v>
      </c>
      <c r="BH92" s="245" t="s">
        <v>548</v>
      </c>
      <c r="BI92" s="245" t="s">
        <v>548</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H35" sqref="H35"/>
    </sheetView>
  </sheetViews>
  <sheetFormatPr defaultRowHeight="15.75" x14ac:dyDescent="0.25"/>
  <cols>
    <col min="1" max="1" width="9.140625" style="69"/>
    <col min="2" max="2" width="37.7109375" style="69" customWidth="1"/>
    <col min="3" max="3" width="18.42578125" style="69" customWidth="1"/>
    <col min="4" max="4" width="12.85546875" style="69" customWidth="1"/>
    <col min="5" max="6" width="12.85546875"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'5. анализ эконом эфф'!A9:AR9</f>
        <v>АО "Россети Тюмень"</v>
      </c>
      <c r="B9" s="312"/>
      <c r="C9" s="312"/>
      <c r="D9" s="312"/>
      <c r="E9" s="312"/>
      <c r="F9" s="312"/>
      <c r="G9" s="312"/>
      <c r="H9" s="312"/>
      <c r="I9" s="312"/>
      <c r="J9" s="312"/>
      <c r="K9" s="312"/>
      <c r="L9" s="312"/>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'5. анализ эконом эфф'!A12:AR12</f>
        <v>N_TP1100.AS.0009</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81.75" customHeight="1" x14ac:dyDescent="0.25">
      <c r="A15" s="365"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65"/>
      <c r="C15" s="365"/>
      <c r="D15" s="365"/>
      <c r="E15" s="365"/>
      <c r="F15" s="365"/>
      <c r="G15" s="365"/>
      <c r="H15" s="365"/>
      <c r="I15" s="365"/>
      <c r="J15" s="365"/>
      <c r="K15" s="365"/>
      <c r="L15" s="365"/>
    </row>
    <row r="16" spans="1:44" x14ac:dyDescent="0.25">
      <c r="A16" s="305" t="s">
        <v>6</v>
      </c>
      <c r="B16" s="305"/>
      <c r="C16" s="305"/>
      <c r="D16" s="305"/>
      <c r="E16" s="305"/>
      <c r="F16" s="305"/>
      <c r="G16" s="305"/>
      <c r="H16" s="305"/>
      <c r="I16" s="305"/>
      <c r="J16" s="305"/>
      <c r="K16" s="305"/>
      <c r="L16" s="305"/>
    </row>
    <row r="17" spans="1:12" ht="15.75" customHeight="1" x14ac:dyDescent="0.25">
      <c r="L17" s="87"/>
    </row>
    <row r="18" spans="1:12" x14ac:dyDescent="0.25">
      <c r="K18" s="86"/>
    </row>
    <row r="19" spans="1:12" ht="15.75" customHeight="1" x14ac:dyDescent="0.25">
      <c r="A19" s="364" t="s">
        <v>482</v>
      </c>
      <c r="B19" s="364"/>
      <c r="C19" s="364"/>
      <c r="D19" s="364"/>
      <c r="E19" s="364"/>
      <c r="F19" s="364"/>
      <c r="G19" s="364"/>
      <c r="H19" s="364"/>
      <c r="I19" s="364"/>
      <c r="J19" s="364"/>
      <c r="K19" s="364"/>
      <c r="L19" s="364"/>
    </row>
    <row r="20" spans="1:12" x14ac:dyDescent="0.25">
      <c r="A20" s="70"/>
      <c r="B20" s="70"/>
      <c r="C20" s="85"/>
      <c r="D20" s="85"/>
      <c r="E20" s="85"/>
      <c r="F20" s="85"/>
      <c r="G20" s="85"/>
      <c r="H20" s="85"/>
      <c r="I20" s="85"/>
      <c r="J20" s="85"/>
      <c r="K20" s="85"/>
      <c r="L20" s="85"/>
    </row>
    <row r="21" spans="1:12" ht="28.5" customHeight="1" x14ac:dyDescent="0.25">
      <c r="A21" s="354" t="s">
        <v>228</v>
      </c>
      <c r="B21" s="354" t="s">
        <v>227</v>
      </c>
      <c r="C21" s="360" t="s">
        <v>412</v>
      </c>
      <c r="D21" s="360"/>
      <c r="E21" s="360"/>
      <c r="F21" s="360"/>
      <c r="G21" s="360"/>
      <c r="H21" s="360"/>
      <c r="I21" s="355" t="s">
        <v>226</v>
      </c>
      <c r="J21" s="357" t="s">
        <v>414</v>
      </c>
      <c r="K21" s="354" t="s">
        <v>225</v>
      </c>
      <c r="L21" s="356" t="s">
        <v>413</v>
      </c>
    </row>
    <row r="22" spans="1:12" ht="58.5" customHeight="1" x14ac:dyDescent="0.25">
      <c r="A22" s="354"/>
      <c r="B22" s="354"/>
      <c r="C22" s="361" t="s">
        <v>2</v>
      </c>
      <c r="D22" s="361"/>
      <c r="E22" s="279"/>
      <c r="F22" s="279"/>
      <c r="G22" s="362" t="s">
        <v>1</v>
      </c>
      <c r="H22" s="363"/>
      <c r="I22" s="355"/>
      <c r="J22" s="358"/>
      <c r="K22" s="354"/>
      <c r="L22" s="356"/>
    </row>
    <row r="23" spans="1:12" ht="31.5" x14ac:dyDescent="0.25">
      <c r="A23" s="354"/>
      <c r="B23" s="354"/>
      <c r="C23" s="84" t="s">
        <v>224</v>
      </c>
      <c r="D23" s="84" t="s">
        <v>223</v>
      </c>
      <c r="E23" s="84"/>
      <c r="F23" s="84"/>
      <c r="G23" s="84" t="s">
        <v>224</v>
      </c>
      <c r="H23" s="84" t="s">
        <v>223</v>
      </c>
      <c r="I23" s="355"/>
      <c r="J23" s="359"/>
      <c r="K23" s="354"/>
      <c r="L23" s="35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419</v>
      </c>
      <c r="C26" s="246" t="s">
        <v>523</v>
      </c>
      <c r="D26" s="246"/>
      <c r="E26" s="246"/>
      <c r="F26" s="246"/>
      <c r="G26" s="246" t="s">
        <v>523</v>
      </c>
      <c r="H26" s="246"/>
      <c r="I26" s="82"/>
      <c r="J26" s="82"/>
      <c r="K26" s="76"/>
      <c r="L26" s="76"/>
    </row>
    <row r="27" spans="1:12" s="71" customFormat="1" ht="39" customHeight="1" x14ac:dyDescent="0.25">
      <c r="A27" s="78" t="s">
        <v>220</v>
      </c>
      <c r="B27" s="83" t="s">
        <v>421</v>
      </c>
      <c r="C27" s="246" t="s">
        <v>523</v>
      </c>
      <c r="D27" s="246"/>
      <c r="E27" s="246"/>
      <c r="F27" s="246"/>
      <c r="G27" s="246" t="s">
        <v>523</v>
      </c>
      <c r="H27" s="246"/>
      <c r="I27" s="82"/>
      <c r="J27" s="82"/>
      <c r="K27" s="76"/>
      <c r="L27" s="76"/>
    </row>
    <row r="28" spans="1:12" s="71" customFormat="1" ht="70.5" customHeight="1" x14ac:dyDescent="0.25">
      <c r="A28" s="78" t="s">
        <v>420</v>
      </c>
      <c r="B28" s="83" t="s">
        <v>425</v>
      </c>
      <c r="C28" s="246" t="s">
        <v>523</v>
      </c>
      <c r="D28" s="246"/>
      <c r="E28" s="246"/>
      <c r="F28" s="246"/>
      <c r="G28" s="246" t="s">
        <v>523</v>
      </c>
      <c r="H28" s="246"/>
      <c r="I28" s="82"/>
      <c r="J28" s="82"/>
      <c r="K28" s="76"/>
      <c r="L28" s="76"/>
    </row>
    <row r="29" spans="1:12" s="71" customFormat="1" ht="54" customHeight="1" x14ac:dyDescent="0.25">
      <c r="A29" s="78" t="s">
        <v>219</v>
      </c>
      <c r="B29" s="83" t="s">
        <v>424</v>
      </c>
      <c r="C29" s="246" t="s">
        <v>523</v>
      </c>
      <c r="D29" s="276"/>
      <c r="E29" s="246"/>
      <c r="F29" s="246"/>
      <c r="G29" s="246" t="s">
        <v>523</v>
      </c>
      <c r="H29" s="276"/>
      <c r="I29" s="82"/>
      <c r="J29" s="82"/>
      <c r="K29" s="76"/>
      <c r="L29" s="76"/>
    </row>
    <row r="30" spans="1:12" s="71" customFormat="1" ht="42" customHeight="1" x14ac:dyDescent="0.25">
      <c r="A30" s="78" t="s">
        <v>218</v>
      </c>
      <c r="B30" s="83" t="s">
        <v>426</v>
      </c>
      <c r="C30" s="246" t="s">
        <v>523</v>
      </c>
      <c r="D30" s="276"/>
      <c r="E30" s="246"/>
      <c r="F30" s="246"/>
      <c r="G30" s="246" t="s">
        <v>523</v>
      </c>
      <c r="H30" s="276"/>
      <c r="I30" s="82"/>
      <c r="J30" s="82"/>
      <c r="K30" s="76"/>
      <c r="L30" s="76"/>
    </row>
    <row r="31" spans="1:12" s="71" customFormat="1" ht="37.5" customHeight="1" x14ac:dyDescent="0.25">
      <c r="A31" s="78" t="s">
        <v>217</v>
      </c>
      <c r="B31" s="77" t="s">
        <v>422</v>
      </c>
      <c r="C31" s="247">
        <v>45024</v>
      </c>
      <c r="D31" s="277">
        <v>45023</v>
      </c>
      <c r="E31" s="247"/>
      <c r="F31" s="247"/>
      <c r="G31" s="247">
        <v>45024</v>
      </c>
      <c r="H31" s="247">
        <v>45163</v>
      </c>
      <c r="I31" s="278">
        <v>100</v>
      </c>
      <c r="J31" s="278">
        <v>100</v>
      </c>
      <c r="K31" s="76"/>
      <c r="L31" s="76"/>
    </row>
    <row r="32" spans="1:12" s="71" customFormat="1" ht="31.5" x14ac:dyDescent="0.25">
      <c r="A32" s="78" t="s">
        <v>215</v>
      </c>
      <c r="B32" s="77" t="s">
        <v>427</v>
      </c>
      <c r="C32" s="247">
        <v>45163</v>
      </c>
      <c r="D32" s="277">
        <v>45170</v>
      </c>
      <c r="E32" s="247"/>
      <c r="F32" s="247"/>
      <c r="G32" s="247">
        <v>45163</v>
      </c>
      <c r="H32" s="277">
        <v>45170</v>
      </c>
      <c r="I32" s="278">
        <v>100</v>
      </c>
      <c r="J32" s="278">
        <v>100</v>
      </c>
      <c r="K32" s="76"/>
      <c r="L32" s="76"/>
    </row>
    <row r="33" spans="1:12" s="71" customFormat="1" ht="37.5" customHeight="1" x14ac:dyDescent="0.25">
      <c r="A33" s="78" t="s">
        <v>438</v>
      </c>
      <c r="B33" s="77" t="s">
        <v>362</v>
      </c>
      <c r="C33" s="249" t="s">
        <v>523</v>
      </c>
      <c r="D33" s="278"/>
      <c r="E33" s="248"/>
      <c r="F33" s="248"/>
      <c r="G33" s="249" t="s">
        <v>523</v>
      </c>
      <c r="H33" s="278"/>
      <c r="I33" s="82"/>
      <c r="J33" s="82"/>
      <c r="K33" s="76"/>
      <c r="L33" s="76"/>
    </row>
    <row r="34" spans="1:12" s="71" customFormat="1" ht="47.25" customHeight="1" x14ac:dyDescent="0.25">
      <c r="A34" s="78" t="s">
        <v>439</v>
      </c>
      <c r="B34" s="77" t="s">
        <v>431</v>
      </c>
      <c r="C34" s="249" t="s">
        <v>523</v>
      </c>
      <c r="D34" s="246"/>
      <c r="E34" s="246"/>
      <c r="F34" s="246"/>
      <c r="G34" s="249" t="s">
        <v>523</v>
      </c>
      <c r="H34" s="246"/>
      <c r="I34" s="81"/>
      <c r="J34" s="81"/>
      <c r="K34" s="81"/>
      <c r="L34" s="76"/>
    </row>
    <row r="35" spans="1:12" s="71" customFormat="1" ht="49.5" customHeight="1" x14ac:dyDescent="0.25">
      <c r="A35" s="78" t="s">
        <v>440</v>
      </c>
      <c r="B35" s="77" t="s">
        <v>216</v>
      </c>
      <c r="C35" s="247">
        <v>45170</v>
      </c>
      <c r="D35" s="247">
        <v>45179</v>
      </c>
      <c r="E35" s="247"/>
      <c r="F35" s="247"/>
      <c r="G35" s="247">
        <v>45170</v>
      </c>
      <c r="H35" s="247">
        <v>45179</v>
      </c>
      <c r="I35" s="278">
        <v>100</v>
      </c>
      <c r="J35" s="278">
        <v>100</v>
      </c>
      <c r="K35" s="81"/>
      <c r="L35" s="76"/>
    </row>
    <row r="36" spans="1:12" ht="37.5" customHeight="1" x14ac:dyDescent="0.25">
      <c r="A36" s="78" t="s">
        <v>441</v>
      </c>
      <c r="B36" s="77" t="s">
        <v>423</v>
      </c>
      <c r="C36" s="249" t="s">
        <v>523</v>
      </c>
      <c r="D36" s="249"/>
      <c r="E36" s="249"/>
      <c r="F36" s="249"/>
      <c r="G36" s="249" t="s">
        <v>523</v>
      </c>
      <c r="H36" s="249"/>
      <c r="I36" s="80"/>
      <c r="J36" s="80"/>
      <c r="K36" s="76"/>
      <c r="L36" s="76"/>
    </row>
    <row r="37" spans="1:12" x14ac:dyDescent="0.25">
      <c r="A37" s="78" t="s">
        <v>442</v>
      </c>
      <c r="B37" s="77" t="s">
        <v>214</v>
      </c>
      <c r="C37" s="247">
        <v>44433</v>
      </c>
      <c r="D37" s="247">
        <v>45194</v>
      </c>
      <c r="E37" s="247"/>
      <c r="F37" s="247"/>
      <c r="G37" s="247">
        <v>44433</v>
      </c>
      <c r="H37" s="247">
        <v>45194</v>
      </c>
      <c r="I37" s="278">
        <v>100</v>
      </c>
      <c r="J37" s="278">
        <v>100</v>
      </c>
      <c r="K37" s="76"/>
      <c r="L37" s="76"/>
    </row>
    <row r="38" spans="1:12" x14ac:dyDescent="0.25">
      <c r="A38" s="78" t="s">
        <v>443</v>
      </c>
      <c r="B38" s="79" t="s">
        <v>213</v>
      </c>
      <c r="C38" s="246"/>
      <c r="D38" s="246"/>
      <c r="E38" s="246"/>
      <c r="F38" s="246"/>
      <c r="G38" s="246"/>
      <c r="H38" s="246"/>
      <c r="I38" s="76"/>
      <c r="J38" s="76"/>
      <c r="K38" s="76"/>
      <c r="L38" s="76"/>
    </row>
    <row r="39" spans="1:12" ht="63" x14ac:dyDescent="0.25">
      <c r="A39" s="78">
        <v>2</v>
      </c>
      <c r="B39" s="77" t="s">
        <v>428</v>
      </c>
      <c r="C39" s="247">
        <v>45194</v>
      </c>
      <c r="D39" s="247">
        <v>45199</v>
      </c>
      <c r="E39" s="247"/>
      <c r="F39" s="247"/>
      <c r="G39" s="247">
        <v>45194</v>
      </c>
      <c r="H39" s="247">
        <v>45199</v>
      </c>
      <c r="I39" s="278">
        <v>100</v>
      </c>
      <c r="J39" s="278">
        <v>100</v>
      </c>
      <c r="K39" s="76"/>
      <c r="L39" s="76"/>
    </row>
    <row r="40" spans="1:12" ht="33.75" customHeight="1" x14ac:dyDescent="0.25">
      <c r="A40" s="78" t="s">
        <v>212</v>
      </c>
      <c r="B40" s="77" t="s">
        <v>430</v>
      </c>
      <c r="C40" s="247">
        <v>45200</v>
      </c>
      <c r="D40" s="247">
        <v>45214</v>
      </c>
      <c r="E40" s="247"/>
      <c r="F40" s="247"/>
      <c r="G40" s="247">
        <v>45200</v>
      </c>
      <c r="H40" s="247">
        <v>45214</v>
      </c>
      <c r="I40" s="278">
        <v>100</v>
      </c>
      <c r="J40" s="278">
        <v>100</v>
      </c>
      <c r="K40" s="76"/>
      <c r="L40" s="76"/>
    </row>
    <row r="41" spans="1:12" ht="63" customHeight="1" x14ac:dyDescent="0.25">
      <c r="A41" s="78" t="s">
        <v>211</v>
      </c>
      <c r="B41" s="79" t="s">
        <v>513</v>
      </c>
      <c r="C41" s="246"/>
      <c r="D41" s="246"/>
      <c r="E41" s="246"/>
      <c r="F41" s="246"/>
      <c r="G41" s="246"/>
      <c r="H41" s="246"/>
      <c r="I41" s="76"/>
      <c r="J41" s="76"/>
      <c r="K41" s="76"/>
      <c r="L41" s="76"/>
    </row>
    <row r="42" spans="1:12" ht="58.5" customHeight="1" x14ac:dyDescent="0.25">
      <c r="A42" s="78">
        <v>3</v>
      </c>
      <c r="B42" s="77" t="s">
        <v>429</v>
      </c>
      <c r="C42" s="246" t="s">
        <v>523</v>
      </c>
      <c r="D42" s="246"/>
      <c r="E42" s="246"/>
      <c r="F42" s="246"/>
      <c r="G42" s="246" t="s">
        <v>523</v>
      </c>
      <c r="H42" s="246"/>
      <c r="I42" s="76"/>
      <c r="J42" s="76"/>
      <c r="K42" s="76"/>
      <c r="L42" s="76"/>
    </row>
    <row r="43" spans="1:12" ht="34.5" customHeight="1" x14ac:dyDescent="0.25">
      <c r="A43" s="78" t="s">
        <v>210</v>
      </c>
      <c r="B43" s="77" t="s">
        <v>208</v>
      </c>
      <c r="C43" s="247">
        <v>45200</v>
      </c>
      <c r="D43" s="247">
        <v>45214</v>
      </c>
      <c r="E43" s="247"/>
      <c r="F43" s="247"/>
      <c r="G43" s="247">
        <v>45200</v>
      </c>
      <c r="H43" s="247">
        <v>45214</v>
      </c>
      <c r="I43" s="278">
        <v>100</v>
      </c>
      <c r="J43" s="278">
        <v>100</v>
      </c>
      <c r="K43" s="76"/>
      <c r="L43" s="76"/>
    </row>
    <row r="44" spans="1:12" ht="24.75" customHeight="1" x14ac:dyDescent="0.25">
      <c r="A44" s="78" t="s">
        <v>209</v>
      </c>
      <c r="B44" s="77" t="s">
        <v>206</v>
      </c>
      <c r="C44" s="247">
        <v>45214</v>
      </c>
      <c r="D44" s="247">
        <v>45245</v>
      </c>
      <c r="E44" s="247"/>
      <c r="F44" s="247"/>
      <c r="G44" s="247">
        <v>45214</v>
      </c>
      <c r="H44" s="247">
        <v>45245</v>
      </c>
      <c r="I44" s="278">
        <v>100</v>
      </c>
      <c r="J44" s="278">
        <v>100</v>
      </c>
      <c r="K44" s="76"/>
      <c r="L44" s="76"/>
    </row>
    <row r="45" spans="1:12" ht="90.75" customHeight="1" x14ac:dyDescent="0.25">
      <c r="A45" s="78" t="s">
        <v>207</v>
      </c>
      <c r="B45" s="77" t="s">
        <v>434</v>
      </c>
      <c r="C45" s="246" t="s">
        <v>523</v>
      </c>
      <c r="D45" s="246"/>
      <c r="E45" s="246"/>
      <c r="F45" s="246"/>
      <c r="G45" s="246" t="s">
        <v>523</v>
      </c>
      <c r="H45" s="246"/>
      <c r="I45" s="76"/>
      <c r="J45" s="76"/>
      <c r="K45" s="76"/>
      <c r="L45" s="76"/>
    </row>
    <row r="46" spans="1:12" ht="167.25" customHeight="1" x14ac:dyDescent="0.25">
      <c r="A46" s="78" t="s">
        <v>205</v>
      </c>
      <c r="B46" s="77" t="s">
        <v>432</v>
      </c>
      <c r="C46" s="246" t="s">
        <v>523</v>
      </c>
      <c r="D46" s="246"/>
      <c r="E46" s="246"/>
      <c r="F46" s="246"/>
      <c r="G46" s="246" t="s">
        <v>523</v>
      </c>
      <c r="H46" s="246"/>
      <c r="I46" s="76"/>
      <c r="J46" s="76"/>
      <c r="K46" s="76"/>
      <c r="L46" s="76"/>
    </row>
    <row r="47" spans="1:12" ht="30.75" customHeight="1" x14ac:dyDescent="0.25">
      <c r="A47" s="78" t="s">
        <v>203</v>
      </c>
      <c r="B47" s="77" t="s">
        <v>204</v>
      </c>
      <c r="C47" s="247">
        <v>45245</v>
      </c>
      <c r="D47" s="247">
        <v>45275</v>
      </c>
      <c r="E47" s="247"/>
      <c r="F47" s="247"/>
      <c r="G47" s="247">
        <v>45245</v>
      </c>
      <c r="H47" s="247">
        <v>45275</v>
      </c>
      <c r="I47" s="278">
        <v>100</v>
      </c>
      <c r="J47" s="278">
        <v>100</v>
      </c>
      <c r="K47" s="76"/>
      <c r="L47" s="76"/>
    </row>
    <row r="48" spans="1:12" ht="37.5" customHeight="1" x14ac:dyDescent="0.25">
      <c r="A48" s="78" t="s">
        <v>444</v>
      </c>
      <c r="B48" s="79" t="s">
        <v>202</v>
      </c>
      <c r="C48" s="246"/>
      <c r="D48" s="246"/>
      <c r="E48" s="246"/>
      <c r="F48" s="246"/>
      <c r="G48" s="246"/>
      <c r="H48" s="246"/>
      <c r="I48" s="76"/>
      <c r="J48" s="76"/>
      <c r="K48" s="76"/>
      <c r="L48" s="76"/>
    </row>
    <row r="49" spans="1:12" ht="35.25" customHeight="1" x14ac:dyDescent="0.25">
      <c r="A49" s="78">
        <v>4</v>
      </c>
      <c r="B49" s="77" t="s">
        <v>200</v>
      </c>
      <c r="C49" s="247">
        <v>45276</v>
      </c>
      <c r="D49" s="247">
        <v>45280</v>
      </c>
      <c r="E49" s="247"/>
      <c r="F49" s="247"/>
      <c r="G49" s="247">
        <v>45276</v>
      </c>
      <c r="H49" s="247">
        <v>45280</v>
      </c>
      <c r="I49" s="278">
        <v>100</v>
      </c>
      <c r="J49" s="278">
        <v>100</v>
      </c>
      <c r="K49" s="76"/>
      <c r="L49" s="76"/>
    </row>
    <row r="50" spans="1:12" ht="86.25" customHeight="1" x14ac:dyDescent="0.25">
      <c r="A50" s="78" t="s">
        <v>201</v>
      </c>
      <c r="B50" s="77" t="s">
        <v>433</v>
      </c>
      <c r="C50" s="247">
        <v>45280</v>
      </c>
      <c r="D50" s="263">
        <v>45285</v>
      </c>
      <c r="E50" s="246"/>
      <c r="F50" s="246"/>
      <c r="G50" s="247">
        <v>45280</v>
      </c>
      <c r="H50" s="263">
        <v>45285</v>
      </c>
      <c r="I50" s="278">
        <v>100</v>
      </c>
      <c r="J50" s="278">
        <v>100</v>
      </c>
      <c r="K50" s="76"/>
      <c r="L50" s="76"/>
    </row>
    <row r="51" spans="1:12" ht="77.25" customHeight="1" x14ac:dyDescent="0.25">
      <c r="A51" s="78" t="s">
        <v>199</v>
      </c>
      <c r="B51" s="77" t="s">
        <v>435</v>
      </c>
      <c r="C51" s="246" t="s">
        <v>523</v>
      </c>
      <c r="D51" s="246"/>
      <c r="E51" s="246"/>
      <c r="F51" s="246"/>
      <c r="G51" s="246" t="s">
        <v>523</v>
      </c>
      <c r="H51" s="246"/>
      <c r="I51" s="76"/>
      <c r="J51" s="76"/>
      <c r="K51" s="76"/>
      <c r="L51" s="76"/>
    </row>
    <row r="52" spans="1:12" ht="71.25" customHeight="1" x14ac:dyDescent="0.25">
      <c r="A52" s="78" t="s">
        <v>197</v>
      </c>
      <c r="B52" s="77" t="s">
        <v>198</v>
      </c>
      <c r="C52" s="246" t="s">
        <v>523</v>
      </c>
      <c r="D52" s="246"/>
      <c r="E52" s="246"/>
      <c r="F52" s="246"/>
      <c r="G52" s="246" t="s">
        <v>523</v>
      </c>
      <c r="H52" s="246"/>
      <c r="I52" s="76"/>
      <c r="J52" s="76"/>
      <c r="K52" s="76"/>
      <c r="L52" s="76"/>
    </row>
    <row r="53" spans="1:12" ht="48" customHeight="1" x14ac:dyDescent="0.25">
      <c r="A53" s="78" t="s">
        <v>195</v>
      </c>
      <c r="B53" s="150" t="s">
        <v>436</v>
      </c>
      <c r="C53" s="247">
        <v>45285</v>
      </c>
      <c r="D53" s="247">
        <v>45291</v>
      </c>
      <c r="E53" s="247"/>
      <c r="F53" s="247"/>
      <c r="G53" s="247">
        <v>45285</v>
      </c>
      <c r="H53" s="247">
        <v>45291</v>
      </c>
      <c r="I53" s="278">
        <v>100</v>
      </c>
      <c r="J53" s="278">
        <v>100</v>
      </c>
      <c r="K53" s="76"/>
      <c r="L53" s="76"/>
    </row>
    <row r="54" spans="1:12" ht="46.5" customHeight="1" x14ac:dyDescent="0.25">
      <c r="A54" s="78" t="s">
        <v>437</v>
      </c>
      <c r="B54" s="77" t="s">
        <v>196</v>
      </c>
      <c r="C54" s="246" t="s">
        <v>523</v>
      </c>
      <c r="D54" s="246"/>
      <c r="E54" s="246"/>
      <c r="F54" s="246"/>
      <c r="G54" s="246" t="s">
        <v>523</v>
      </c>
      <c r="H54" s="24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A14" sqref="A14:U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9.710937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row>
    <row r="5" spans="1:21" ht="18.75" x14ac:dyDescent="0.3">
      <c r="A5" s="69"/>
      <c r="B5" s="69"/>
      <c r="C5" s="69"/>
      <c r="D5" s="69"/>
      <c r="E5" s="69"/>
      <c r="F5" s="69"/>
      <c r="L5" s="69"/>
      <c r="M5" s="69"/>
      <c r="U5" s="15"/>
    </row>
    <row r="6" spans="1:21"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312" t="str">
        <f>'6.1. Паспорт сетевой график'!A9:L9</f>
        <v>АО "Россети Тюмень"</v>
      </c>
      <c r="B8" s="312"/>
      <c r="C8" s="312"/>
      <c r="D8" s="312"/>
      <c r="E8" s="312"/>
      <c r="F8" s="312"/>
      <c r="G8" s="312"/>
      <c r="H8" s="312"/>
      <c r="I8" s="312"/>
      <c r="J8" s="312"/>
      <c r="K8" s="312"/>
      <c r="L8" s="312"/>
      <c r="M8" s="312"/>
      <c r="N8" s="312"/>
      <c r="O8" s="312"/>
      <c r="P8" s="312"/>
      <c r="Q8" s="312"/>
      <c r="R8" s="312"/>
      <c r="S8" s="312"/>
      <c r="T8" s="312"/>
      <c r="U8" s="312"/>
    </row>
    <row r="9" spans="1:21"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312" t="str">
        <f>'6.1. Паспорт сетевой график'!A12:L12</f>
        <v>N_TP1100.AS.0009</v>
      </c>
      <c r="B11" s="312"/>
      <c r="C11" s="312"/>
      <c r="D11" s="312"/>
      <c r="E11" s="312"/>
      <c r="F11" s="312"/>
      <c r="G11" s="312"/>
      <c r="H11" s="312"/>
      <c r="I11" s="312"/>
      <c r="J11" s="312"/>
      <c r="K11" s="312"/>
      <c r="L11" s="312"/>
      <c r="M11" s="312"/>
      <c r="N11" s="312"/>
      <c r="O11" s="312"/>
      <c r="P11" s="312"/>
      <c r="Q11" s="312"/>
      <c r="R11" s="312"/>
      <c r="S11" s="312"/>
      <c r="T11" s="312"/>
      <c r="U11" s="312"/>
    </row>
    <row r="12" spans="1:21"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31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310"/>
      <c r="U14" s="310"/>
    </row>
    <row r="15" spans="1:21"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69"/>
      <c r="L17" s="69"/>
      <c r="M17" s="69"/>
      <c r="N17" s="69"/>
      <c r="O17" s="69"/>
      <c r="P17" s="69"/>
      <c r="Q17" s="69"/>
      <c r="R17" s="69"/>
      <c r="S17" s="69"/>
      <c r="T17" s="69"/>
    </row>
    <row r="18" spans="1:29" x14ac:dyDescent="0.25">
      <c r="A18" s="375" t="s">
        <v>483</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69"/>
      <c r="B19" s="69"/>
      <c r="C19" s="69"/>
      <c r="D19" s="69"/>
      <c r="E19" s="69"/>
      <c r="F19" s="69"/>
      <c r="L19" s="69"/>
      <c r="M19" s="69"/>
      <c r="N19" s="69"/>
      <c r="O19" s="69"/>
      <c r="P19" s="69"/>
      <c r="Q19" s="69"/>
      <c r="R19" s="69"/>
      <c r="S19" s="69"/>
      <c r="T19" s="69"/>
    </row>
    <row r="20" spans="1:29" ht="33" customHeight="1" x14ac:dyDescent="0.25">
      <c r="A20" s="372" t="s">
        <v>194</v>
      </c>
      <c r="B20" s="372" t="s">
        <v>193</v>
      </c>
      <c r="C20" s="370" t="s">
        <v>192</v>
      </c>
      <c r="D20" s="370"/>
      <c r="E20" s="374" t="s">
        <v>191</v>
      </c>
      <c r="F20" s="374"/>
      <c r="G20" s="376" t="s">
        <v>635</v>
      </c>
      <c r="H20" s="366" t="s">
        <v>550</v>
      </c>
      <c r="I20" s="367"/>
      <c r="J20" s="367"/>
      <c r="K20" s="367"/>
      <c r="L20" s="366" t="s">
        <v>551</v>
      </c>
      <c r="M20" s="367"/>
      <c r="N20" s="367"/>
      <c r="O20" s="367"/>
      <c r="P20" s="366" t="s">
        <v>552</v>
      </c>
      <c r="Q20" s="367"/>
      <c r="R20" s="367"/>
      <c r="S20" s="367"/>
      <c r="T20" s="366" t="s">
        <v>553</v>
      </c>
      <c r="U20" s="367"/>
      <c r="V20" s="367"/>
      <c r="W20" s="367"/>
      <c r="X20" s="366" t="s">
        <v>636</v>
      </c>
      <c r="Y20" s="367"/>
      <c r="Z20" s="367"/>
      <c r="AA20" s="367"/>
      <c r="AB20" s="369" t="s">
        <v>190</v>
      </c>
      <c r="AC20" s="369"/>
    </row>
    <row r="21" spans="1:29" ht="99.75" customHeight="1" x14ac:dyDescent="0.25">
      <c r="A21" s="373"/>
      <c r="B21" s="373"/>
      <c r="C21" s="370"/>
      <c r="D21" s="370"/>
      <c r="E21" s="374"/>
      <c r="F21" s="374"/>
      <c r="G21" s="377"/>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9"/>
      <c r="AC21" s="369"/>
    </row>
    <row r="22" spans="1:29" ht="89.25" customHeight="1" x14ac:dyDescent="0.25">
      <c r="A22" s="361"/>
      <c r="B22" s="361"/>
      <c r="C22" s="297" t="s">
        <v>2</v>
      </c>
      <c r="D22" s="297" t="s">
        <v>188</v>
      </c>
      <c r="E22" s="298" t="s">
        <v>637</v>
      </c>
      <c r="F22" s="298" t="s">
        <v>633</v>
      </c>
      <c r="G22" s="378"/>
      <c r="H22" s="299" t="s">
        <v>462</v>
      </c>
      <c r="I22" s="299" t="s">
        <v>463</v>
      </c>
      <c r="J22" s="299" t="s">
        <v>462</v>
      </c>
      <c r="K22" s="299" t="s">
        <v>463</v>
      </c>
      <c r="L22" s="299" t="s">
        <v>462</v>
      </c>
      <c r="M22" s="299" t="s">
        <v>463</v>
      </c>
      <c r="N22" s="299" t="s">
        <v>462</v>
      </c>
      <c r="O22" s="299" t="s">
        <v>463</v>
      </c>
      <c r="P22" s="299" t="s">
        <v>462</v>
      </c>
      <c r="Q22" s="299" t="s">
        <v>463</v>
      </c>
      <c r="R22" s="299" t="s">
        <v>462</v>
      </c>
      <c r="S22" s="299" t="s">
        <v>463</v>
      </c>
      <c r="T22" s="299" t="s">
        <v>462</v>
      </c>
      <c r="U22" s="299" t="s">
        <v>463</v>
      </c>
      <c r="V22" s="299" t="s">
        <v>462</v>
      </c>
      <c r="W22" s="299" t="s">
        <v>463</v>
      </c>
      <c r="X22" s="299" t="s">
        <v>462</v>
      </c>
      <c r="Y22" s="299" t="s">
        <v>463</v>
      </c>
      <c r="Z22" s="299" t="s">
        <v>462</v>
      </c>
      <c r="AA22" s="299" t="s">
        <v>463</v>
      </c>
      <c r="AB22" s="297" t="s">
        <v>189</v>
      </c>
      <c r="AC22" s="297" t="s">
        <v>188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250">
        <v>1</v>
      </c>
      <c r="B24" s="251" t="s">
        <v>187</v>
      </c>
      <c r="C24" s="252">
        <v>1.6698708100655071</v>
      </c>
      <c r="D24" s="252">
        <v>1.4705352300000001</v>
      </c>
      <c r="E24" s="252">
        <v>1.4705352300000001</v>
      </c>
      <c r="F24" s="252">
        <v>1.38554785</v>
      </c>
      <c r="G24" s="252">
        <v>8.4987380000000001E-2</v>
      </c>
      <c r="H24" s="252">
        <v>0</v>
      </c>
      <c r="I24" s="252"/>
      <c r="J24" s="252">
        <v>1.3855478500000002</v>
      </c>
      <c r="K24" s="252"/>
      <c r="L24" s="252">
        <v>0</v>
      </c>
      <c r="M24" s="252"/>
      <c r="N24" s="252">
        <v>0</v>
      </c>
      <c r="O24" s="252"/>
      <c r="P24" s="252">
        <v>0</v>
      </c>
      <c r="Q24" s="252"/>
      <c r="R24" s="252">
        <v>0</v>
      </c>
      <c r="S24" s="252"/>
      <c r="T24" s="252">
        <v>0</v>
      </c>
      <c r="U24" s="252"/>
      <c r="V24" s="252">
        <v>0</v>
      </c>
      <c r="W24" s="252"/>
      <c r="X24" s="252">
        <v>0</v>
      </c>
      <c r="Y24" s="252"/>
      <c r="Z24" s="252" t="s">
        <v>554</v>
      </c>
      <c r="AA24" s="252"/>
      <c r="AB24" s="252">
        <v>0</v>
      </c>
      <c r="AC24" s="252">
        <v>1.3855478500000002</v>
      </c>
    </row>
    <row r="25" spans="1:29" ht="24" customHeight="1" x14ac:dyDescent="0.25">
      <c r="A25" s="253" t="s">
        <v>186</v>
      </c>
      <c r="B25" s="254"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554</v>
      </c>
      <c r="AA25" s="252"/>
      <c r="AB25" s="252">
        <v>0</v>
      </c>
      <c r="AC25" s="252">
        <v>0</v>
      </c>
    </row>
    <row r="26" spans="1:29" x14ac:dyDescent="0.25">
      <c r="A26" s="253" t="s">
        <v>184</v>
      </c>
      <c r="B26" s="254"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554</v>
      </c>
      <c r="AA26" s="252"/>
      <c r="AB26" s="252">
        <v>0</v>
      </c>
      <c r="AC26" s="252">
        <v>0</v>
      </c>
    </row>
    <row r="27" spans="1:29" ht="31.5" x14ac:dyDescent="0.25">
      <c r="A27" s="253" t="s">
        <v>182</v>
      </c>
      <c r="B27" s="254" t="s">
        <v>418</v>
      </c>
      <c r="C27" s="252"/>
      <c r="D27" s="252"/>
      <c r="E27" s="252"/>
      <c r="F27" s="252"/>
      <c r="G27" s="252">
        <v>7.997427E-2</v>
      </c>
      <c r="H27" s="252">
        <v>0</v>
      </c>
      <c r="I27" s="252"/>
      <c r="J27" s="252">
        <v>1.1546232083333337</v>
      </c>
      <c r="K27" s="252"/>
      <c r="L27" s="252">
        <v>0</v>
      </c>
      <c r="M27" s="252"/>
      <c r="N27" s="252">
        <v>0</v>
      </c>
      <c r="O27" s="252"/>
      <c r="P27" s="252">
        <v>0</v>
      </c>
      <c r="Q27" s="252"/>
      <c r="R27" s="252">
        <v>0</v>
      </c>
      <c r="S27" s="252"/>
      <c r="T27" s="252">
        <v>0</v>
      </c>
      <c r="U27" s="252"/>
      <c r="V27" s="252">
        <v>0</v>
      </c>
      <c r="W27" s="252"/>
      <c r="X27" s="252">
        <v>0</v>
      </c>
      <c r="Y27" s="252"/>
      <c r="Z27" s="252" t="s">
        <v>554</v>
      </c>
      <c r="AA27" s="252"/>
      <c r="AB27" s="252">
        <v>0</v>
      </c>
      <c r="AC27" s="252">
        <v>1.1546232083333337</v>
      </c>
    </row>
    <row r="28" spans="1:29" x14ac:dyDescent="0.25">
      <c r="A28" s="253" t="s">
        <v>181</v>
      </c>
      <c r="B28" s="254"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179</v>
      </c>
      <c r="B29" s="255" t="s">
        <v>178</v>
      </c>
      <c r="C29" s="252"/>
      <c r="D29" s="252"/>
      <c r="E29" s="252"/>
      <c r="F29" s="252"/>
      <c r="G29" s="252">
        <v>5.0131100000000012E-3</v>
      </c>
      <c r="H29" s="252">
        <v>0</v>
      </c>
      <c r="I29" s="252"/>
      <c r="J29" s="252">
        <v>0.2309246416666666</v>
      </c>
      <c r="K29" s="252"/>
      <c r="L29" s="252">
        <v>0</v>
      </c>
      <c r="M29" s="252"/>
      <c r="N29" s="252">
        <v>0</v>
      </c>
      <c r="O29" s="252"/>
      <c r="P29" s="252">
        <v>0</v>
      </c>
      <c r="Q29" s="252"/>
      <c r="R29" s="252">
        <v>0</v>
      </c>
      <c r="S29" s="252"/>
      <c r="T29" s="252">
        <v>0</v>
      </c>
      <c r="U29" s="252"/>
      <c r="V29" s="252">
        <v>0</v>
      </c>
      <c r="W29" s="252"/>
      <c r="X29" s="252">
        <v>0</v>
      </c>
      <c r="Y29" s="252"/>
      <c r="Z29" s="252" t="s">
        <v>554</v>
      </c>
      <c r="AA29" s="252"/>
      <c r="AB29" s="252">
        <v>0</v>
      </c>
      <c r="AC29" s="252">
        <v>0.2309246416666666</v>
      </c>
    </row>
    <row r="30" spans="1:29" ht="47.25" x14ac:dyDescent="0.25">
      <c r="A30" s="250" t="s">
        <v>63</v>
      </c>
      <c r="B30" s="251" t="s">
        <v>177</v>
      </c>
      <c r="C30" s="252">
        <v>1.4007104602898939</v>
      </c>
      <c r="D30" s="252">
        <v>1.23459746</v>
      </c>
      <c r="E30" s="252">
        <v>1.23459746</v>
      </c>
      <c r="F30" s="252">
        <v>0</v>
      </c>
      <c r="G30" s="252">
        <v>1.23459746</v>
      </c>
      <c r="H30" s="252">
        <v>0</v>
      </c>
      <c r="I30" s="252"/>
      <c r="J30" s="252">
        <v>0</v>
      </c>
      <c r="K30" s="252"/>
      <c r="L30" s="252">
        <v>0</v>
      </c>
      <c r="M30" s="252"/>
      <c r="N30" s="252">
        <v>0</v>
      </c>
      <c r="O30" s="252"/>
      <c r="P30" s="252">
        <v>0</v>
      </c>
      <c r="Q30" s="252"/>
      <c r="R30" s="252">
        <v>0</v>
      </c>
      <c r="S30" s="252"/>
      <c r="T30" s="252">
        <v>0</v>
      </c>
      <c r="U30" s="252"/>
      <c r="V30" s="252">
        <v>0</v>
      </c>
      <c r="W30" s="252"/>
      <c r="X30" s="252">
        <v>0</v>
      </c>
      <c r="Y30" s="252"/>
      <c r="Z30" s="252" t="s">
        <v>554</v>
      </c>
      <c r="AA30" s="252"/>
      <c r="AB30" s="252">
        <v>0</v>
      </c>
      <c r="AC30" s="252">
        <v>0</v>
      </c>
    </row>
    <row r="31" spans="1:29" x14ac:dyDescent="0.25">
      <c r="A31" s="250" t="s">
        <v>176</v>
      </c>
      <c r="B31" s="254" t="s">
        <v>175</v>
      </c>
      <c r="C31" s="252">
        <v>2.5818432124679998E-2</v>
      </c>
      <c r="D31" s="252">
        <v>2.4348169999999999E-2</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174</v>
      </c>
      <c r="B32" s="254" t="s">
        <v>173</v>
      </c>
      <c r="C32" s="252">
        <v>0.47169662257232603</v>
      </c>
      <c r="D32" s="252">
        <v>0.35536068666666698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172</v>
      </c>
      <c r="B33" s="254" t="s">
        <v>171</v>
      </c>
      <c r="C33" s="252">
        <v>0.44312552946687345</v>
      </c>
      <c r="D33" s="252">
        <v>0.41789116999999998</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170</v>
      </c>
      <c r="B34" s="254" t="s">
        <v>169</v>
      </c>
      <c r="C34" s="252">
        <v>0.46006987612601447</v>
      </c>
      <c r="D34" s="252">
        <v>0.43699743333333307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ht="31.5" x14ac:dyDescent="0.25">
      <c r="A36" s="253" t="s">
        <v>167</v>
      </c>
      <c r="B36" s="256" t="s">
        <v>555</v>
      </c>
      <c r="C36" s="252"/>
      <c r="D36" s="252"/>
      <c r="E36" s="252"/>
      <c r="F36" s="252"/>
      <c r="G36" s="252">
        <v>0</v>
      </c>
      <c r="H36" s="252">
        <v>0</v>
      </c>
      <c r="I36" s="257" t="s">
        <v>532</v>
      </c>
      <c r="J36" s="252">
        <v>0</v>
      </c>
      <c r="K36" s="257" t="s">
        <v>532</v>
      </c>
      <c r="L36" s="252">
        <v>0</v>
      </c>
      <c r="M36" s="257" t="s">
        <v>532</v>
      </c>
      <c r="N36" s="252">
        <v>0</v>
      </c>
      <c r="O36" s="257" t="s">
        <v>532</v>
      </c>
      <c r="P36" s="252">
        <v>0</v>
      </c>
      <c r="Q36" s="257" t="s">
        <v>532</v>
      </c>
      <c r="R36" s="252">
        <v>0</v>
      </c>
      <c r="S36" s="257" t="s">
        <v>532</v>
      </c>
      <c r="T36" s="252">
        <v>0</v>
      </c>
      <c r="U36" s="257" t="s">
        <v>532</v>
      </c>
      <c r="V36" s="252">
        <v>0</v>
      </c>
      <c r="W36" s="257" t="s">
        <v>532</v>
      </c>
      <c r="X36" s="252">
        <v>0</v>
      </c>
      <c r="Y36" s="252" t="s">
        <v>532</v>
      </c>
      <c r="Z36" s="252" t="s">
        <v>554</v>
      </c>
      <c r="AA36" s="252" t="s">
        <v>554</v>
      </c>
      <c r="AB36" s="252">
        <v>0</v>
      </c>
      <c r="AC36" s="252">
        <v>0</v>
      </c>
    </row>
    <row r="37" spans="1:29" x14ac:dyDescent="0.25">
      <c r="A37" s="253" t="s">
        <v>166</v>
      </c>
      <c r="B37" s="256" t="s">
        <v>156</v>
      </c>
      <c r="C37" s="252"/>
      <c r="D37" s="252"/>
      <c r="E37" s="252"/>
      <c r="F37" s="252"/>
      <c r="G37" s="252">
        <v>0</v>
      </c>
      <c r="H37" s="252">
        <v>0</v>
      </c>
      <c r="I37" s="257" t="s">
        <v>532</v>
      </c>
      <c r="J37" s="252">
        <v>0</v>
      </c>
      <c r="K37" s="257" t="s">
        <v>532</v>
      </c>
      <c r="L37" s="252">
        <v>0</v>
      </c>
      <c r="M37" s="257" t="s">
        <v>532</v>
      </c>
      <c r="N37" s="252">
        <v>0</v>
      </c>
      <c r="O37" s="257" t="s">
        <v>532</v>
      </c>
      <c r="P37" s="252">
        <v>0</v>
      </c>
      <c r="Q37" s="257" t="s">
        <v>532</v>
      </c>
      <c r="R37" s="252">
        <v>0</v>
      </c>
      <c r="S37" s="257" t="s">
        <v>532</v>
      </c>
      <c r="T37" s="252">
        <v>0</v>
      </c>
      <c r="U37" s="257" t="s">
        <v>532</v>
      </c>
      <c r="V37" s="252">
        <v>0</v>
      </c>
      <c r="W37" s="257" t="s">
        <v>532</v>
      </c>
      <c r="X37" s="252">
        <v>0</v>
      </c>
      <c r="Y37" s="252" t="s">
        <v>532</v>
      </c>
      <c r="Z37" s="252" t="s">
        <v>554</v>
      </c>
      <c r="AA37" s="252" t="s">
        <v>554</v>
      </c>
      <c r="AB37" s="252">
        <v>0</v>
      </c>
      <c r="AC37" s="252">
        <v>0</v>
      </c>
    </row>
    <row r="38" spans="1:29" x14ac:dyDescent="0.25">
      <c r="A38" s="253" t="s">
        <v>165</v>
      </c>
      <c r="B38" s="254" t="s">
        <v>556</v>
      </c>
      <c r="C38" s="252"/>
      <c r="D38" s="252"/>
      <c r="E38" s="252"/>
      <c r="F38" s="252"/>
      <c r="G38" s="252">
        <v>0</v>
      </c>
      <c r="H38" s="252">
        <v>0</v>
      </c>
      <c r="I38" s="257" t="s">
        <v>532</v>
      </c>
      <c r="J38" s="252">
        <v>0</v>
      </c>
      <c r="K38" s="257" t="s">
        <v>532</v>
      </c>
      <c r="L38" s="252">
        <v>0</v>
      </c>
      <c r="M38" s="257" t="s">
        <v>532</v>
      </c>
      <c r="N38" s="252">
        <v>0</v>
      </c>
      <c r="O38" s="257" t="s">
        <v>532</v>
      </c>
      <c r="P38" s="252">
        <v>0</v>
      </c>
      <c r="Q38" s="257" t="s">
        <v>532</v>
      </c>
      <c r="R38" s="252">
        <v>0</v>
      </c>
      <c r="S38" s="257" t="s">
        <v>532</v>
      </c>
      <c r="T38" s="252">
        <v>0</v>
      </c>
      <c r="U38" s="257" t="s">
        <v>532</v>
      </c>
      <c r="V38" s="252">
        <v>0</v>
      </c>
      <c r="W38" s="257" t="s">
        <v>532</v>
      </c>
      <c r="X38" s="252">
        <v>0</v>
      </c>
      <c r="Y38" s="252" t="s">
        <v>532</v>
      </c>
      <c r="Z38" s="252" t="s">
        <v>554</v>
      </c>
      <c r="AA38" s="252" t="s">
        <v>554</v>
      </c>
      <c r="AB38" s="252">
        <v>0</v>
      </c>
      <c r="AC38" s="252">
        <v>0</v>
      </c>
    </row>
    <row r="39" spans="1:29" x14ac:dyDescent="0.25">
      <c r="A39" s="253" t="s">
        <v>164</v>
      </c>
      <c r="B39" s="254" t="s">
        <v>557</v>
      </c>
      <c r="C39" s="252"/>
      <c r="D39" s="252"/>
      <c r="E39" s="252"/>
      <c r="F39" s="252"/>
      <c r="G39" s="252">
        <v>0</v>
      </c>
      <c r="H39" s="252">
        <v>0</v>
      </c>
      <c r="I39" s="257" t="s">
        <v>532</v>
      </c>
      <c r="J39" s="252">
        <v>0</v>
      </c>
      <c r="K39" s="257" t="s">
        <v>532</v>
      </c>
      <c r="L39" s="252">
        <v>0</v>
      </c>
      <c r="M39" s="257" t="s">
        <v>532</v>
      </c>
      <c r="N39" s="252">
        <v>0</v>
      </c>
      <c r="O39" s="257" t="s">
        <v>532</v>
      </c>
      <c r="P39" s="252">
        <v>0</v>
      </c>
      <c r="Q39" s="257" t="s">
        <v>532</v>
      </c>
      <c r="R39" s="252">
        <v>0</v>
      </c>
      <c r="S39" s="257" t="s">
        <v>532</v>
      </c>
      <c r="T39" s="252">
        <v>0</v>
      </c>
      <c r="U39" s="257" t="s">
        <v>532</v>
      </c>
      <c r="V39" s="252">
        <v>0</v>
      </c>
      <c r="W39" s="257" t="s">
        <v>532</v>
      </c>
      <c r="X39" s="252">
        <v>0</v>
      </c>
      <c r="Y39" s="252" t="s">
        <v>532</v>
      </c>
      <c r="Z39" s="252" t="s">
        <v>554</v>
      </c>
      <c r="AA39" s="252" t="s">
        <v>554</v>
      </c>
      <c r="AB39" s="252">
        <v>0</v>
      </c>
      <c r="AC39" s="252">
        <v>0</v>
      </c>
    </row>
    <row r="40" spans="1:29" x14ac:dyDescent="0.25">
      <c r="A40" s="253" t="s">
        <v>163</v>
      </c>
      <c r="B40" s="254" t="s">
        <v>558</v>
      </c>
      <c r="C40" s="252"/>
      <c r="D40" s="252"/>
      <c r="E40" s="252"/>
      <c r="F40" s="252"/>
      <c r="G40" s="252">
        <v>0</v>
      </c>
      <c r="H40" s="252">
        <v>0</v>
      </c>
      <c r="I40" s="257" t="s">
        <v>532</v>
      </c>
      <c r="J40" s="252">
        <v>0</v>
      </c>
      <c r="K40" s="257" t="s">
        <v>532</v>
      </c>
      <c r="L40" s="252">
        <v>0</v>
      </c>
      <c r="M40" s="257" t="s">
        <v>532</v>
      </c>
      <c r="N40" s="252">
        <v>0</v>
      </c>
      <c r="O40" s="257" t="s">
        <v>532</v>
      </c>
      <c r="P40" s="252">
        <v>0</v>
      </c>
      <c r="Q40" s="257" t="s">
        <v>532</v>
      </c>
      <c r="R40" s="252">
        <v>0</v>
      </c>
      <c r="S40" s="257" t="s">
        <v>532</v>
      </c>
      <c r="T40" s="252">
        <v>0</v>
      </c>
      <c r="U40" s="257" t="s">
        <v>532</v>
      </c>
      <c r="V40" s="252">
        <v>0</v>
      </c>
      <c r="W40" s="257" t="s">
        <v>532</v>
      </c>
      <c r="X40" s="252">
        <v>0</v>
      </c>
      <c r="Y40" s="252" t="s">
        <v>532</v>
      </c>
      <c r="Z40" s="252" t="s">
        <v>554</v>
      </c>
      <c r="AA40" s="252" t="s">
        <v>554</v>
      </c>
      <c r="AB40" s="252">
        <v>0</v>
      </c>
      <c r="AC40" s="252">
        <v>0</v>
      </c>
    </row>
    <row r="41" spans="1:29" x14ac:dyDescent="0.25">
      <c r="A41" s="253" t="s">
        <v>162</v>
      </c>
      <c r="B41" s="254" t="s">
        <v>559</v>
      </c>
      <c r="C41" s="252"/>
      <c r="D41" s="252"/>
      <c r="E41" s="252"/>
      <c r="F41" s="252"/>
      <c r="G41" s="252">
        <v>0</v>
      </c>
      <c r="H41" s="252">
        <v>0</v>
      </c>
      <c r="I41" s="257" t="s">
        <v>532</v>
      </c>
      <c r="J41" s="252">
        <v>0</v>
      </c>
      <c r="K41" s="257" t="s">
        <v>532</v>
      </c>
      <c r="L41" s="252">
        <v>0</v>
      </c>
      <c r="M41" s="257" t="s">
        <v>532</v>
      </c>
      <c r="N41" s="252">
        <v>0</v>
      </c>
      <c r="O41" s="257" t="s">
        <v>532</v>
      </c>
      <c r="P41" s="252">
        <v>0</v>
      </c>
      <c r="Q41" s="257" t="s">
        <v>532</v>
      </c>
      <c r="R41" s="252">
        <v>0</v>
      </c>
      <c r="S41" s="257" t="s">
        <v>532</v>
      </c>
      <c r="T41" s="252">
        <v>0</v>
      </c>
      <c r="U41" s="257" t="s">
        <v>532</v>
      </c>
      <c r="V41" s="252">
        <v>0</v>
      </c>
      <c r="W41" s="257" t="s">
        <v>532</v>
      </c>
      <c r="X41" s="252">
        <v>0</v>
      </c>
      <c r="Y41" s="252" t="s">
        <v>532</v>
      </c>
      <c r="Z41" s="252" t="s">
        <v>554</v>
      </c>
      <c r="AA41" s="252" t="s">
        <v>554</v>
      </c>
      <c r="AB41" s="252">
        <v>0</v>
      </c>
      <c r="AC41" s="252">
        <v>0</v>
      </c>
    </row>
    <row r="42" spans="1:29" x14ac:dyDescent="0.25">
      <c r="A42" s="253" t="s">
        <v>161</v>
      </c>
      <c r="B42" s="254" t="s">
        <v>560</v>
      </c>
      <c r="C42" s="252"/>
      <c r="D42" s="252"/>
      <c r="E42" s="252"/>
      <c r="F42" s="252"/>
      <c r="G42" s="252">
        <v>0</v>
      </c>
      <c r="H42" s="252">
        <v>0</v>
      </c>
      <c r="I42" s="257" t="s">
        <v>532</v>
      </c>
      <c r="J42" s="252">
        <v>0</v>
      </c>
      <c r="K42" s="257" t="s">
        <v>532</v>
      </c>
      <c r="L42" s="252">
        <v>0</v>
      </c>
      <c r="M42" s="257" t="s">
        <v>532</v>
      </c>
      <c r="N42" s="252">
        <v>0</v>
      </c>
      <c r="O42" s="257" t="s">
        <v>532</v>
      </c>
      <c r="P42" s="252">
        <v>0</v>
      </c>
      <c r="Q42" s="257" t="s">
        <v>532</v>
      </c>
      <c r="R42" s="252">
        <v>0</v>
      </c>
      <c r="S42" s="257" t="s">
        <v>532</v>
      </c>
      <c r="T42" s="252">
        <v>0</v>
      </c>
      <c r="U42" s="257" t="s">
        <v>532</v>
      </c>
      <c r="V42" s="252">
        <v>0</v>
      </c>
      <c r="W42" s="257" t="s">
        <v>532</v>
      </c>
      <c r="X42" s="252">
        <v>0</v>
      </c>
      <c r="Y42" s="252" t="s">
        <v>532</v>
      </c>
      <c r="Z42" s="252" t="s">
        <v>554</v>
      </c>
      <c r="AA42" s="252" t="s">
        <v>554</v>
      </c>
      <c r="AB42" s="252">
        <v>0</v>
      </c>
      <c r="AC42" s="252">
        <v>0</v>
      </c>
    </row>
    <row r="43" spans="1:29" x14ac:dyDescent="0.25">
      <c r="A43" s="253" t="s">
        <v>561</v>
      </c>
      <c r="B43" s="254" t="s">
        <v>562</v>
      </c>
      <c r="C43" s="252"/>
      <c r="D43" s="252"/>
      <c r="E43" s="252"/>
      <c r="F43" s="252"/>
      <c r="G43" s="252">
        <v>0</v>
      </c>
      <c r="H43" s="252">
        <v>0</v>
      </c>
      <c r="I43" s="257" t="s">
        <v>532</v>
      </c>
      <c r="J43" s="252">
        <v>0</v>
      </c>
      <c r="K43" s="257" t="s">
        <v>532</v>
      </c>
      <c r="L43" s="252">
        <v>0</v>
      </c>
      <c r="M43" s="257" t="s">
        <v>532</v>
      </c>
      <c r="N43" s="252">
        <v>0</v>
      </c>
      <c r="O43" s="257" t="s">
        <v>532</v>
      </c>
      <c r="P43" s="252">
        <v>0</v>
      </c>
      <c r="Q43" s="257" t="s">
        <v>532</v>
      </c>
      <c r="R43" s="252">
        <v>0</v>
      </c>
      <c r="S43" s="257" t="s">
        <v>532</v>
      </c>
      <c r="T43" s="252">
        <v>0</v>
      </c>
      <c r="U43" s="257" t="s">
        <v>532</v>
      </c>
      <c r="V43" s="252">
        <v>0</v>
      </c>
      <c r="W43" s="257" t="s">
        <v>532</v>
      </c>
      <c r="X43" s="252">
        <v>0</v>
      </c>
      <c r="Y43" s="252" t="s">
        <v>532</v>
      </c>
      <c r="Z43" s="252" t="s">
        <v>554</v>
      </c>
      <c r="AA43" s="252" t="s">
        <v>554</v>
      </c>
      <c r="AB43" s="252">
        <v>0</v>
      </c>
      <c r="AC43" s="252">
        <v>0</v>
      </c>
    </row>
    <row r="44" spans="1:29" x14ac:dyDescent="0.25">
      <c r="A44" s="253" t="s">
        <v>563</v>
      </c>
      <c r="B44" s="254" t="s">
        <v>564</v>
      </c>
      <c r="C44" s="252"/>
      <c r="D44" s="252"/>
      <c r="E44" s="252"/>
      <c r="F44" s="252"/>
      <c r="G44" s="252">
        <v>0</v>
      </c>
      <c r="H44" s="252">
        <v>0</v>
      </c>
      <c r="I44" s="257" t="s">
        <v>532</v>
      </c>
      <c r="J44" s="252">
        <v>0</v>
      </c>
      <c r="K44" s="257" t="s">
        <v>532</v>
      </c>
      <c r="L44" s="252">
        <v>0</v>
      </c>
      <c r="M44" s="257" t="s">
        <v>532</v>
      </c>
      <c r="N44" s="252">
        <v>0</v>
      </c>
      <c r="O44" s="257" t="s">
        <v>532</v>
      </c>
      <c r="P44" s="252">
        <v>0</v>
      </c>
      <c r="Q44" s="257" t="s">
        <v>532</v>
      </c>
      <c r="R44" s="252">
        <v>0</v>
      </c>
      <c r="S44" s="257" t="s">
        <v>532</v>
      </c>
      <c r="T44" s="252">
        <v>0</v>
      </c>
      <c r="U44" s="257" t="s">
        <v>532</v>
      </c>
      <c r="V44" s="252">
        <v>0</v>
      </c>
      <c r="W44" s="257" t="s">
        <v>532</v>
      </c>
      <c r="X44" s="252">
        <v>0</v>
      </c>
      <c r="Y44" s="252" t="s">
        <v>532</v>
      </c>
      <c r="Z44" s="252" t="s">
        <v>554</v>
      </c>
      <c r="AA44" s="252" t="s">
        <v>554</v>
      </c>
      <c r="AB44" s="252">
        <v>0</v>
      </c>
      <c r="AC44" s="252">
        <v>0</v>
      </c>
    </row>
    <row r="45" spans="1:29" x14ac:dyDescent="0.25">
      <c r="A45" s="253" t="s">
        <v>565</v>
      </c>
      <c r="B45" s="254" t="s">
        <v>566</v>
      </c>
      <c r="C45" s="252"/>
      <c r="D45" s="252"/>
      <c r="E45" s="252"/>
      <c r="F45" s="252"/>
      <c r="G45" s="252">
        <v>0</v>
      </c>
      <c r="H45" s="252">
        <v>0</v>
      </c>
      <c r="I45" s="257" t="s">
        <v>532</v>
      </c>
      <c r="J45" s="252">
        <v>0</v>
      </c>
      <c r="K45" s="257" t="s">
        <v>532</v>
      </c>
      <c r="L45" s="252">
        <v>0</v>
      </c>
      <c r="M45" s="257" t="s">
        <v>532</v>
      </c>
      <c r="N45" s="252">
        <v>0</v>
      </c>
      <c r="O45" s="257" t="s">
        <v>532</v>
      </c>
      <c r="P45" s="252">
        <v>0</v>
      </c>
      <c r="Q45" s="257" t="s">
        <v>532</v>
      </c>
      <c r="R45" s="252">
        <v>0</v>
      </c>
      <c r="S45" s="257" t="s">
        <v>532</v>
      </c>
      <c r="T45" s="252">
        <v>0</v>
      </c>
      <c r="U45" s="257" t="s">
        <v>532</v>
      </c>
      <c r="V45" s="252">
        <v>0</v>
      </c>
      <c r="W45" s="257" t="s">
        <v>532</v>
      </c>
      <c r="X45" s="252">
        <v>0</v>
      </c>
      <c r="Y45" s="252" t="s">
        <v>532</v>
      </c>
      <c r="Z45" s="252" t="s">
        <v>554</v>
      </c>
      <c r="AA45" s="252" t="s">
        <v>554</v>
      </c>
      <c r="AB45" s="252">
        <v>0</v>
      </c>
      <c r="AC45" s="252">
        <v>0</v>
      </c>
    </row>
    <row r="46" spans="1:29" x14ac:dyDescent="0.25">
      <c r="A46" s="253" t="s">
        <v>567</v>
      </c>
      <c r="B46" s="254" t="s">
        <v>568</v>
      </c>
      <c r="C46" s="252"/>
      <c r="D46" s="252"/>
      <c r="E46" s="252"/>
      <c r="F46" s="252"/>
      <c r="G46" s="252">
        <v>0</v>
      </c>
      <c r="H46" s="252">
        <v>0</v>
      </c>
      <c r="I46" s="257" t="s">
        <v>532</v>
      </c>
      <c r="J46" s="252">
        <v>0</v>
      </c>
      <c r="K46" s="257" t="s">
        <v>532</v>
      </c>
      <c r="L46" s="252">
        <v>0</v>
      </c>
      <c r="M46" s="257" t="s">
        <v>532</v>
      </c>
      <c r="N46" s="252">
        <v>0</v>
      </c>
      <c r="O46" s="257" t="s">
        <v>532</v>
      </c>
      <c r="P46" s="252">
        <v>0</v>
      </c>
      <c r="Q46" s="257" t="s">
        <v>532</v>
      </c>
      <c r="R46" s="252">
        <v>0</v>
      </c>
      <c r="S46" s="257" t="s">
        <v>532</v>
      </c>
      <c r="T46" s="252">
        <v>0</v>
      </c>
      <c r="U46" s="257" t="s">
        <v>532</v>
      </c>
      <c r="V46" s="252">
        <v>0</v>
      </c>
      <c r="W46" s="257" t="s">
        <v>532</v>
      </c>
      <c r="X46" s="252">
        <v>0</v>
      </c>
      <c r="Y46" s="252" t="s">
        <v>532</v>
      </c>
      <c r="Z46" s="252" t="s">
        <v>554</v>
      </c>
      <c r="AA46" s="252" t="s">
        <v>554</v>
      </c>
      <c r="AB46" s="252">
        <v>0</v>
      </c>
      <c r="AC46" s="252">
        <v>0</v>
      </c>
    </row>
    <row r="47" spans="1:29" x14ac:dyDescent="0.25">
      <c r="A47" s="250" t="s">
        <v>61</v>
      </c>
      <c r="B47" s="251" t="s">
        <v>160</v>
      </c>
      <c r="C47" s="252"/>
      <c r="D47" s="252"/>
      <c r="E47" s="252"/>
      <c r="F47" s="252"/>
      <c r="G47" s="252"/>
      <c r="H47" s="252"/>
      <c r="I47" s="252"/>
      <c r="J47" s="252"/>
      <c r="K47" s="252"/>
      <c r="L47" s="252"/>
      <c r="M47" s="252"/>
      <c r="N47" s="252"/>
      <c r="O47" s="257"/>
      <c r="P47" s="252"/>
      <c r="Q47" s="252"/>
      <c r="R47" s="252"/>
      <c r="S47" s="252"/>
      <c r="T47" s="252"/>
      <c r="U47" s="252"/>
      <c r="V47" s="252"/>
      <c r="W47" s="252"/>
      <c r="X47" s="252"/>
      <c r="Y47" s="252"/>
      <c r="Z47" s="252"/>
      <c r="AA47" s="252"/>
      <c r="AB47" s="252"/>
      <c r="AC47" s="252"/>
    </row>
    <row r="48" spans="1:29" ht="31.5" x14ac:dyDescent="0.25">
      <c r="A48" s="253" t="s">
        <v>159</v>
      </c>
      <c r="B48" s="256" t="s">
        <v>555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554</v>
      </c>
      <c r="AA48" s="252"/>
      <c r="AB48" s="252">
        <v>0</v>
      </c>
      <c r="AC48" s="252">
        <v>0</v>
      </c>
    </row>
    <row r="49" spans="1:29" x14ac:dyDescent="0.25">
      <c r="A49" s="253" t="s">
        <v>158</v>
      </c>
      <c r="B49" s="256" t="s">
        <v>156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554</v>
      </c>
      <c r="AA49" s="252"/>
      <c r="AB49" s="252">
        <v>0</v>
      </c>
      <c r="AC49" s="252">
        <v>0</v>
      </c>
    </row>
    <row r="50" spans="1:29" ht="31.5" x14ac:dyDescent="0.25">
      <c r="A50" s="253" t="s">
        <v>157</v>
      </c>
      <c r="B50" s="254" t="s">
        <v>154</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554</v>
      </c>
      <c r="AA50" s="252"/>
      <c r="AB50" s="252">
        <v>0</v>
      </c>
      <c r="AC50" s="252">
        <v>0</v>
      </c>
    </row>
    <row r="51" spans="1:29" ht="35.25" customHeight="1" x14ac:dyDescent="0.25">
      <c r="A51" s="253" t="s">
        <v>155</v>
      </c>
      <c r="B51" s="254" t="s">
        <v>152</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554</v>
      </c>
      <c r="AA51" s="252"/>
      <c r="AB51" s="252">
        <v>0</v>
      </c>
      <c r="AC51" s="252">
        <v>0</v>
      </c>
    </row>
    <row r="52" spans="1:29" x14ac:dyDescent="0.25">
      <c r="A52" s="253" t="s">
        <v>153</v>
      </c>
      <c r="B52" s="254" t="s">
        <v>150</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554</v>
      </c>
      <c r="AA52" s="252"/>
      <c r="AB52" s="252">
        <v>0</v>
      </c>
      <c r="AC52" s="252">
        <v>0</v>
      </c>
    </row>
    <row r="53" spans="1:29" x14ac:dyDescent="0.25">
      <c r="A53" s="253" t="s">
        <v>151</v>
      </c>
      <c r="B53" s="254" t="s">
        <v>557</v>
      </c>
      <c r="C53" s="252">
        <v>0</v>
      </c>
      <c r="D53" s="252">
        <v>0</v>
      </c>
      <c r="E53" s="252"/>
      <c r="F53" s="252"/>
      <c r="G53" s="252">
        <v>0</v>
      </c>
      <c r="H53" s="258">
        <v>0</v>
      </c>
      <c r="I53" s="252"/>
      <c r="J53" s="252">
        <v>0</v>
      </c>
      <c r="K53" s="252"/>
      <c r="L53" s="252">
        <v>0</v>
      </c>
      <c r="M53" s="252"/>
      <c r="N53" s="252">
        <v>0</v>
      </c>
      <c r="O53" s="252"/>
      <c r="P53" s="252">
        <v>0</v>
      </c>
      <c r="Q53" s="252"/>
      <c r="R53" s="252">
        <v>0</v>
      </c>
      <c r="S53" s="252"/>
      <c r="T53" s="252">
        <v>0</v>
      </c>
      <c r="U53" s="252"/>
      <c r="V53" s="252">
        <v>0</v>
      </c>
      <c r="W53" s="252"/>
      <c r="X53" s="252">
        <v>0</v>
      </c>
      <c r="Y53" s="252"/>
      <c r="Z53" s="252" t="s">
        <v>554</v>
      </c>
      <c r="AA53" s="252"/>
      <c r="AB53" s="252">
        <v>0</v>
      </c>
      <c r="AC53" s="252">
        <v>0</v>
      </c>
    </row>
    <row r="54" spans="1:29" x14ac:dyDescent="0.25">
      <c r="A54" s="253" t="s">
        <v>149</v>
      </c>
      <c r="B54" s="254" t="s">
        <v>558</v>
      </c>
      <c r="C54" s="252">
        <v>114</v>
      </c>
      <c r="D54" s="252">
        <v>114</v>
      </c>
      <c r="E54" s="252"/>
      <c r="F54" s="252"/>
      <c r="G54" s="252">
        <v>114</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554</v>
      </c>
      <c r="AA54" s="252"/>
      <c r="AB54" s="252">
        <v>0</v>
      </c>
      <c r="AC54" s="252">
        <v>0</v>
      </c>
    </row>
    <row r="55" spans="1:29" x14ac:dyDescent="0.25">
      <c r="A55" s="253" t="s">
        <v>569</v>
      </c>
      <c r="B55" s="254" t="s">
        <v>559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554</v>
      </c>
      <c r="AA55" s="252"/>
      <c r="AB55" s="252">
        <v>0</v>
      </c>
      <c r="AC55" s="252">
        <v>0</v>
      </c>
    </row>
    <row r="56" spans="1:29" x14ac:dyDescent="0.25">
      <c r="A56" s="253" t="s">
        <v>570</v>
      </c>
      <c r="B56" s="254" t="s">
        <v>560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554</v>
      </c>
      <c r="AA56" s="252"/>
      <c r="AB56" s="252">
        <v>0</v>
      </c>
      <c r="AC56" s="252">
        <v>0</v>
      </c>
    </row>
    <row r="57" spans="1:29" x14ac:dyDescent="0.25">
      <c r="A57" s="253" t="s">
        <v>571</v>
      </c>
      <c r="B57" s="254" t="s">
        <v>562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554</v>
      </c>
      <c r="AA57" s="252"/>
      <c r="AB57" s="252">
        <v>0</v>
      </c>
      <c r="AC57" s="252">
        <v>0</v>
      </c>
    </row>
    <row r="58" spans="1:29" ht="36.75" customHeight="1" x14ac:dyDescent="0.25">
      <c r="A58" s="253" t="s">
        <v>572</v>
      </c>
      <c r="B58" s="254" t="s">
        <v>564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554</v>
      </c>
      <c r="AA58" s="252"/>
      <c r="AB58" s="252">
        <v>0</v>
      </c>
      <c r="AC58" s="252">
        <v>0</v>
      </c>
    </row>
    <row r="59" spans="1:29" x14ac:dyDescent="0.25">
      <c r="A59" s="253" t="s">
        <v>573</v>
      </c>
      <c r="B59" s="254" t="s">
        <v>566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554</v>
      </c>
      <c r="AA59" s="252"/>
      <c r="AB59" s="252">
        <v>0</v>
      </c>
      <c r="AC59" s="252">
        <v>0</v>
      </c>
    </row>
    <row r="60" spans="1:29" x14ac:dyDescent="0.25">
      <c r="A60" s="253" t="s">
        <v>574</v>
      </c>
      <c r="B60" s="254" t="s">
        <v>568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554</v>
      </c>
      <c r="AA60" s="252"/>
      <c r="AB60" s="252">
        <v>0</v>
      </c>
      <c r="AC60" s="252">
        <v>0</v>
      </c>
    </row>
    <row r="61" spans="1:29" ht="31.5" x14ac:dyDescent="0.25">
      <c r="A61" s="250" t="s">
        <v>59</v>
      </c>
      <c r="B61" s="25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147</v>
      </c>
      <c r="B62" s="254" t="s">
        <v>146</v>
      </c>
      <c r="C62" s="252">
        <v>1.4007104602898939</v>
      </c>
      <c r="D62" s="252">
        <v>1.23459746</v>
      </c>
      <c r="E62" s="252"/>
      <c r="F62" s="252"/>
      <c r="G62" s="252">
        <v>1.23459746</v>
      </c>
      <c r="H62" s="258">
        <v>0</v>
      </c>
      <c r="I62" s="252"/>
      <c r="J62" s="252">
        <v>0</v>
      </c>
      <c r="K62" s="252"/>
      <c r="L62" s="252">
        <v>0</v>
      </c>
      <c r="M62" s="252"/>
      <c r="N62" s="252">
        <v>0</v>
      </c>
      <c r="O62" s="252"/>
      <c r="P62" s="252">
        <v>0</v>
      </c>
      <c r="Q62" s="252"/>
      <c r="R62" s="252">
        <v>0</v>
      </c>
      <c r="S62" s="252"/>
      <c r="T62" s="252">
        <v>0</v>
      </c>
      <c r="U62" s="252"/>
      <c r="V62" s="252">
        <v>0</v>
      </c>
      <c r="W62" s="252"/>
      <c r="X62" s="252">
        <v>0</v>
      </c>
      <c r="Y62" s="252"/>
      <c r="Z62" s="252" t="s">
        <v>554</v>
      </c>
      <c r="AA62" s="252"/>
      <c r="AB62" s="252">
        <v>0</v>
      </c>
      <c r="AC62" s="252">
        <v>0</v>
      </c>
    </row>
    <row r="63" spans="1:29" x14ac:dyDescent="0.25">
      <c r="A63" s="253" t="s">
        <v>145</v>
      </c>
      <c r="B63" s="254" t="s">
        <v>138</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554</v>
      </c>
      <c r="AA63" s="252"/>
      <c r="AB63" s="252">
        <v>0</v>
      </c>
      <c r="AC63" s="252">
        <v>0</v>
      </c>
    </row>
    <row r="64" spans="1:29" x14ac:dyDescent="0.25">
      <c r="A64" s="253" t="s">
        <v>144</v>
      </c>
      <c r="B64" s="256" t="s">
        <v>137</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554</v>
      </c>
      <c r="AA64" s="252"/>
      <c r="AB64" s="252">
        <v>0</v>
      </c>
      <c r="AC64" s="252">
        <v>0</v>
      </c>
    </row>
    <row r="65" spans="1:29" x14ac:dyDescent="0.25">
      <c r="A65" s="253" t="s">
        <v>143</v>
      </c>
      <c r="B65" s="256" t="s">
        <v>136</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554</v>
      </c>
      <c r="AA65" s="252"/>
      <c r="AB65" s="252">
        <v>0</v>
      </c>
      <c r="AC65" s="252">
        <v>0</v>
      </c>
    </row>
    <row r="66" spans="1:29" ht="54" customHeight="1" x14ac:dyDescent="0.25">
      <c r="A66" s="253" t="s">
        <v>142</v>
      </c>
      <c r="B66" s="256" t="s">
        <v>139</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554</v>
      </c>
      <c r="AA66" s="252"/>
      <c r="AB66" s="252">
        <v>0</v>
      </c>
      <c r="AC66" s="252">
        <v>0</v>
      </c>
    </row>
    <row r="67" spans="1:29" x14ac:dyDescent="0.25">
      <c r="A67" s="253" t="s">
        <v>141</v>
      </c>
      <c r="B67" s="256" t="s">
        <v>575</v>
      </c>
      <c r="C67" s="252"/>
      <c r="D67" s="252"/>
      <c r="E67" s="252"/>
      <c r="F67" s="252"/>
      <c r="G67" s="252">
        <v>114</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554</v>
      </c>
      <c r="AA67" s="252"/>
      <c r="AB67" s="252">
        <v>0</v>
      </c>
      <c r="AC67" s="252">
        <v>0</v>
      </c>
    </row>
    <row r="68" spans="1:29" ht="50.25" customHeight="1" x14ac:dyDescent="0.25">
      <c r="A68" s="253" t="s">
        <v>576</v>
      </c>
      <c r="B68" s="256" t="s">
        <v>577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554</v>
      </c>
      <c r="AA68" s="252"/>
      <c r="AB68" s="252">
        <v>0</v>
      </c>
      <c r="AC68" s="252">
        <v>0</v>
      </c>
    </row>
    <row r="69" spans="1:29" x14ac:dyDescent="0.25">
      <c r="A69" s="253" t="s">
        <v>578</v>
      </c>
      <c r="B69" s="256" t="s">
        <v>579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554</v>
      </c>
      <c r="AA69" s="252"/>
      <c r="AB69" s="252">
        <v>0</v>
      </c>
      <c r="AC69" s="252">
        <v>0</v>
      </c>
    </row>
    <row r="70" spans="1:29" ht="36.75" customHeight="1" x14ac:dyDescent="0.25">
      <c r="A70" s="253" t="s">
        <v>580</v>
      </c>
      <c r="B70" s="256" t="s">
        <v>581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554</v>
      </c>
      <c r="AA70" s="252"/>
      <c r="AB70" s="252">
        <v>0</v>
      </c>
      <c r="AC70" s="252">
        <v>0</v>
      </c>
    </row>
    <row r="71" spans="1:29" x14ac:dyDescent="0.25">
      <c r="A71" s="253" t="s">
        <v>582</v>
      </c>
      <c r="B71" s="256" t="s">
        <v>583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554</v>
      </c>
      <c r="AA71" s="252"/>
      <c r="AB71" s="252">
        <v>0</v>
      </c>
      <c r="AC71" s="252">
        <v>0</v>
      </c>
    </row>
    <row r="72" spans="1:29" ht="51" customHeight="1" x14ac:dyDescent="0.25">
      <c r="A72" s="253" t="s">
        <v>584</v>
      </c>
      <c r="B72" s="256" t="s">
        <v>585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554</v>
      </c>
      <c r="AA72" s="252"/>
      <c r="AB72" s="252">
        <v>0</v>
      </c>
      <c r="AC72" s="252">
        <v>0</v>
      </c>
    </row>
    <row r="73" spans="1:29" ht="32.25" customHeight="1" x14ac:dyDescent="0.25">
      <c r="A73" s="253" t="s">
        <v>586</v>
      </c>
      <c r="B73" s="256" t="s">
        <v>587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554</v>
      </c>
      <c r="AA73" s="252"/>
      <c r="AB73" s="252">
        <v>0</v>
      </c>
      <c r="AC73" s="252">
        <v>0</v>
      </c>
    </row>
    <row r="74" spans="1:29" ht="51.75" customHeight="1" x14ac:dyDescent="0.25">
      <c r="A74" s="250" t="s">
        <v>58</v>
      </c>
      <c r="B74" s="259"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554</v>
      </c>
      <c r="AA74" s="252"/>
      <c r="AB74" s="252">
        <v>0</v>
      </c>
      <c r="AC74" s="252">
        <v>0</v>
      </c>
    </row>
    <row r="75" spans="1:29" ht="21.75" customHeight="1" x14ac:dyDescent="0.25">
      <c r="A75" s="250" t="s">
        <v>56</v>
      </c>
      <c r="B75" s="25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230</v>
      </c>
      <c r="B76" s="256" t="s">
        <v>555</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554</v>
      </c>
      <c r="AA76" s="260"/>
      <c r="AB76" s="252">
        <v>0</v>
      </c>
      <c r="AC76" s="252">
        <v>0</v>
      </c>
    </row>
    <row r="77" spans="1:29" ht="18.75" customHeight="1" x14ac:dyDescent="0.25">
      <c r="A77" s="253" t="s">
        <v>231</v>
      </c>
      <c r="B77" s="256" t="s">
        <v>156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554</v>
      </c>
      <c r="AA77" s="252"/>
      <c r="AB77" s="252">
        <v>0</v>
      </c>
      <c r="AC77" s="252">
        <v>0</v>
      </c>
    </row>
    <row r="78" spans="1:29" x14ac:dyDescent="0.25">
      <c r="A78" s="253" t="s">
        <v>232</v>
      </c>
      <c r="B78" s="254" t="s">
        <v>588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554</v>
      </c>
      <c r="AA78" s="252"/>
      <c r="AB78" s="252">
        <v>0</v>
      </c>
      <c r="AC78" s="252">
        <v>0</v>
      </c>
    </row>
    <row r="79" spans="1:29" x14ac:dyDescent="0.25">
      <c r="A79" s="253" t="s">
        <v>233</v>
      </c>
      <c r="B79" s="254" t="s">
        <v>557</v>
      </c>
      <c r="C79" s="252"/>
      <c r="D79" s="260"/>
      <c r="E79" s="261"/>
      <c r="F79" s="261"/>
      <c r="G79" s="252">
        <v>0</v>
      </c>
      <c r="H79" s="252">
        <v>0</v>
      </c>
      <c r="I79" s="260"/>
      <c r="J79" s="252">
        <v>0</v>
      </c>
      <c r="K79" s="260"/>
      <c r="L79" s="252">
        <v>0</v>
      </c>
      <c r="M79" s="260"/>
      <c r="N79" s="252">
        <v>0</v>
      </c>
      <c r="O79" s="260"/>
      <c r="P79" s="252">
        <v>0</v>
      </c>
      <c r="Q79" s="260"/>
      <c r="R79" s="252">
        <v>0</v>
      </c>
      <c r="S79" s="260"/>
      <c r="T79" s="252">
        <v>0</v>
      </c>
      <c r="U79" s="260"/>
      <c r="V79" s="252">
        <v>0</v>
      </c>
      <c r="W79" s="260"/>
      <c r="X79" s="252">
        <v>0</v>
      </c>
      <c r="Y79" s="252"/>
      <c r="Z79" s="252" t="s">
        <v>554</v>
      </c>
      <c r="AA79" s="252"/>
      <c r="AB79" s="252">
        <v>0</v>
      </c>
      <c r="AC79" s="252">
        <v>0</v>
      </c>
    </row>
    <row r="80" spans="1:29" x14ac:dyDescent="0.25">
      <c r="A80" s="253" t="s">
        <v>234</v>
      </c>
      <c r="B80" s="254" t="s">
        <v>558</v>
      </c>
      <c r="C80" s="252"/>
      <c r="D80" s="260"/>
      <c r="E80" s="261"/>
      <c r="F80" s="261"/>
      <c r="G80" s="252">
        <v>114</v>
      </c>
      <c r="H80" s="252">
        <v>0</v>
      </c>
      <c r="I80" s="260"/>
      <c r="J80" s="252">
        <v>0</v>
      </c>
      <c r="K80" s="260"/>
      <c r="L80" s="252">
        <v>0</v>
      </c>
      <c r="M80" s="260"/>
      <c r="N80" s="252">
        <v>0</v>
      </c>
      <c r="O80" s="260"/>
      <c r="P80" s="252">
        <v>0</v>
      </c>
      <c r="Q80" s="260"/>
      <c r="R80" s="252">
        <v>0</v>
      </c>
      <c r="S80" s="260"/>
      <c r="T80" s="252">
        <v>0</v>
      </c>
      <c r="U80" s="260"/>
      <c r="V80" s="252">
        <v>0</v>
      </c>
      <c r="W80" s="260"/>
      <c r="X80" s="252">
        <v>0</v>
      </c>
      <c r="Y80" s="252"/>
      <c r="Z80" s="252" t="s">
        <v>554</v>
      </c>
      <c r="AA80" s="260"/>
      <c r="AB80" s="252">
        <v>0</v>
      </c>
      <c r="AC80" s="252">
        <v>0</v>
      </c>
    </row>
    <row r="81" spans="1:29" x14ac:dyDescent="0.25">
      <c r="A81" s="253" t="s">
        <v>589</v>
      </c>
      <c r="B81" s="254" t="s">
        <v>559</v>
      </c>
      <c r="C81" s="252"/>
      <c r="D81" s="260"/>
      <c r="E81" s="261"/>
      <c r="F81" s="261"/>
      <c r="G81" s="252">
        <v>0</v>
      </c>
      <c r="H81" s="252">
        <v>0</v>
      </c>
      <c r="I81" s="260"/>
      <c r="J81" s="252">
        <v>0</v>
      </c>
      <c r="K81" s="260"/>
      <c r="L81" s="252">
        <v>0</v>
      </c>
      <c r="M81" s="260"/>
      <c r="N81" s="252">
        <v>0</v>
      </c>
      <c r="O81" s="260"/>
      <c r="P81" s="252">
        <v>0</v>
      </c>
      <c r="Q81" s="260"/>
      <c r="R81" s="252">
        <v>0</v>
      </c>
      <c r="S81" s="260"/>
      <c r="T81" s="252">
        <v>0</v>
      </c>
      <c r="U81" s="260"/>
      <c r="V81" s="252">
        <v>0</v>
      </c>
      <c r="W81" s="260"/>
      <c r="X81" s="252">
        <v>0</v>
      </c>
      <c r="Y81" s="252"/>
      <c r="Z81" s="252" t="s">
        <v>554</v>
      </c>
      <c r="AA81" s="260"/>
      <c r="AB81" s="252">
        <v>0</v>
      </c>
      <c r="AC81" s="252">
        <v>0</v>
      </c>
    </row>
    <row r="82" spans="1:29" x14ac:dyDescent="0.25">
      <c r="A82" s="253" t="s">
        <v>590</v>
      </c>
      <c r="B82" s="254" t="s">
        <v>560</v>
      </c>
      <c r="C82" s="252"/>
      <c r="D82" s="260"/>
      <c r="E82" s="261"/>
      <c r="F82" s="261"/>
      <c r="G82" s="252">
        <v>0</v>
      </c>
      <c r="H82" s="252">
        <v>0</v>
      </c>
      <c r="I82" s="260"/>
      <c r="J82" s="252">
        <v>0</v>
      </c>
      <c r="K82" s="260"/>
      <c r="L82" s="252">
        <v>0</v>
      </c>
      <c r="M82" s="260"/>
      <c r="N82" s="252">
        <v>0</v>
      </c>
      <c r="O82" s="260"/>
      <c r="P82" s="252">
        <v>0</v>
      </c>
      <c r="Q82" s="260"/>
      <c r="R82" s="252">
        <v>0</v>
      </c>
      <c r="S82" s="260"/>
      <c r="T82" s="252">
        <v>0</v>
      </c>
      <c r="U82" s="260"/>
      <c r="V82" s="252">
        <v>0</v>
      </c>
      <c r="W82" s="260"/>
      <c r="X82" s="252">
        <v>0</v>
      </c>
      <c r="Y82" s="252"/>
      <c r="Z82" s="252" t="s">
        <v>554</v>
      </c>
      <c r="AA82" s="260"/>
      <c r="AB82" s="252">
        <v>0</v>
      </c>
      <c r="AC82" s="252">
        <v>0</v>
      </c>
    </row>
    <row r="83" spans="1:29" x14ac:dyDescent="0.25">
      <c r="A83" s="253" t="s">
        <v>591</v>
      </c>
      <c r="B83" s="254" t="s">
        <v>562</v>
      </c>
      <c r="C83" s="252"/>
      <c r="D83" s="260"/>
      <c r="E83" s="261"/>
      <c r="F83" s="261"/>
      <c r="G83" s="252">
        <v>0</v>
      </c>
      <c r="H83" s="252">
        <v>0</v>
      </c>
      <c r="I83" s="260"/>
      <c r="J83" s="252">
        <v>0</v>
      </c>
      <c r="K83" s="260"/>
      <c r="L83" s="252">
        <v>0</v>
      </c>
      <c r="M83" s="260"/>
      <c r="N83" s="252">
        <v>0</v>
      </c>
      <c r="O83" s="260"/>
      <c r="P83" s="252">
        <v>0</v>
      </c>
      <c r="Q83" s="260"/>
      <c r="R83" s="252">
        <v>0</v>
      </c>
      <c r="S83" s="260"/>
      <c r="T83" s="252">
        <v>0</v>
      </c>
      <c r="U83" s="260"/>
      <c r="V83" s="252">
        <v>0</v>
      </c>
      <c r="W83" s="260"/>
      <c r="X83" s="252">
        <v>0</v>
      </c>
      <c r="Y83" s="252"/>
      <c r="Z83" s="252" t="s">
        <v>554</v>
      </c>
      <c r="AA83" s="260"/>
      <c r="AB83" s="252">
        <v>0</v>
      </c>
      <c r="AC83" s="252">
        <v>0</v>
      </c>
    </row>
    <row r="84" spans="1:29" x14ac:dyDescent="0.25">
      <c r="A84" s="253" t="s">
        <v>592</v>
      </c>
      <c r="B84" s="254" t="s">
        <v>564</v>
      </c>
      <c r="C84" s="252"/>
      <c r="D84" s="260"/>
      <c r="E84" s="261"/>
      <c r="F84" s="261"/>
      <c r="G84" s="252">
        <v>0</v>
      </c>
      <c r="H84" s="252">
        <v>0</v>
      </c>
      <c r="I84" s="260"/>
      <c r="J84" s="252">
        <v>0</v>
      </c>
      <c r="K84" s="260"/>
      <c r="L84" s="252">
        <v>0</v>
      </c>
      <c r="M84" s="260"/>
      <c r="N84" s="252">
        <v>0</v>
      </c>
      <c r="O84" s="260"/>
      <c r="P84" s="252">
        <v>0</v>
      </c>
      <c r="Q84" s="260"/>
      <c r="R84" s="252">
        <v>0</v>
      </c>
      <c r="S84" s="260"/>
      <c r="T84" s="252">
        <v>0</v>
      </c>
      <c r="U84" s="260"/>
      <c r="V84" s="252">
        <v>0</v>
      </c>
      <c r="W84" s="260"/>
      <c r="X84" s="252">
        <v>0</v>
      </c>
      <c r="Y84" s="252"/>
      <c r="Z84" s="252" t="s">
        <v>554</v>
      </c>
      <c r="AA84" s="260"/>
      <c r="AB84" s="252">
        <v>0</v>
      </c>
      <c r="AC84" s="252">
        <v>0</v>
      </c>
    </row>
    <row r="85" spans="1:29" x14ac:dyDescent="0.25">
      <c r="A85" s="253" t="s">
        <v>593</v>
      </c>
      <c r="B85" s="254" t="s">
        <v>566</v>
      </c>
      <c r="C85" s="252"/>
      <c r="D85" s="260"/>
      <c r="E85" s="261"/>
      <c r="F85" s="261"/>
      <c r="G85" s="252">
        <v>0</v>
      </c>
      <c r="H85" s="252">
        <v>0</v>
      </c>
      <c r="I85" s="260"/>
      <c r="J85" s="252">
        <v>0</v>
      </c>
      <c r="K85" s="260"/>
      <c r="L85" s="252">
        <v>0</v>
      </c>
      <c r="M85" s="260"/>
      <c r="N85" s="252">
        <v>0</v>
      </c>
      <c r="O85" s="260"/>
      <c r="P85" s="252">
        <v>0</v>
      </c>
      <c r="Q85" s="260"/>
      <c r="R85" s="252">
        <v>0</v>
      </c>
      <c r="S85" s="260"/>
      <c r="T85" s="252">
        <v>0</v>
      </c>
      <c r="U85" s="260"/>
      <c r="V85" s="252">
        <v>0</v>
      </c>
      <c r="W85" s="260"/>
      <c r="X85" s="252">
        <v>0</v>
      </c>
      <c r="Y85" s="252"/>
      <c r="Z85" s="252" t="s">
        <v>554</v>
      </c>
      <c r="AA85" s="260"/>
      <c r="AB85" s="252">
        <v>0</v>
      </c>
      <c r="AC85" s="252">
        <v>0</v>
      </c>
    </row>
    <row r="86" spans="1:29" x14ac:dyDescent="0.25">
      <c r="A86" s="253" t="s">
        <v>594</v>
      </c>
      <c r="B86" s="254" t="s">
        <v>568</v>
      </c>
      <c r="C86" s="252"/>
      <c r="D86" s="260"/>
      <c r="E86" s="261"/>
      <c r="F86" s="261"/>
      <c r="G86" s="252">
        <v>0</v>
      </c>
      <c r="H86" s="252">
        <v>0</v>
      </c>
      <c r="I86" s="260"/>
      <c r="J86" s="252">
        <v>0</v>
      </c>
      <c r="K86" s="260"/>
      <c r="L86" s="252">
        <v>0</v>
      </c>
      <c r="M86" s="260"/>
      <c r="N86" s="252">
        <v>0</v>
      </c>
      <c r="O86" s="260"/>
      <c r="P86" s="252">
        <v>0</v>
      </c>
      <c r="Q86" s="260"/>
      <c r="R86" s="252">
        <v>0</v>
      </c>
      <c r="S86" s="260"/>
      <c r="T86" s="252">
        <v>0</v>
      </c>
      <c r="U86" s="260"/>
      <c r="V86" s="252">
        <v>0</v>
      </c>
      <c r="W86" s="260"/>
      <c r="X86" s="252">
        <v>0</v>
      </c>
      <c r="Y86" s="252"/>
      <c r="Z86" s="252" t="s">
        <v>554</v>
      </c>
      <c r="AA86" s="260"/>
      <c r="AB86" s="252">
        <v>0</v>
      </c>
      <c r="AC86" s="25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18" zoomScale="85" zoomScaleSheetLayoutView="85" workbookViewId="0">
      <selection activeCell="AR40" sqref="AR40"/>
    </sheetView>
  </sheetViews>
  <sheetFormatPr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14.28515625" style="19" customWidth="1"/>
    <col min="27" max="28" width="10.7109375" style="19" customWidth="1"/>
    <col min="29" max="29" width="18.5703125" style="19" customWidth="1"/>
    <col min="30" max="30" width="10.7109375" style="19" customWidth="1"/>
    <col min="31" max="31" width="15.85546875" style="19" customWidth="1"/>
    <col min="32" max="32" width="15.42578125" style="19" customWidth="1"/>
    <col min="33" max="33" width="15" style="19" customWidth="1"/>
    <col min="34" max="37" width="14.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4" t="str">
        <f>'6.2. Паспорт фин осв ввод'!A4:U4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12" t="str">
        <f>'6.2. Паспорт фин осв ввод'!A8:U8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2" t="str">
        <f>'6.2. Паспорт фин осв ввод'!A11:U11</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36.75" customHeight="1" x14ac:dyDescent="0.25">
      <c r="A15" s="31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3" t="s">
        <v>496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507</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415</v>
      </c>
      <c r="J23" s="382" t="s">
        <v>416</v>
      </c>
      <c r="K23" s="382" t="s">
        <v>417</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4" t="s">
        <v>13</v>
      </c>
      <c r="AG24" s="144" t="s">
        <v>12</v>
      </c>
      <c r="AH24" s="145" t="s">
        <v>2</v>
      </c>
      <c r="AI24" s="145"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88" customFormat="1" ht="140.25" x14ac:dyDescent="0.2">
      <c r="A26" s="280">
        <v>1</v>
      </c>
      <c r="B26" s="281" t="s">
        <v>616</v>
      </c>
      <c r="C26" s="281" t="s">
        <v>617</v>
      </c>
      <c r="D26" s="282">
        <v>45261</v>
      </c>
      <c r="E26" s="280" t="s">
        <v>366</v>
      </c>
      <c r="F26" s="280" t="s">
        <v>366</v>
      </c>
      <c r="G26" s="280" t="s">
        <v>366</v>
      </c>
      <c r="H26" s="280" t="s">
        <v>366</v>
      </c>
      <c r="I26" s="280" t="s">
        <v>366</v>
      </c>
      <c r="J26" s="280" t="s">
        <v>366</v>
      </c>
      <c r="K26" s="280" t="s">
        <v>366</v>
      </c>
      <c r="L26" s="280" t="s">
        <v>366</v>
      </c>
      <c r="M26" s="283" t="s">
        <v>618</v>
      </c>
      <c r="N26" s="281" t="s">
        <v>619</v>
      </c>
      <c r="O26" s="281" t="s">
        <v>616</v>
      </c>
      <c r="P26" s="284" t="s">
        <v>620</v>
      </c>
      <c r="Q26" s="284" t="s">
        <v>621</v>
      </c>
      <c r="R26" s="284" t="s">
        <v>622</v>
      </c>
      <c r="S26" s="284" t="s">
        <v>623</v>
      </c>
      <c r="T26" s="284" t="s">
        <v>623</v>
      </c>
      <c r="U26" s="285">
        <v>3</v>
      </c>
      <c r="V26" s="285">
        <v>3</v>
      </c>
      <c r="W26" s="284" t="s">
        <v>624</v>
      </c>
      <c r="X26" s="285">
        <v>1338</v>
      </c>
      <c r="Y26" s="284" t="s">
        <v>625</v>
      </c>
      <c r="Z26" s="284" t="s">
        <v>626</v>
      </c>
      <c r="AA26" s="285" t="s">
        <v>366</v>
      </c>
      <c r="AB26" s="285">
        <v>1338</v>
      </c>
      <c r="AC26" s="284" t="s">
        <v>624</v>
      </c>
      <c r="AD26" s="286">
        <v>1605</v>
      </c>
      <c r="AE26" s="286">
        <v>1605</v>
      </c>
      <c r="AF26" s="284" t="s">
        <v>627</v>
      </c>
      <c r="AG26" s="284" t="s">
        <v>627</v>
      </c>
      <c r="AH26" s="284" t="s">
        <v>627</v>
      </c>
      <c r="AI26" s="284" t="s">
        <v>627</v>
      </c>
      <c r="AJ26" s="284" t="s">
        <v>627</v>
      </c>
      <c r="AK26" s="284" t="s">
        <v>627</v>
      </c>
      <c r="AL26" s="284" t="s">
        <v>628</v>
      </c>
      <c r="AM26" s="284" t="s">
        <v>628</v>
      </c>
      <c r="AN26" s="284" t="s">
        <v>628</v>
      </c>
      <c r="AO26" s="284" t="s">
        <v>628</v>
      </c>
      <c r="AP26" s="284" t="s">
        <v>625</v>
      </c>
      <c r="AQ26" s="287">
        <v>45023</v>
      </c>
      <c r="AR26" s="284" t="s">
        <v>620</v>
      </c>
      <c r="AS26" s="287">
        <v>45023</v>
      </c>
      <c r="AT26" s="287">
        <v>45289</v>
      </c>
      <c r="AU26" s="283"/>
      <c r="AV26" s="281" t="s">
        <v>629</v>
      </c>
    </row>
    <row r="27" spans="1:48" s="26" customFormat="1" ht="25.5"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4" t="s">
        <v>630</v>
      </c>
      <c r="X27" s="285">
        <v>1375</v>
      </c>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s="26" customFormat="1"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4" t="s">
        <v>631</v>
      </c>
      <c r="X28" s="285">
        <v>1550</v>
      </c>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4" sqref="B24"/>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409" t="str">
        <f>'7. Паспорт отчет о закупке'!A5:AV5</f>
        <v>Год раскрытия информации: 2024 год</v>
      </c>
      <c r="B5" s="409"/>
      <c r="C5" s="75"/>
      <c r="D5" s="75"/>
      <c r="E5" s="75"/>
      <c r="F5" s="75"/>
      <c r="G5" s="75"/>
      <c r="H5" s="75"/>
    </row>
    <row r="6" spans="1:8" ht="18.75" x14ac:dyDescent="0.3">
      <c r="A6" s="149"/>
      <c r="B6" s="149"/>
      <c r="C6" s="149"/>
      <c r="D6" s="149"/>
      <c r="E6" s="149"/>
      <c r="F6" s="149"/>
      <c r="G6" s="149"/>
      <c r="H6" s="149"/>
    </row>
    <row r="7" spans="1:8" ht="18.75" x14ac:dyDescent="0.25">
      <c r="A7" s="308" t="s">
        <v>9</v>
      </c>
      <c r="B7" s="308"/>
      <c r="C7" s="148"/>
      <c r="D7" s="148"/>
      <c r="E7" s="148"/>
      <c r="F7" s="148"/>
      <c r="G7" s="148"/>
      <c r="H7" s="148"/>
    </row>
    <row r="8" spans="1:8" ht="18.75" x14ac:dyDescent="0.25">
      <c r="A8" s="148"/>
      <c r="B8" s="148"/>
      <c r="C8" s="148"/>
      <c r="D8" s="148"/>
      <c r="E8" s="148"/>
      <c r="F8" s="148"/>
      <c r="G8" s="148"/>
      <c r="H8" s="148"/>
    </row>
    <row r="9" spans="1:8" x14ac:dyDescent="0.25">
      <c r="A9" s="312" t="str">
        <f>'7. Паспорт отчет о закупке'!A9:AV9</f>
        <v>АО "Россети Тюмень"</v>
      </c>
      <c r="B9" s="312"/>
      <c r="C9" s="146"/>
      <c r="D9" s="146"/>
      <c r="E9" s="146"/>
      <c r="F9" s="146"/>
      <c r="G9" s="146"/>
      <c r="H9" s="146"/>
    </row>
    <row r="10" spans="1:8" x14ac:dyDescent="0.25">
      <c r="A10" s="305" t="s">
        <v>8</v>
      </c>
      <c r="B10" s="305"/>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2" t="str">
        <f>'7. Паспорт отчет о закупке'!A12:AV12</f>
        <v>N_TP1100.AS.0009</v>
      </c>
      <c r="B12" s="312"/>
      <c r="C12" s="146"/>
      <c r="D12" s="146"/>
      <c r="E12" s="146"/>
      <c r="F12" s="146"/>
      <c r="G12" s="146"/>
      <c r="H12" s="146"/>
    </row>
    <row r="13" spans="1:8" x14ac:dyDescent="0.25">
      <c r="A13" s="305" t="s">
        <v>7</v>
      </c>
      <c r="B13" s="305"/>
      <c r="C13" s="147"/>
      <c r="D13" s="147"/>
      <c r="E13" s="147"/>
      <c r="F13" s="147"/>
      <c r="G13" s="147"/>
      <c r="H13" s="147"/>
    </row>
    <row r="14" spans="1:8" ht="18.75" x14ac:dyDescent="0.25">
      <c r="A14" s="11"/>
      <c r="B14" s="11"/>
      <c r="C14" s="11"/>
      <c r="D14" s="11"/>
      <c r="E14" s="11"/>
      <c r="F14" s="11"/>
      <c r="G14" s="11"/>
      <c r="H14" s="11"/>
    </row>
    <row r="15" spans="1:8" ht="93" customHeight="1" x14ac:dyDescent="0.25">
      <c r="A15" s="31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146"/>
      <c r="D15" s="146"/>
      <c r="E15" s="146"/>
      <c r="F15" s="146"/>
      <c r="G15" s="146"/>
      <c r="H15" s="146"/>
    </row>
    <row r="16" spans="1:8" x14ac:dyDescent="0.25">
      <c r="A16" s="305" t="s">
        <v>6</v>
      </c>
      <c r="B16" s="305"/>
      <c r="C16" s="147"/>
      <c r="D16" s="147"/>
      <c r="E16" s="147"/>
      <c r="F16" s="147"/>
      <c r="G16" s="147"/>
      <c r="H16" s="147"/>
    </row>
    <row r="17" spans="1:2" x14ac:dyDescent="0.25">
      <c r="B17" s="120"/>
    </row>
    <row r="18" spans="1:2" ht="33.75" customHeight="1" x14ac:dyDescent="0.25">
      <c r="A18" s="407" t="s">
        <v>497</v>
      </c>
      <c r="B18" s="40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2" t="s">
        <v>374</v>
      </c>
      <c r="B22" s="123" t="s">
        <v>595</v>
      </c>
    </row>
    <row r="23" spans="1:2" ht="16.5" thickBot="1" x14ac:dyDescent="0.3">
      <c r="A23" s="122" t="s">
        <v>339</v>
      </c>
      <c r="B23" s="124" t="s">
        <v>596</v>
      </c>
    </row>
    <row r="24" spans="1:2" ht="16.5" thickBot="1" x14ac:dyDescent="0.3">
      <c r="A24" s="122" t="s">
        <v>375</v>
      </c>
      <c r="B24" s="124" t="s">
        <v>605</v>
      </c>
    </row>
    <row r="25" spans="1:2" ht="16.5" thickBot="1" x14ac:dyDescent="0.3">
      <c r="A25" s="125" t="s">
        <v>376</v>
      </c>
      <c r="B25" s="123">
        <v>2023</v>
      </c>
    </row>
    <row r="26" spans="1:2" ht="16.5" thickBot="1" x14ac:dyDescent="0.3">
      <c r="A26" s="126" t="s">
        <v>377</v>
      </c>
      <c r="B26" s="127" t="str">
        <f>'3.3 паспорт описание'!C30</f>
        <v>З</v>
      </c>
    </row>
    <row r="27" spans="1:2" ht="29.25" thickBot="1" x14ac:dyDescent="0.3">
      <c r="A27" s="133" t="s">
        <v>598</v>
      </c>
      <c r="B27" s="264">
        <v>1.4705352300000001</v>
      </c>
    </row>
    <row r="28" spans="1:2" ht="16.5" thickBot="1" x14ac:dyDescent="0.3">
      <c r="A28" s="129" t="s">
        <v>378</v>
      </c>
      <c r="B28" s="129" t="s">
        <v>597</v>
      </c>
    </row>
    <row r="29" spans="1:2" customFormat="1" ht="28.5" x14ac:dyDescent="0.25">
      <c r="A29" s="265" t="s">
        <v>379</v>
      </c>
      <c r="B29" s="264">
        <v>1.5229999999999999</v>
      </c>
    </row>
    <row r="30" spans="1:2" customFormat="1" ht="28.5" x14ac:dyDescent="0.25">
      <c r="A30" s="266" t="s">
        <v>380</v>
      </c>
      <c r="B30" s="267">
        <v>1.5229999999999999</v>
      </c>
    </row>
    <row r="31" spans="1:2" customFormat="1" ht="15" x14ac:dyDescent="0.25">
      <c r="A31" s="268" t="s">
        <v>381</v>
      </c>
      <c r="B31" s="269"/>
    </row>
    <row r="32" spans="1:2" customFormat="1" ht="30" customHeight="1" thickBot="1" x14ac:dyDescent="0.3">
      <c r="A32" s="270" t="s">
        <v>606</v>
      </c>
      <c r="B32" s="271">
        <v>1.5229999999999999</v>
      </c>
    </row>
    <row r="33" spans="1:2" s="273" customFormat="1" ht="45" customHeight="1" x14ac:dyDescent="0.25">
      <c r="A33" s="272" t="s">
        <v>607</v>
      </c>
      <c r="B33" s="293">
        <v>1.5229999999999999</v>
      </c>
    </row>
    <row r="34" spans="1:2" s="273" customFormat="1" ht="15" x14ac:dyDescent="0.25">
      <c r="A34" s="274" t="s">
        <v>382</v>
      </c>
      <c r="B34" s="291">
        <v>91.2</v>
      </c>
    </row>
    <row r="35" spans="1:2" s="273" customFormat="1" ht="15" x14ac:dyDescent="0.25">
      <c r="A35" s="274" t="s">
        <v>383</v>
      </c>
      <c r="B35" s="292">
        <v>1.4159999999999999</v>
      </c>
    </row>
    <row r="36" spans="1:2" s="273" customFormat="1" ht="15" x14ac:dyDescent="0.25">
      <c r="A36" s="274" t="s">
        <v>384</v>
      </c>
      <c r="B36" s="292">
        <v>1.18</v>
      </c>
    </row>
    <row r="37" spans="1:2" customFormat="1" ht="45" customHeight="1" thickBot="1" x14ac:dyDescent="0.3">
      <c r="A37" s="270" t="s">
        <v>608</v>
      </c>
      <c r="B37" s="271">
        <v>0</v>
      </c>
    </row>
    <row r="38" spans="1:2" s="273" customFormat="1" ht="30" customHeight="1" x14ac:dyDescent="0.25">
      <c r="A38" s="274" t="s">
        <v>609</v>
      </c>
      <c r="B38" s="262" t="s">
        <v>532</v>
      </c>
    </row>
    <row r="39" spans="1:2" s="273" customFormat="1" ht="15" x14ac:dyDescent="0.25">
      <c r="A39" s="274" t="s">
        <v>382</v>
      </c>
      <c r="B39" s="262" t="s">
        <v>532</v>
      </c>
    </row>
    <row r="40" spans="1:2" s="273" customFormat="1" ht="15" x14ac:dyDescent="0.25">
      <c r="A40" s="274" t="s">
        <v>383</v>
      </c>
      <c r="B40" s="262" t="s">
        <v>532</v>
      </c>
    </row>
    <row r="41" spans="1:2" s="273" customFormat="1" ht="15" x14ac:dyDescent="0.25">
      <c r="A41" s="274" t="s">
        <v>384</v>
      </c>
      <c r="B41" s="262" t="s">
        <v>532</v>
      </c>
    </row>
    <row r="42" spans="1:2" customFormat="1" ht="30" customHeight="1" thickBot="1" x14ac:dyDescent="0.3">
      <c r="A42" s="270" t="s">
        <v>610</v>
      </c>
      <c r="B42" s="271">
        <v>0</v>
      </c>
    </row>
    <row r="43" spans="1:2" s="273" customFormat="1" ht="30" customHeight="1" x14ac:dyDescent="0.25">
      <c r="A43" s="274" t="s">
        <v>609</v>
      </c>
      <c r="B43" s="262" t="s">
        <v>532</v>
      </c>
    </row>
    <row r="44" spans="1:2" s="273" customFormat="1" ht="15" x14ac:dyDescent="0.25">
      <c r="A44" s="274" t="s">
        <v>382</v>
      </c>
      <c r="B44" s="262" t="s">
        <v>532</v>
      </c>
    </row>
    <row r="45" spans="1:2" s="273" customFormat="1" ht="15" x14ac:dyDescent="0.25">
      <c r="A45" s="274" t="s">
        <v>383</v>
      </c>
      <c r="B45" s="262" t="s">
        <v>532</v>
      </c>
    </row>
    <row r="46" spans="1:2" s="273" customFormat="1" ht="15" x14ac:dyDescent="0.25">
      <c r="A46" s="274" t="s">
        <v>384</v>
      </c>
      <c r="B46" s="262" t="s">
        <v>532</v>
      </c>
    </row>
    <row r="47" spans="1:2" customFormat="1" ht="30" customHeight="1" thickBot="1" x14ac:dyDescent="0.3">
      <c r="A47" s="270" t="s">
        <v>385</v>
      </c>
      <c r="B47" s="275" t="s">
        <v>532</v>
      </c>
    </row>
    <row r="48" spans="1:2" s="273" customFormat="1" ht="15" x14ac:dyDescent="0.25">
      <c r="A48" s="274" t="s">
        <v>381</v>
      </c>
      <c r="B48" s="262" t="s">
        <v>532</v>
      </c>
    </row>
    <row r="49" spans="1:2" s="273" customFormat="1" ht="15" x14ac:dyDescent="0.25">
      <c r="A49" s="274" t="s">
        <v>611</v>
      </c>
      <c r="B49" s="262" t="s">
        <v>532</v>
      </c>
    </row>
    <row r="50" spans="1:2" s="273" customFormat="1" ht="15" x14ac:dyDescent="0.25">
      <c r="A50" s="274" t="s">
        <v>612</v>
      </c>
      <c r="B50" s="262" t="s">
        <v>532</v>
      </c>
    </row>
    <row r="51" spans="1:2" s="273" customFormat="1" ht="30" customHeight="1" x14ac:dyDescent="0.25">
      <c r="A51" s="274" t="s">
        <v>613</v>
      </c>
      <c r="B51" s="262" t="s">
        <v>532</v>
      </c>
    </row>
    <row r="52" spans="1:2" customFormat="1" thickBot="1" x14ac:dyDescent="0.3">
      <c r="A52" s="270" t="s">
        <v>386</v>
      </c>
      <c r="B52" s="294">
        <v>88.08</v>
      </c>
    </row>
    <row r="53" spans="1:2" customFormat="1" thickBot="1" x14ac:dyDescent="0.3">
      <c r="A53" s="270" t="s">
        <v>387</v>
      </c>
      <c r="B53" s="296">
        <v>1.4710000000000001</v>
      </c>
    </row>
    <row r="54" spans="1:2" customFormat="1" thickBot="1" x14ac:dyDescent="0.3">
      <c r="A54" s="270" t="s">
        <v>388</v>
      </c>
      <c r="B54" s="294">
        <v>88.74</v>
      </c>
    </row>
    <row r="55" spans="1:2" customFormat="1" thickBot="1" x14ac:dyDescent="0.3">
      <c r="A55" s="270" t="s">
        <v>389</v>
      </c>
      <c r="B55" s="296">
        <v>1.2350000000000001</v>
      </c>
    </row>
    <row r="56" spans="1:2" customFormat="1" thickBot="1" x14ac:dyDescent="0.3">
      <c r="A56" s="270" t="s">
        <v>390</v>
      </c>
      <c r="B56" s="294" t="s">
        <v>532</v>
      </c>
    </row>
    <row r="57" spans="1:2" s="273" customFormat="1" ht="30" customHeight="1" x14ac:dyDescent="0.25">
      <c r="A57" s="274" t="s">
        <v>391</v>
      </c>
      <c r="B57" s="295" t="s">
        <v>599</v>
      </c>
    </row>
    <row r="58" spans="1:2" s="273" customFormat="1" ht="15" x14ac:dyDescent="0.25">
      <c r="A58" s="274" t="s">
        <v>392</v>
      </c>
      <c r="B58" s="295" t="s">
        <v>614</v>
      </c>
    </row>
    <row r="59" spans="1:2" s="273" customFormat="1" ht="15" x14ac:dyDescent="0.25">
      <c r="A59" s="274" t="s">
        <v>393</v>
      </c>
      <c r="B59" s="262" t="s">
        <v>532</v>
      </c>
    </row>
    <row r="60" spans="1:2" s="273" customFormat="1" ht="15" x14ac:dyDescent="0.25">
      <c r="A60" s="274" t="s">
        <v>394</v>
      </c>
      <c r="B60" s="262" t="s">
        <v>532</v>
      </c>
    </row>
    <row r="61" spans="1:2" s="273" customFormat="1" thickBot="1" x14ac:dyDescent="0.3">
      <c r="A61" s="274" t="s">
        <v>395</v>
      </c>
      <c r="B61" s="262" t="s">
        <v>532</v>
      </c>
    </row>
    <row r="62" spans="1:2" ht="30.75" thickBot="1" x14ac:dyDescent="0.3">
      <c r="A62" s="130" t="s">
        <v>396</v>
      </c>
      <c r="B62" s="131" t="s">
        <v>366</v>
      </c>
    </row>
    <row r="63" spans="1:2" ht="29.25" thickBot="1" x14ac:dyDescent="0.3">
      <c r="A63" s="125" t="s">
        <v>397</v>
      </c>
      <c r="B63" s="131" t="s">
        <v>366</v>
      </c>
    </row>
    <row r="64" spans="1:2" ht="16.5" thickBot="1" x14ac:dyDescent="0.3">
      <c r="A64" s="130" t="s">
        <v>381</v>
      </c>
      <c r="B64" s="135"/>
    </row>
    <row r="65" spans="1:2" ht="16.5" thickBot="1" x14ac:dyDescent="0.3">
      <c r="A65" s="130" t="s">
        <v>398</v>
      </c>
      <c r="B65" s="131"/>
    </row>
    <row r="66" spans="1:2" ht="16.5" thickBot="1" x14ac:dyDescent="0.3">
      <c r="A66" s="130" t="s">
        <v>399</v>
      </c>
      <c r="B66" s="135"/>
    </row>
    <row r="67" spans="1:2" ht="16.5" thickBot="1" x14ac:dyDescent="0.3">
      <c r="A67" s="136" t="s">
        <v>400</v>
      </c>
      <c r="B67" s="172" t="s">
        <v>640</v>
      </c>
    </row>
    <row r="68" spans="1:2" ht="16.5" thickBot="1" x14ac:dyDescent="0.3">
      <c r="A68" s="125" t="s">
        <v>401</v>
      </c>
      <c r="B68" s="134" t="s">
        <v>638</v>
      </c>
    </row>
    <row r="69" spans="1:2" ht="16.5" thickBot="1" x14ac:dyDescent="0.3">
      <c r="A69" s="132" t="s">
        <v>402</v>
      </c>
      <c r="B69" s="300">
        <v>45580</v>
      </c>
    </row>
    <row r="70" spans="1:2" ht="16.5" thickBot="1" x14ac:dyDescent="0.3">
      <c r="A70" s="132" t="s">
        <v>403</v>
      </c>
      <c r="B70" s="137" t="s">
        <v>366</v>
      </c>
    </row>
    <row r="71" spans="1:2" ht="16.5" thickBot="1" x14ac:dyDescent="0.3">
      <c r="A71" s="132" t="s">
        <v>404</v>
      </c>
      <c r="B71" s="137" t="s">
        <v>366</v>
      </c>
    </row>
    <row r="72" spans="1:2" ht="29.25" thickBot="1" x14ac:dyDescent="0.3">
      <c r="A72" s="138" t="s">
        <v>405</v>
      </c>
      <c r="B72" s="135" t="s">
        <v>639</v>
      </c>
    </row>
    <row r="73" spans="1:2" ht="28.5" x14ac:dyDescent="0.25">
      <c r="A73" s="128" t="s">
        <v>406</v>
      </c>
      <c r="B73" s="404"/>
    </row>
    <row r="74" spans="1:2" x14ac:dyDescent="0.25">
      <c r="A74" s="132" t="s">
        <v>407</v>
      </c>
      <c r="B74" s="405"/>
    </row>
    <row r="75" spans="1:2" x14ac:dyDescent="0.25">
      <c r="A75" s="132" t="s">
        <v>408</v>
      </c>
      <c r="B75" s="405"/>
    </row>
    <row r="76" spans="1:2" x14ac:dyDescent="0.25">
      <c r="A76" s="132" t="s">
        <v>409</v>
      </c>
      <c r="B76" s="405"/>
    </row>
    <row r="77" spans="1:2" x14ac:dyDescent="0.25">
      <c r="A77" s="132" t="s">
        <v>410</v>
      </c>
      <c r="B77" s="405"/>
    </row>
    <row r="78" spans="1:2" ht="16.5" thickBot="1" x14ac:dyDescent="0.3">
      <c r="A78" s="139" t="s">
        <v>411</v>
      </c>
      <c r="B78" s="406"/>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Ермоленко Владислав Алексеевич</cp:lastModifiedBy>
  <cp:lastPrinted>2015-11-30T14:18:17Z</cp:lastPrinted>
  <dcterms:created xsi:type="dcterms:W3CDTF">2015-08-16T15:31:05Z</dcterms:created>
  <dcterms:modified xsi:type="dcterms:W3CDTF">2024-11-21T10:37:59Z</dcterms:modified>
</cp:coreProperties>
</file>