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4\"/>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эфф'!$A$1:$AB$112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<sst xmlns="http://schemas.openxmlformats.org/spreadsheetml/2006/main" count="1145" uniqueCount="621">
  <si>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</si>
  <si>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</si>
  <si>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</si>
  <si>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</si>
  <si>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</si>
  <si>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</si>
  <si>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</si>
  <si>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</si>
  <si>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</si>
  <si>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</si>
  <si>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</si>
  <si>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</si>
  <si>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</si>
  <si>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</si>
  <si>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</si>
  <si>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</si>
  <si>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</si>
  <si>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</si>
  <si>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</si>
  <si>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</si>
  <si>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</si>
  <si>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</si>
  <si>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</si>
  <si>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</si>
  <si>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</si>
  <si>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</si>
  <si>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</si>
  <si>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</si>
  <si>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</si>
  <si>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</si>
  <si>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</si>
  <si>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</si>
  <si>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</si>
  <si>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</si>
  <si>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</si>
  <si>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</si>
  <si>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</si>
  <si>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</si>
  <si>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</si>
  <si>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</si>
  <si>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</si>
  <si>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</si>
  <si>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</si>
  <si>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</si>
  <si>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</si>
  <si>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</si>
  <si>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</si>
  <si>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</si>
  <si>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</si>
  <si>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</si>
  <si>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</si>
  <si>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</si>
  <si>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</si>
  <si>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</si>
  <si>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</si>
  <si>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</si>
  <si>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</si>
  <si>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</si>
  <si>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</si>
  <si>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</si>
  <si>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</si>
  <si>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</si>
  <si>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</si>
  <si>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</si>
  <si>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</si>
  <si>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</si>
  <si>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</si>
  <si>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</si>
  <si>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</si>
  <si>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</si>
  <si>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</si>
  <si>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</si>
  <si>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</si>
  <si>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</si>
  <si>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</si>
  <si>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</si>
  <si>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</si>
  <si>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</si>
  <si>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</si>
  <si>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</si>
  <si>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</si>
  <si>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</si>
  <si>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</si>
  <si>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</si>
  <si>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</si>
  <si>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</si>
  <si>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</si>
  <si>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</si>
  <si>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</si>
  <si>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</si>
  <si>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</si>
  <si>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</si>
  <si>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</si>
  <si>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</si>
  <si>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</si>
  <si>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</si>
  <si>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</si>
  <si>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</si>
  <si>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</si>
  <si>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</si>
  <si>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</si>
  <si>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</si>
  <si>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</si>
  <si>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</si>
  <si>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</si>
  <si>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</si>
  <si>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</si>
  <si>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</si>
  <si>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</si>
  <si>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</si>
  <si>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</si>
  <si>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</si>
  <si>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</si>
  <si>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</si>
  <si>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</si>
  <si>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</si>
  <si>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</si>
  <si>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</si>
  <si>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</si>
  <si>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</si>
  <si>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</si>
  <si>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</si>
  <si>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</si>
  <si>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</si>
  <si>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</si>
  <si>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</si>
  <si>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</si>
  <si>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</si>
  <si>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</si>
  <si>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</si>
  <si>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</si>
  <si>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</si>
  <si>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</si>
  <si>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</si>
  <si>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</si>
  <si>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</si>
  <si>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</si>
  <si>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</si>
  <si>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</si>
  <si>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</si>
  <si>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</si>
  <si>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</si>
  <si>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</si>
  <si>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</si>
  <si>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</si>
  <si>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</si>
  <si>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</si>
  <si>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</si>
  <si>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</si>
  <si>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</si>
  <si>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</si>
  <si>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</si>
  <si>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</si>
  <si>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</si>
  <si>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</si>
  <si>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</si>
  <si>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</si>
  <si>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</si>
  <si>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</si>
  <si>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</si>
  <si>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</si>
  <si>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</si>
  <si>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</si>
  <si>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</si>
  <si>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</si>
  <si>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</si>
  <si>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</si>
  <si>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</si>
  <si>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</si>
  <si>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</si>
  <si>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</si>
  <si>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</si>
  <si>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</si>
  <si>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</si>
  <si>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</si>
  <si>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</si>
  <si>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</si>
  <si>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</si>
  <si>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</si>
  <si>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</si>
  <si>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</si>
  <si>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</si>
  <si>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</si>
  <si>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</si>
  <si>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</si>
  <si>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</si>
  <si>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</si>
  <si>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</si>
  <si>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</si>
  <si>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</si>
  <si>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</si>
  <si>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</si>
  <si>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</si>
  <si>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</si>
  <si>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</si>
  <si>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</si>
  <si>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</si>
  <si>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</si>
  <si>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</si>
  <si>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</si>
  <si>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</si>
  <si>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</si>
  <si>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</si>
  <si>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</si>
  <si>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</si>
  <si>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</si>
  <si>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</si>
  <si>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</si>
  <si>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</si>
  <si>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</si>
  <si>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</si>
  <si>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</si>
  <si>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</si>
  <si>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</si>
  <si>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</si>
  <si>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</si>
  <si>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</si>
  <si>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</si>
  <si>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</si>
  <si>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</si>
  <si>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</si>
  <si>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</si>
  <si>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</si>
  <si>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</si>
  <si>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</si>
  <si>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</si>
  <si>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</si>
  <si>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</si>
  <si>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</si>
  <si>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</si>
  <si>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</si>
  <si>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</si>
  <si>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</si>
  <si>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</si>
  <si>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</si>
  <si>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</si>
  <si>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</si>
  <si>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</si>
  <si>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</si>
  <si>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</si>
  <si>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</si>
  <si>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</si>
  <si>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</si>
  <si>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</si>
  <si>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</si>
  <si>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</si>
  <si>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</si>
  <si>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</si>
  <si>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</si>
  <si>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</si>
  <si>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</si>
  <si>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</si>
  <si>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</si>
  <si>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</si>
  <si>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</si>
  <si>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</si>
  <si>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</si>
  <si>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</si>
  <si>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</si>
  <si>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</si>
  <si>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</si>
  <si>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</si>
  <si>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</si>
  <si>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</si>
  <si>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</si>
  <si>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</si>
  <si>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</si>
  <si>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</si>
  <si>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</si>
  <si>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</si>
  <si>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</si>
  <si>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</si>
  <si>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</si>
  <si>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</si>
  <si>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</si>
  <si>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</si>
  <si>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</si>
  <si>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</si>
  <si>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</si>
  <si>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</si>
  <si>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</si>
  <si>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</si>
  <si>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</si>
  <si>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</si>
  <si>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</si>
  <si>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</si>
  <si>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</si>
  <si>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</si>
  <si>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</si>
  <si>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</si>
  <si>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</si>
  <si>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</si>
  <si>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</si>
  <si>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</si>
  <si>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</si>
  <si>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</si>
  <si>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</si>
  <si>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</si>
  <si>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</si>
  <si>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</si>
  <si>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</si>
  <si>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</si>
  <si>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</si>
  <si>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</si>
  <si>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</si>
  <si>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</si>
  <si>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</si>
  <si>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</si>
  <si>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</si>
  <si>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</si>
  <si>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</si>
  <si>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</si>
  <si>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</si>
  <si>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</si>
  <si>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</si>
  <si>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</si>
  <si>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</si>
  <si>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</si>
  <si>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</si>
  <si>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</si>
  <si>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</si>
  <si>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</si>
  <si>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</si>
  <si>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</si>
  <si>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</si>
  <si>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</si>
  <si>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</si>
  <si>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</si>
  <si>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</si>
  <si>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</si>
  <si>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</si>
  <si>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</si>
  <si>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</si>
  <si>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</si>
  <si>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</si>
  <si>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</si>
  <si>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</si>
  <si>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</si>
  <si>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</si>
  <si>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</si>
  <si>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</si>
  <si>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</si>
  <si>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</si>
  <si>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</si>
  <si>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</si>
  <si>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</si>
  <si>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</si>
  <si>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</si>
  <si>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</si>
  <si>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</si>
  <si>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</si>
  <si>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</si>
  <si>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</si>
  <si>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</si>
  <si>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</si>
  <si>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</si>
  <si>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</si>
  <si>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</si>
  <si>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</si>
  <si>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</si>
  <si>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</si>
  <si>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</si>
  <si>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</si>
  <si>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</si>
  <si>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</si>
  <si>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</si>
  <si>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</si>
  <si>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</si>
  <si>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</si>
  <si>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</si>
  <si>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</si>
  <si>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</si>
  <si>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</si>
  <si>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</si>
  <si>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</si>
  <si>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</si>
  <si>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</si>
  <si>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</si>
  <si>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</si>
  <si>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</si>
  <si>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</si>
  <si>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</si>
  <si>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</si>
  <si>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</si>
  <si>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</si>
  <si>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</si>
  <si>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</si>
  <si>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</si>
  <si>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</si>
  <si>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</si>
  <si>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</si>
  <si>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</si>
  <si>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</si>
  <si>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</si>
  <si>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</si>
  <si>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</si>
  <si>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</si>
  <si>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</si>
  <si>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</si>
  <si>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</si>
  <si>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</si>
  <si>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</si>
  <si>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</si>
  <si>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</si>
  <si>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</si>
  <si>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</si>
  <si>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</si>
  <si>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</si>
  <si>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</si>
  <si>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</si>
  <si>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</si>
  <si>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</si>
  <si>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</si>
  <si>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</si>
  <si>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</si>
  <si>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</si>
  <si>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</si>
  <si>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</si>
  <si>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</si>
  <si>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</si>
  <si>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</si>
  <si>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</si>
  <si>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</si>
  <si>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</si>
  <si>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</si>
  <si>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</si>
  <si>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</si>
  <si>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</si>
  <si>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</si>
  <si>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</si>
  <si>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</si>
  <si>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</si>
  <si>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</si>
  <si>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</si>
  <si>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</si>
  <si>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</si>
  <si>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</si>
  <si>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</si>
  <si>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</si>
  <si>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</si>
  <si>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</si>
  <si>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</si>
  <si>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</si>
  <si>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</si>
  <si>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</si>
  <si>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</si>
  <si>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</si>
  <si>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</si>
  <si>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</si>
  <si>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</si>
  <si>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</si>
  <si>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</si>
  <si>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</si>
  <si>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</si>
  <si>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</si>
  <si>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</si>
  <si>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</si>
  <si>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</si>
  <si>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</si>
  <si>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</si>
  <si>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</si>
  <si>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</si>
  <si>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</si>
  <si>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</si>
  <si>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</si>
  <si>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</si>
  <si>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</si>
  <si>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</si>
  <si>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</si>
  <si>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</si>
  <si>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</si>
  <si>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</si>
  <si>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</si>
  <si>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</si>
  <si>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</si>
  <si>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</si>
  <si>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</si>
  <si>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</si>
  <si>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</si>
  <si>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</si>
  <si>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</si>
  <si>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</si>
  <si>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</si>
  <si>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</si>
  <si>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</si>
  <si>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</si>
  <si>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</si>
  <si>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</si>
  <si>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</si>
  <si>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</si>
  <si>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</si>
  <si>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</si>
  <si>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</si>
  <si>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</si>
  <si>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</si>
  <si>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</si>
  <si>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</si>
  <si>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</si>
  <si>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</si>
  <si>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</si>
  <si>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</si>
  <si>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</si>
  <si>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</si>
  <si>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</si>
  <si>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</si>
  <si>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</si>
  <si>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</si>
  <si>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</si>
  <si>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</si>
  <si>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</si>
  <si>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</si>
  <si>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</si>
  <si>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</si>
  <si>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</si>
  <si>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</si>
  <si>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</si>
  <si>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</si>
  <si>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</si>
  <si>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</si>
  <si>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</si>
  <si>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</si>
  <si>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</si>
  <si>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</si>
  <si>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</si>
  <si>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</si>
  <si>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</si>
  <si>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</si>
  <si>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</si>
  <si>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</si>
  <si>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</si>
  <si>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</si>
  <si>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</si>
  <si>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</si>
  <si>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</si>
  <si>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</si>
  <si>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</si>
  <si>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</si>
  <si>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</si>
  <si>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</si>
  <si>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</si>
  <si>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</si>
  <si>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</si>
  <si>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</si>
  <si>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</si>
  <si>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</si>
  <si>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</si>
  <si>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</si>
  <si>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</si>
  <si>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</si>
  <si>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</si>
  <si>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</si>
  <si>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</si>
  <si>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</si>
  <si>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</si>
  <si>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</si>
  <si>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</si>
  <si>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</si>
  <si>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</si>
  <si>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</si>
  <si>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</si>
  <si>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</si>
  <si>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</si>
  <si>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</si>
  <si>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</si>
  <si>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</si>
  <si>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</si>
  <si>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</si>
  <si>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</si>
  <si>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</si>
  <si>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</si>
  <si>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</si>
  <si>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</si>
  <si>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</si>
  <si>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</si>
  <si>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</si>
  <si>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</si>
  <si>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</si>
  <si>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</si>
  <si>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</si>
  <si>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</si>
  <si>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</si>
  <si>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</si>
  <si>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</si>
  <si>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</si>
  <si>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</si>
  <si>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</si>
  <si>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</si>
  <si>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</si>
  <si>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</si>
  <si>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</si>
  <si>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</si>
  <si>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</si>
  <si>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</si>
  <si>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</si>
  <si>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</si>
  <si>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</si>
  <si>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</si>
  <si>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</si>
  <si>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</si>
  <si>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</si>
  <si>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</si>
  <si>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</si>
  <si>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</si>
  <si>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</si>
  <si>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</si>
  <si>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</si>
  <si>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</si>
  <si>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</si>
  <si>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</si>
  <si>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</si>
  <si>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</si>
  <si>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</si>
  <si>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</si>
  <si>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не подошел срок</t>
  </si>
  <si>
    <t xml:space="preserve">
0,137 млн. руб. без НДС за 1 ед. УСПД</t>
  </si>
  <si>
    <t>Год раскрытия информации: 2024 год</t>
  </si>
  <si>
    <t>по состоянию на 01.01.2024</t>
  </si>
  <si>
    <t xml:space="preserve">Факт 2023 года </t>
  </si>
  <si>
    <t>Год 2028</t>
  </si>
  <si>
    <t xml:space="preserve"> по состоянию на 01.01.2023</t>
  </si>
  <si>
    <t>Включение приборов учета в систему сбора и передачи данных (1 УСПД) 6(10)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</si>
</sst>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1"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-164775.46799999999</c:v>
                </c:pt>
                <c:pt idx="1">
                  <c:v>-144378.67094005333</c:v>
                </c:pt>
                <c:pt idx="2">
                  <c:v>-123066.87307616</c:v>
                </c:pt>
                <c:pt idx="3">
                  <c:v>-100805.40774165333</c:v>
                </c:pt>
                <c:pt idx="4">
                  <c:v>-77558.221603199985</c:v>
                </c:pt>
                <c:pt idx="5">
                  <c:v>-53287.819194133306</c:v>
                </c:pt>
                <c:pt idx="6">
                  <c:v>-29235.520899519979</c:v>
                </c:pt>
                <c:pt idx="7">
                  <c:v>-8283.1893619626389</c:v>
                </c:pt>
                <c:pt idx="8">
                  <c:v>13594.764165698598</c:v>
                </c:pt>
                <c:pt idx="9">
                  <c:v>36433.431197576683</c:v>
                </c:pt>
                <c:pt idx="10">
                  <c:v>60269.306908349099</c:v>
                </c:pt>
                <c:pt idx="11">
                  <c:v>85140.346279680409</c:v>
                </c:pt>
              </c:numCache>
            </c:numRef>
          </c:val>
          <c:smooth val="0"/>
          <c:extLst>
            <c:ext xmlns:c16="http://schemas.microsoft.com/office/drawing/2014/chart" uri="{C3380CC4-5D6E-409C-BE32-E72D297353CC}">
              <c16:uniqueId val="{00000000-CB87-4078-8ADC-2F0ACACB2064}"/>
            </c:ext>
          </c:extLst>
        </c:ser>
        <c:ser>
          <c:idx val="1"/>
          <c:order val="1"/>
          <c:tx>
            <c:v>NPV (без учета продажи)</c:v>
          </c:tx>
          <c:marker>
            <c:symbol val="none"/>
          </c:marker>
          <c:val>
            <c:numLit>
              <c:formatCode>General</c:formatCode>
              <c:ptCount val="11"/>
              <c:pt idx="0">
                <c:v>-146804.72169167694</c:v>
              </c:pt>
              <c:pt idx="1">
                <c:v>-130261.18475993494</c:v>
              </c:pt>
              <c:pt idx="2">
                <c:v>-115035.87408409777</c:v>
              </c:pt>
              <c:pt idx="3">
                <c:v>-101027.52528491186</c:v>
              </c:pt>
              <c:pt idx="4">
                <c:v>-88142.132269106325</c:v>
              </c:pt>
              <c:pt idx="5">
                <c:v>-76891.383883855291</c:v>
              </c:pt>
              <c:pt idx="6">
                <c:v>-68256.404067115465</c:v>
              </c:pt>
              <c:pt idx="7">
                <c:v>-60312.393681702313</c:v>
              </c:pt>
              <c:pt idx="8">
                <c:v>-53005.917057893312</c:v>
              </c:pt>
              <c:pt idx="9">
                <c:v>-46287.414344593293</c:v>
              </c:pt>
              <c:pt idx="10">
                <c:v>-40110.9568334996</c:v>
              </c:pt>
            </c:numLit>
          </c:val>
          <c:smooth val="0"/>
          <c:extLst>
            <c:ext xmlns:c16="http://schemas.microsoft.com/office/drawing/2014/chart" uri="{C3380CC4-5D6E-409C-BE32-E72D297353CC}">
              <c16:uniqueId val="{00000001-CB87-4078-8ADC-2F0ACACB2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615</v>
      </c>
      <c r="B5" s="273"/>
      <c r="C5" s="273"/>
      <c r="D5" s="163"/>
      <c r="E5" s="163"/>
      <c r="F5" s="163"/>
      <c r="G5" s="163"/>
      <c r="H5" s="163"/>
      <c r="I5" s="163"/>
      <c r="J5" s="16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524</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620</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5"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5"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452</v>
      </c>
      <c r="C25" s="17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5"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5"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453</v>
      </c>
      <c r="C28" s="17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454</v>
      </c>
      <c r="C29" s="17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455</v>
      </c>
      <c r="C30" s="17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5"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5"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5"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5" t="str">
        <f>CONCATENATE("1 т.у.; ",(ROUND(C48,2))," ","млн. руб.")</f>
        <v>1 т.у.; 0,17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5"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5"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5"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5"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6">
        <f>'6.2. Паспорт фин осв ввод'!AC24</f>
        <v>0.16539928147053165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6">
        <f>'6.2. Паспорт фин осв ввод'!AC30</f>
        <v>0.13873917789210971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N_TP1100.AS.0014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(1 УСПД) 6(10) кВ филиала Сургутские ЭС (2025)</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5"/>
      <c r="B29" s="50" t="s">
        <v>365</v>
      </c>
      <c r="C29" s="50"/>
      <c r="D29" s="50"/>
      <c r="E29" s="115" t="s">
        <v>366</v>
      </c>
      <c r="F29" s="115" t="s">
        <v>366</v>
      </c>
      <c r="G29" s="115" t="s">
        <v>366</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N_TP1100.AS.0014</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Включение приборов учета в систему сбора и передачи данных (1 УСПД) 6(10) кВ филиала Сургутские ЭС (2025)</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99" t="s">
        <v>123</v>
      </c>
      <c r="R22" s="99" t="s">
        <v>483</v>
      </c>
      <c r="S22" s="99" t="s">
        <v>122</v>
      </c>
      <c r="T22" s="99" t="s">
        <v>121</v>
      </c>
    </row>
    <row r="23" spans="1:113" ht="51.75" customHeight="1" x14ac:dyDescent="0.25">
      <c r="A23" s="298"/>
      <c r="B23" s="161" t="s">
        <v>119</v>
      </c>
      <c r="C23" s="161" t="s">
        <v>120</v>
      </c>
      <c r="D23" s="294"/>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99" t="s">
        <v>123</v>
      </c>
      <c r="Y22" s="99" t="s">
        <v>483</v>
      </c>
      <c r="Z22" s="99" t="s">
        <v>122</v>
      </c>
      <c r="AA22" s="99" t="s">
        <v>121</v>
      </c>
    </row>
    <row r="23" spans="1:27" ht="60" customHeight="1" x14ac:dyDescent="0.25">
      <c r="A23" s="305"/>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2024 год</v>
      </c>
      <c r="B5" s="273"/>
      <c r="C5" s="27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N_TP1100.AS.0014</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(1 УСПД) 6(10) кВ филиала Сургутские ЭС (2025)</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6" t="s">
        <v>608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7" t="s">
        <v>610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8"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6" t="s">
        <v>532</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7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6"/>
      <c r="AB6" s="15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6"/>
      <c r="AB7" s="156"/>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7"/>
      <c r="AB8" s="15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8"/>
      <c r="AB9" s="15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6"/>
      <c r="AB10" s="156"/>
    </row>
    <row r="11" spans="1:28" x14ac:dyDescent="0.25">
      <c r="A11" s="281" t="str">
        <f>'3.3 паспорт описание'!A12:C12</f>
        <v>N_TP1100.AS.0014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7"/>
      <c r="AB11" s="15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8"/>
      <c r="AB12" s="15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Включение приборов учета в систему сбора и передачи данных (1 УСПД) 6(10) кВ филиала Сургутские ЭС (2025)</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7"/>
      <c r="AB14" s="15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8"/>
      <c r="AB15" s="15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7"/>
      <c r="AB16" s="16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7"/>
      <c r="AB17" s="16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7"/>
      <c r="AB18" s="16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7"/>
      <c r="AB19" s="16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8"/>
      <c r="AB20" s="16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8"/>
      <c r="AB21" s="168"/>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9"/>
      <c r="AB22" s="169"/>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N_TP1100.AS.0014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view="pageBreakPreview" topLeftCell="A16" zoomScale="70" zoomScaleSheetLayoutView="70" workbookViewId="0">
      <selection activeCell="G23" sqref="G23"/>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27" width="16.7109375" style="114" customWidth="1"/>
    <col min="28" max="16384" width="9.140625" style="114"/>
  </cols>
  <sheetData>
    <row r="1" spans="1:27" s="12" customFormat="1" ht="18.75" customHeight="1" x14ac:dyDescent="0.2">
      <c r="A1" s="18"/>
      <c r="I1" s="16"/>
      <c r="J1" s="16"/>
      <c r="K1" s="42"/>
      <c r="Y1" s="42" t="s">
        <v>69</v>
      </c>
    </row>
    <row r="2" spans="1:27" s="12" customFormat="1" ht="18.75" customHeight="1" x14ac:dyDescent="0.3">
      <c r="A2" s="18"/>
      <c r="I2" s="16"/>
      <c r="J2" s="16"/>
      <c r="K2" s="15"/>
      <c r="Y2" s="15" t="s">
        <v>10</v>
      </c>
    </row>
    <row r="3" spans="1:27" s="12" customFormat="1" ht="18.75" x14ac:dyDescent="0.3">
      <c r="A3" s="17"/>
      <c r="I3" s="16"/>
      <c r="J3" s="16"/>
      <c r="K3" s="15"/>
      <c r="Y3" s="15" t="s">
        <v>338</v>
      </c>
    </row>
    <row r="4" spans="1:27" s="12" customFormat="1" ht="18.75" x14ac:dyDescent="0.3">
      <c r="A4" s="17"/>
      <c r="I4" s="16"/>
      <c r="J4" s="16"/>
      <c r="K4" s="15"/>
    </row>
    <row r="5" spans="1:27"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ht="18.75" x14ac:dyDescent="0.3">
      <c r="A6" s="17"/>
      <c r="I6" s="16"/>
      <c r="J6" s="16"/>
      <c r="K6" s="15"/>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7"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7" s="12" customFormat="1" ht="18.75" customHeight="1" x14ac:dyDescent="0.2">
      <c r="A12" s="281" t="str">
        <f>'4. паспортбюджет'!A12:O12</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7" s="172" customFormat="1" ht="90.75" customHeight="1" x14ac:dyDescent="0.2">
      <c r="A15" s="279" t="str">
        <f>'4. паспортбюджет'!A15:O15</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20" spans="1:27" ht="16.5" thickBot="1" x14ac:dyDescent="0.3">
      <c r="A20" s="180" t="s">
        <v>337</v>
      </c>
      <c r="B20" s="180"/>
      <c r="C20" s="181"/>
      <c r="D20" s="182"/>
      <c r="E20" s="183"/>
      <c r="F20" s="183"/>
      <c r="G20" s="183"/>
      <c r="H20" s="183"/>
      <c r="I20" s="181"/>
      <c r="J20" s="181"/>
      <c r="K20" s="181"/>
      <c r="L20" s="181"/>
      <c r="M20" s="181"/>
      <c r="N20" s="181"/>
      <c r="O20" s="181"/>
      <c r="P20" s="181"/>
      <c r="Q20" s="181"/>
      <c r="R20" s="181"/>
      <c r="S20" s="181"/>
      <c r="T20" s="181"/>
      <c r="U20" s="181"/>
      <c r="V20" s="181"/>
      <c r="W20" s="181"/>
      <c r="X20" s="181"/>
      <c r="Y20" s="181"/>
      <c r="Z20" s="181"/>
      <c r="AA20" s="181"/>
    </row>
    <row r="21" spans="1:27" ht="20.25" customHeight="1" x14ac:dyDescent="0.25">
      <c r="A21" s="184" t="s">
        <v>534</v>
      </c>
      <c r="B21" s="185">
        <v>138739.17789210999</v>
      </c>
      <c r="C21" s="181"/>
      <c r="D21" s="186" t="s">
        <v>336</v>
      </c>
      <c r="E21" s="187"/>
      <c r="F21" s="187"/>
      <c r="G21" s="181"/>
      <c r="H21" s="181"/>
      <c r="I21" s="181"/>
      <c r="J21" s="181"/>
      <c r="K21" s="181"/>
      <c r="L21" s="181"/>
      <c r="M21" s="181"/>
      <c r="N21" s="181"/>
      <c r="O21" s="181"/>
      <c r="P21" s="181"/>
      <c r="Q21" s="181"/>
      <c r="R21" s="181"/>
      <c r="S21" s="181"/>
      <c r="T21" s="181"/>
      <c r="U21" s="181"/>
      <c r="V21" s="181"/>
      <c r="W21" s="181"/>
      <c r="X21" s="181"/>
      <c r="Y21" s="181"/>
      <c r="Z21" s="181"/>
      <c r="AA21" s="181"/>
    </row>
    <row r="22" spans="1:27" s="3" customFormat="1" ht="15" customHeight="1" x14ac:dyDescent="0.2">
      <c r="A22" s="188" t="s">
        <v>335</v>
      </c>
      <c r="B22" s="189"/>
      <c r="C22" s="181"/>
      <c r="D22" s="321" t="s">
        <v>334</v>
      </c>
      <c r="E22" s="322"/>
      <c r="F22" s="190">
        <v>7.3786089659386951</v>
      </c>
      <c r="G22" s="181"/>
      <c r="H22" s="181"/>
      <c r="I22" s="181"/>
      <c r="J22" s="181"/>
      <c r="K22" s="181"/>
      <c r="L22" s="181"/>
      <c r="M22" s="181"/>
      <c r="N22" s="181"/>
      <c r="O22" s="181"/>
      <c r="P22" s="181"/>
      <c r="Q22" s="181"/>
      <c r="R22" s="181"/>
      <c r="S22" s="181"/>
      <c r="T22" s="181"/>
      <c r="U22" s="181"/>
      <c r="V22" s="181"/>
      <c r="W22" s="181"/>
      <c r="X22" s="181"/>
      <c r="Y22" s="181"/>
      <c r="Z22" s="181"/>
      <c r="AA22" s="181"/>
    </row>
    <row r="23" spans="1:27" ht="15.75" x14ac:dyDescent="0.25">
      <c r="A23" s="188" t="s">
        <v>333</v>
      </c>
      <c r="B23" s="189">
        <v>25</v>
      </c>
      <c r="C23" s="181"/>
      <c r="D23" s="321" t="s">
        <v>332</v>
      </c>
      <c r="E23" s="322"/>
      <c r="F23" s="190">
        <v>21.088025406456531</v>
      </c>
      <c r="G23" s="181"/>
      <c r="H23" s="181"/>
      <c r="I23" s="181"/>
      <c r="J23" s="181"/>
      <c r="K23" s="181"/>
      <c r="L23" s="181"/>
      <c r="M23" s="181"/>
      <c r="N23" s="181"/>
      <c r="O23" s="181"/>
      <c r="P23" s="181"/>
      <c r="Q23" s="181"/>
      <c r="R23" s="181"/>
      <c r="S23" s="181"/>
      <c r="T23" s="181"/>
      <c r="U23" s="181"/>
      <c r="V23" s="181"/>
      <c r="W23" s="181"/>
      <c r="X23" s="181"/>
      <c r="Y23" s="181"/>
      <c r="Z23" s="181"/>
      <c r="AA23" s="181"/>
    </row>
    <row r="24" spans="1:27" ht="16.5" thickBot="1" x14ac:dyDescent="0.3">
      <c r="A24" s="191" t="s">
        <v>331</v>
      </c>
      <c r="B24" s="192">
        <v>1</v>
      </c>
      <c r="C24" s="181"/>
      <c r="D24" s="321" t="s">
        <v>535</v>
      </c>
      <c r="E24" s="322"/>
      <c r="F24" s="193">
        <v>-40110.9568334996</v>
      </c>
      <c r="G24" s="181"/>
      <c r="H24" s="181"/>
      <c r="I24" s="181"/>
      <c r="J24" s="181"/>
      <c r="K24" s="194"/>
      <c r="L24" s="181"/>
      <c r="M24" s="195"/>
      <c r="N24" s="195"/>
      <c r="O24" s="181"/>
      <c r="P24" s="181"/>
      <c r="Q24" s="181"/>
      <c r="R24" s="181"/>
      <c r="S24" s="181"/>
      <c r="T24" s="181"/>
      <c r="U24" s="181"/>
      <c r="V24" s="181"/>
      <c r="W24" s="181"/>
      <c r="X24" s="181"/>
      <c r="Y24" s="181"/>
      <c r="Z24" s="181"/>
      <c r="AA24" s="181"/>
    </row>
    <row r="25" spans="1:27" ht="15.75" x14ac:dyDescent="0.25">
      <c r="A25" s="184" t="s">
        <v>330</v>
      </c>
      <c r="B25" s="196">
        <v>-21666.666666666672</v>
      </c>
      <c r="C25" s="181"/>
      <c r="D25" s="321" t="s">
        <v>536</v>
      </c>
      <c r="E25" s="322"/>
      <c r="F25" s="197" t="s">
        <v>532</v>
      </c>
      <c r="G25" s="181"/>
      <c r="H25" s="181"/>
      <c r="I25" s="181"/>
      <c r="J25" s="181"/>
      <c r="K25" s="194"/>
      <c r="L25" s="181"/>
      <c r="M25" s="181"/>
      <c r="N25" s="181"/>
      <c r="O25" s="181"/>
      <c r="P25" s="181"/>
      <c r="Q25" s="181"/>
      <c r="R25" s="181"/>
      <c r="S25" s="181"/>
      <c r="T25" s="181"/>
      <c r="U25" s="181"/>
      <c r="V25" s="181"/>
      <c r="W25" s="181"/>
      <c r="X25" s="181"/>
      <c r="Y25" s="181"/>
      <c r="Z25" s="181"/>
      <c r="AA25" s="181"/>
    </row>
    <row r="26" spans="1:27" ht="15.75" x14ac:dyDescent="0.25">
      <c r="A26" s="188" t="s">
        <v>537</v>
      </c>
      <c r="B26" s="198">
        <v>1</v>
      </c>
      <c r="C26" s="181"/>
      <c r="D26" s="181"/>
      <c r="E26" s="181"/>
      <c r="F26" s="181"/>
      <c r="G26" s="181"/>
      <c r="H26" s="181"/>
      <c r="I26" s="181"/>
      <c r="J26" s="181"/>
      <c r="K26" s="194"/>
      <c r="L26" s="181"/>
      <c r="M26" s="181"/>
      <c r="N26" s="181"/>
      <c r="O26" s="181"/>
      <c r="P26" s="181"/>
      <c r="Q26" s="181"/>
      <c r="R26" s="181"/>
      <c r="S26" s="181"/>
      <c r="T26" s="181"/>
      <c r="U26" s="181"/>
      <c r="V26" s="181"/>
      <c r="W26" s="181"/>
      <c r="X26" s="181"/>
      <c r="Y26" s="181"/>
      <c r="Z26" s="181"/>
      <c r="AA26" s="181"/>
    </row>
    <row r="27" spans="1:27" ht="15.75" x14ac:dyDescent="0.25">
      <c r="A27" s="188" t="s">
        <v>329</v>
      </c>
      <c r="B27" s="198">
        <v>1</v>
      </c>
      <c r="C27" s="181"/>
      <c r="D27" s="181"/>
      <c r="E27" s="181"/>
      <c r="F27" s="181"/>
      <c r="G27" s="181"/>
      <c r="H27" s="181"/>
      <c r="I27" s="181"/>
      <c r="J27" s="181"/>
      <c r="K27" s="194"/>
      <c r="L27" s="181"/>
      <c r="M27" s="181"/>
      <c r="N27" s="181"/>
      <c r="O27" s="181"/>
      <c r="P27" s="181"/>
      <c r="Q27" s="181"/>
      <c r="R27" s="181"/>
      <c r="S27" s="181"/>
      <c r="T27" s="181"/>
      <c r="U27" s="181"/>
      <c r="V27" s="181"/>
      <c r="W27" s="181"/>
      <c r="X27" s="181"/>
      <c r="Y27" s="181"/>
      <c r="Z27" s="181"/>
      <c r="AA27" s="181"/>
    </row>
    <row r="28" spans="1:27" ht="15.75" x14ac:dyDescent="0.25">
      <c r="A28" s="188" t="s">
        <v>313</v>
      </c>
      <c r="B28" s="198">
        <v>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27" ht="15.75" x14ac:dyDescent="0.25">
      <c r="A29" s="188" t="s">
        <v>328</v>
      </c>
      <c r="B29" s="198">
        <v>1</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27" ht="15.75" x14ac:dyDescent="0.25">
      <c r="A30" s="188" t="s">
        <v>327</v>
      </c>
      <c r="B30" s="198">
        <v>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27" ht="15.75" x14ac:dyDescent="0.25">
      <c r="A31" s="199" t="s">
        <v>538</v>
      </c>
      <c r="B31" s="200">
        <v>2.1999999999999999E-2</v>
      </c>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27" ht="16.5" thickBot="1" x14ac:dyDescent="0.3">
      <c r="A32" s="191" t="s">
        <v>306</v>
      </c>
      <c r="B32" s="201">
        <v>0.2</v>
      </c>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ht="15.75" x14ac:dyDescent="0.25">
      <c r="A33" s="184" t="s">
        <v>539</v>
      </c>
      <c r="B33" s="196">
        <v>0</v>
      </c>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ht="15.75" x14ac:dyDescent="0.25">
      <c r="A34" s="188" t="s">
        <v>326</v>
      </c>
      <c r="B34" s="202"/>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ht="15.75" x14ac:dyDescent="0.25">
      <c r="A35" s="199" t="s">
        <v>325</v>
      </c>
      <c r="B35" s="203">
        <v>0</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ht="15.75" x14ac:dyDescent="0.25">
      <c r="A36" s="199"/>
      <c r="B36" s="203"/>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ht="15.75" x14ac:dyDescent="0.25">
      <c r="A37" s="199" t="s">
        <v>324</v>
      </c>
      <c r="B37" s="204">
        <v>0</v>
      </c>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row r="38" spans="1:27" ht="15.75" x14ac:dyDescent="0.25">
      <c r="A38" s="205" t="s">
        <v>323</v>
      </c>
      <c r="B38" s="206">
        <v>0</v>
      </c>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row>
    <row r="39" spans="1:27" ht="15.75" x14ac:dyDescent="0.25">
      <c r="A39" s="205" t="s">
        <v>322</v>
      </c>
      <c r="B39" s="206">
        <v>0</v>
      </c>
      <c r="C39" s="181"/>
      <c r="D39" s="181"/>
      <c r="E39" s="181"/>
      <c r="F39" s="181"/>
      <c r="G39" s="181"/>
      <c r="H39" s="181"/>
      <c r="I39" s="181"/>
      <c r="J39" s="181"/>
      <c r="K39" s="181"/>
      <c r="L39" s="181"/>
      <c r="M39" s="181"/>
      <c r="N39" s="181"/>
      <c r="O39" s="181"/>
      <c r="P39" s="181"/>
      <c r="Q39" s="181"/>
      <c r="R39" s="181"/>
      <c r="S39" s="181"/>
      <c r="T39" s="181"/>
      <c r="U39" s="181"/>
      <c r="V39" s="181"/>
      <c r="W39" s="181"/>
      <c r="X39" s="181"/>
      <c r="Y39" s="181"/>
      <c r="Z39" s="207"/>
      <c r="AA39" s="181"/>
    </row>
    <row r="40" spans="1:27" ht="15.75" x14ac:dyDescent="0.25">
      <c r="A40" s="205" t="s">
        <v>321</v>
      </c>
      <c r="B40" s="206">
        <v>0.13500000000000001</v>
      </c>
      <c r="C40" s="181"/>
      <c r="D40" s="181"/>
      <c r="E40" s="181"/>
      <c r="F40" s="181"/>
      <c r="G40" s="181"/>
      <c r="H40" s="181"/>
      <c r="I40" s="181"/>
      <c r="J40" s="181"/>
      <c r="K40" s="181"/>
      <c r="L40" s="181"/>
      <c r="M40" s="181"/>
      <c r="N40" s="181"/>
      <c r="O40" s="181"/>
      <c r="P40" s="181"/>
      <c r="Q40" s="181"/>
      <c r="R40" s="181"/>
      <c r="S40" s="181"/>
      <c r="T40" s="181"/>
      <c r="U40" s="208"/>
      <c r="V40" s="208"/>
      <c r="W40" s="208"/>
      <c r="X40" s="208"/>
      <c r="Y40" s="208"/>
      <c r="Z40" s="208"/>
      <c r="AA40" s="181"/>
    </row>
    <row r="41" spans="1:27" ht="15.75" x14ac:dyDescent="0.25">
      <c r="A41" s="205" t="s">
        <v>320</v>
      </c>
      <c r="B41" s="206">
        <v>1</v>
      </c>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row>
    <row r="42" spans="1:27" ht="16.5" thickBot="1" x14ac:dyDescent="0.3">
      <c r="A42" s="209" t="s">
        <v>540</v>
      </c>
      <c r="B42" s="210">
        <v>0.13500000000000001</v>
      </c>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row>
    <row r="43" spans="1:27" ht="15.75" x14ac:dyDescent="0.25">
      <c r="A43" s="211" t="s">
        <v>319</v>
      </c>
      <c r="B43" s="212">
        <v>2025</v>
      </c>
      <c r="C43" s="213">
        <v>2026</v>
      </c>
      <c r="D43" s="213">
        <v>2027</v>
      </c>
      <c r="E43" s="213">
        <v>2028</v>
      </c>
      <c r="F43" s="213">
        <v>2029</v>
      </c>
      <c r="G43" s="213">
        <v>2030</v>
      </c>
      <c r="H43" s="213">
        <v>2031</v>
      </c>
      <c r="I43" s="213">
        <v>2032</v>
      </c>
      <c r="J43" s="213">
        <v>2033</v>
      </c>
      <c r="K43" s="213">
        <v>2034</v>
      </c>
      <c r="L43" s="213">
        <v>2035</v>
      </c>
      <c r="M43" s="213">
        <v>2036</v>
      </c>
      <c r="N43" s="213">
        <v>2037</v>
      </c>
      <c r="O43" s="213">
        <v>2038</v>
      </c>
      <c r="P43" s="213">
        <v>2039</v>
      </c>
      <c r="Q43" s="213">
        <v>2040</v>
      </c>
      <c r="R43" s="213">
        <v>2041</v>
      </c>
      <c r="S43" s="213">
        <v>2042</v>
      </c>
      <c r="T43" s="213">
        <v>2043</v>
      </c>
      <c r="U43" s="213">
        <v>2044</v>
      </c>
      <c r="V43" s="213">
        <v>2045</v>
      </c>
      <c r="W43" s="213">
        <v>2046</v>
      </c>
      <c r="X43" s="213">
        <v>2047</v>
      </c>
      <c r="Y43" s="213">
        <v>2048</v>
      </c>
      <c r="Z43" s="213">
        <v>2049</v>
      </c>
      <c r="AA43" s="213">
        <v>2050</v>
      </c>
    </row>
    <row r="44" spans="1:27" ht="15.75" x14ac:dyDescent="0.25">
      <c r="A44" s="214" t="s">
        <v>318</v>
      </c>
      <c r="B44" s="215">
        <v>0.04</v>
      </c>
      <c r="C44" s="215">
        <v>0.04</v>
      </c>
      <c r="D44" s="215">
        <v>0.04</v>
      </c>
      <c r="E44" s="215">
        <v>0.04</v>
      </c>
      <c r="F44" s="215">
        <v>0.04</v>
      </c>
      <c r="G44" s="215">
        <v>0.04</v>
      </c>
      <c r="H44" s="215">
        <v>0.04</v>
      </c>
      <c r="I44" s="215">
        <v>0.04</v>
      </c>
      <c r="J44" s="215">
        <v>0.04</v>
      </c>
      <c r="K44" s="215">
        <v>0.04</v>
      </c>
      <c r="L44" s="215">
        <v>0.04</v>
      </c>
      <c r="M44" s="215">
        <v>0.04</v>
      </c>
      <c r="N44" s="215">
        <v>0.04</v>
      </c>
      <c r="O44" s="215">
        <v>0.04</v>
      </c>
      <c r="P44" s="215">
        <v>0.04</v>
      </c>
      <c r="Q44" s="215">
        <v>0.04</v>
      </c>
      <c r="R44" s="215">
        <v>0.04</v>
      </c>
      <c r="S44" s="215">
        <v>0.04</v>
      </c>
      <c r="T44" s="215">
        <v>0.04</v>
      </c>
      <c r="U44" s="215">
        <v>0.04</v>
      </c>
      <c r="V44" s="215">
        <v>0.04</v>
      </c>
      <c r="W44" s="215">
        <v>0.04</v>
      </c>
      <c r="X44" s="215">
        <v>0.04</v>
      </c>
      <c r="Y44" s="215">
        <v>0.04</v>
      </c>
      <c r="Z44" s="215">
        <v>0.04</v>
      </c>
      <c r="AA44" s="215">
        <v>0.04</v>
      </c>
    </row>
    <row r="45" spans="1:27" ht="15.75" x14ac:dyDescent="0.25">
      <c r="A45" s="214" t="s">
        <v>317</v>
      </c>
      <c r="B45" s="215">
        <v>0.04</v>
      </c>
      <c r="C45" s="215">
        <v>8.1600000000000117E-2</v>
      </c>
      <c r="D45" s="215">
        <v>0.12486400000000009</v>
      </c>
      <c r="E45" s="215">
        <v>0.16985856000000021</v>
      </c>
      <c r="F45" s="215">
        <v>0.21665290240000035</v>
      </c>
      <c r="G45" s="215">
        <v>0.26531901849600037</v>
      </c>
      <c r="H45" s="215">
        <v>0.31593177923584048</v>
      </c>
      <c r="I45" s="215">
        <v>0.3685690504052741</v>
      </c>
      <c r="J45" s="215">
        <v>0.42331181242148519</v>
      </c>
      <c r="K45" s="215">
        <v>0.48024428491834459</v>
      </c>
      <c r="L45" s="215">
        <v>0.53945405631507848</v>
      </c>
      <c r="M45" s="215">
        <v>0.60103221856768174</v>
      </c>
      <c r="N45" s="215">
        <v>0.66507350731038906</v>
      </c>
      <c r="O45" s="215">
        <v>0.73167644760280459</v>
      </c>
      <c r="P45" s="215">
        <v>0.80094350550691673</v>
      </c>
      <c r="Q45" s="215">
        <v>0.87298124572719349</v>
      </c>
      <c r="R45" s="215">
        <v>0.94790049555628131</v>
      </c>
      <c r="S45" s="215">
        <v>1.0258165153785326</v>
      </c>
      <c r="T45" s="215">
        <v>1.1068491759936738</v>
      </c>
      <c r="U45" s="215">
        <v>1.1911231430334208</v>
      </c>
      <c r="V45" s="215">
        <v>1.2787680687547578</v>
      </c>
      <c r="W45" s="215">
        <v>1.369918791504948</v>
      </c>
      <c r="X45" s="215">
        <v>1.4647155431651462</v>
      </c>
      <c r="Y45" s="215">
        <v>1.5633041648917523</v>
      </c>
      <c r="Z45" s="215">
        <v>1.6658363314874225</v>
      </c>
      <c r="AA45" s="215">
        <v>1.7724697847469195</v>
      </c>
    </row>
    <row r="46" spans="1:27" ht="16.5" thickBot="1" x14ac:dyDescent="0.3">
      <c r="A46" s="216" t="s">
        <v>541</v>
      </c>
      <c r="B46" s="217">
        <v>0</v>
      </c>
      <c r="C46" s="217">
        <v>0</v>
      </c>
      <c r="D46" s="217">
        <v>0</v>
      </c>
      <c r="E46" s="217">
        <v>0</v>
      </c>
      <c r="F46" s="217">
        <v>0</v>
      </c>
      <c r="G46" s="217">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row>
    <row r="47" spans="1:27" ht="15.75" x14ac:dyDescent="0.25">
      <c r="A47" s="218" t="s">
        <v>542</v>
      </c>
      <c r="B47" s="219">
        <v>0</v>
      </c>
      <c r="C47" s="219">
        <v>0</v>
      </c>
      <c r="D47" s="219">
        <v>0</v>
      </c>
      <c r="E47" s="219">
        <v>0</v>
      </c>
      <c r="F47" s="219">
        <v>0</v>
      </c>
      <c r="G47" s="219">
        <v>0</v>
      </c>
      <c r="H47" s="219">
        <v>0</v>
      </c>
      <c r="I47" s="219">
        <v>0</v>
      </c>
      <c r="J47" s="219">
        <v>0</v>
      </c>
      <c r="K47" s="219">
        <v>0</v>
      </c>
      <c r="L47" s="219">
        <v>0</v>
      </c>
      <c r="M47" s="219">
        <v>0</v>
      </c>
      <c r="N47" s="219">
        <v>0</v>
      </c>
      <c r="O47" s="219">
        <v>0</v>
      </c>
      <c r="P47" s="219">
        <v>0</v>
      </c>
      <c r="Q47" s="219">
        <v>0</v>
      </c>
      <c r="R47" s="219">
        <v>0</v>
      </c>
      <c r="S47" s="219">
        <v>0</v>
      </c>
      <c r="T47" s="219">
        <v>0</v>
      </c>
      <c r="U47" s="219">
        <v>0</v>
      </c>
      <c r="V47" s="219">
        <v>0</v>
      </c>
      <c r="W47" s="219">
        <v>0</v>
      </c>
      <c r="X47" s="219">
        <v>0</v>
      </c>
      <c r="Y47" s="219">
        <v>0</v>
      </c>
      <c r="Z47" s="219">
        <v>0</v>
      </c>
      <c r="AA47" s="219">
        <v>0</v>
      </c>
    </row>
    <row r="48" spans="1:27" ht="15.75" x14ac:dyDescent="0.25">
      <c r="A48" s="220" t="s">
        <v>543</v>
      </c>
      <c r="B48" s="221">
        <v>0</v>
      </c>
      <c r="C48" s="221">
        <v>-26.000000000000004</v>
      </c>
      <c r="D48" s="221">
        <v>-27.040000000000003</v>
      </c>
      <c r="E48" s="221">
        <v>-28.121600000000004</v>
      </c>
      <c r="F48" s="221">
        <v>-29.246464000000003</v>
      </c>
      <c r="G48" s="221">
        <v>-30.416322560000012</v>
      </c>
      <c r="H48" s="221">
        <v>-31.632975462400008</v>
      </c>
      <c r="I48" s="221">
        <v>-32.898294480896013</v>
      </c>
      <c r="J48" s="221">
        <v>-34.214226260131852</v>
      </c>
      <c r="K48" s="221">
        <v>-35.582795310537129</v>
      </c>
      <c r="L48" s="221">
        <v>-37.006107122958618</v>
      </c>
      <c r="M48" s="221">
        <v>-38.48635140787696</v>
      </c>
      <c r="N48" s="221">
        <v>-40.025805464192047</v>
      </c>
      <c r="O48" s="221">
        <v>-41.626837682759728</v>
      </c>
      <c r="P48" s="221">
        <v>-43.291911190070117</v>
      </c>
      <c r="Q48" s="221">
        <v>-45.023587637672918</v>
      </c>
      <c r="R48" s="221">
        <v>-46.82453114317984</v>
      </c>
      <c r="S48" s="221">
        <v>-48.697512388907029</v>
      </c>
      <c r="T48" s="221">
        <v>-50.645412884463312</v>
      </c>
      <c r="U48" s="221">
        <v>-52.671229399841849</v>
      </c>
      <c r="V48" s="221">
        <v>-54.778078575835522</v>
      </c>
      <c r="W48" s="221">
        <v>-56.969201718868945</v>
      </c>
      <c r="X48" s="221">
        <v>-59.247969787623695</v>
      </c>
      <c r="Y48" s="221">
        <v>-61.617888579128653</v>
      </c>
      <c r="Z48" s="221">
        <v>-64.082604122293802</v>
      </c>
      <c r="AA48" s="221">
        <v>-66.645908287185577</v>
      </c>
    </row>
    <row r="49" spans="1:27" ht="18.75" x14ac:dyDescent="0.3">
      <c r="A49" s="220" t="s">
        <v>544</v>
      </c>
      <c r="B49" s="222">
        <v>0</v>
      </c>
      <c r="C49" s="223">
        <v>0</v>
      </c>
      <c r="D49" s="223">
        <v>0</v>
      </c>
      <c r="E49" s="223">
        <v>0</v>
      </c>
      <c r="F49" s="223">
        <v>0</v>
      </c>
      <c r="G49" s="223">
        <v>0</v>
      </c>
      <c r="H49" s="223">
        <v>0</v>
      </c>
      <c r="I49" s="223">
        <v>0</v>
      </c>
      <c r="J49" s="223">
        <v>0</v>
      </c>
      <c r="K49" s="223">
        <v>0</v>
      </c>
      <c r="L49" s="223">
        <v>0</v>
      </c>
      <c r="M49" s="223">
        <v>0</v>
      </c>
      <c r="N49" s="223">
        <v>0</v>
      </c>
      <c r="O49" s="223">
        <v>0</v>
      </c>
      <c r="P49" s="223">
        <v>0</v>
      </c>
      <c r="Q49" s="223">
        <v>0</v>
      </c>
      <c r="R49" s="223">
        <v>0</v>
      </c>
      <c r="S49" s="223">
        <v>0</v>
      </c>
      <c r="T49" s="223">
        <v>0</v>
      </c>
      <c r="U49" s="223">
        <v>0</v>
      </c>
      <c r="V49" s="223">
        <v>0</v>
      </c>
      <c r="W49" s="223">
        <v>0</v>
      </c>
      <c r="X49" s="223">
        <v>0</v>
      </c>
      <c r="Y49" s="223">
        <v>0</v>
      </c>
      <c r="Z49" s="223">
        <v>0</v>
      </c>
      <c r="AA49" s="223">
        <v>0</v>
      </c>
    </row>
    <row r="50" spans="1:27" ht="15.75" x14ac:dyDescent="0.25">
      <c r="A50" s="220" t="s">
        <v>545</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row>
    <row r="51" spans="1:27" ht="15.75"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row>
    <row r="52" spans="1:27" ht="15.75"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c r="W52" s="181"/>
      <c r="X52" s="181"/>
      <c r="Y52" s="181"/>
      <c r="Z52" s="181"/>
      <c r="AA52" s="181"/>
    </row>
    <row r="53" spans="1:27" ht="15.75"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row>
    <row r="54" spans="1:27" ht="15.75"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row>
    <row r="55" spans="1:27" ht="15.75"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row>
    <row r="56" spans="1:27" ht="15.75"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c r="W56" s="181"/>
      <c r="X56" s="181"/>
      <c r="Y56" s="181"/>
      <c r="Z56" s="181"/>
      <c r="AA56" s="181"/>
    </row>
    <row r="57" spans="1:27" ht="15.75"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row>
    <row r="58" spans="1:27" ht="16.5" thickBot="1" x14ac:dyDescent="0.3">
      <c r="A58" s="224"/>
      <c r="B58" s="225"/>
      <c r="C58" s="225"/>
      <c r="D58" s="225"/>
      <c r="E58" s="225"/>
      <c r="F58" s="225"/>
      <c r="G58" s="225"/>
      <c r="H58" s="225"/>
      <c r="I58" s="225"/>
      <c r="J58" s="225"/>
      <c r="K58" s="225"/>
      <c r="L58" s="226"/>
      <c r="M58" s="226"/>
      <c r="N58" s="226"/>
      <c r="O58" s="226"/>
      <c r="P58" s="226"/>
      <c r="Q58" s="226"/>
      <c r="R58" s="226"/>
      <c r="S58" s="226"/>
      <c r="T58" s="226"/>
      <c r="U58" s="226"/>
      <c r="V58" s="226"/>
      <c r="W58" s="181"/>
      <c r="X58" s="181"/>
      <c r="Y58" s="181"/>
      <c r="Z58" s="181"/>
      <c r="AA58" s="181"/>
    </row>
    <row r="59" spans="1:27" ht="15.75" x14ac:dyDescent="0.25">
      <c r="A59" s="227" t="s">
        <v>546</v>
      </c>
      <c r="B59" s="212">
        <v>2025</v>
      </c>
      <c r="C59" s="212">
        <v>2026</v>
      </c>
      <c r="D59" s="212">
        <v>2027</v>
      </c>
      <c r="E59" s="212">
        <v>2028</v>
      </c>
      <c r="F59" s="212">
        <v>2029</v>
      </c>
      <c r="G59" s="212">
        <v>2030</v>
      </c>
      <c r="H59" s="212">
        <v>2031</v>
      </c>
      <c r="I59" s="212">
        <v>2032</v>
      </c>
      <c r="J59" s="212">
        <v>2033</v>
      </c>
      <c r="K59" s="212">
        <v>2034</v>
      </c>
      <c r="L59" s="212">
        <v>2035</v>
      </c>
      <c r="M59" s="212">
        <v>2036</v>
      </c>
      <c r="N59" s="212">
        <v>2037</v>
      </c>
      <c r="O59" s="212">
        <v>2038</v>
      </c>
      <c r="P59" s="212">
        <v>2039</v>
      </c>
      <c r="Q59" s="212">
        <v>2040</v>
      </c>
      <c r="R59" s="212">
        <v>2041</v>
      </c>
      <c r="S59" s="212">
        <v>2042</v>
      </c>
      <c r="T59" s="212">
        <v>2043</v>
      </c>
      <c r="U59" s="212">
        <v>2044</v>
      </c>
      <c r="V59" s="212">
        <v>2045</v>
      </c>
      <c r="W59" s="212">
        <v>2046</v>
      </c>
      <c r="X59" s="212">
        <v>2047</v>
      </c>
      <c r="Y59" s="212">
        <v>2048</v>
      </c>
      <c r="Z59" s="212">
        <v>2049</v>
      </c>
      <c r="AA59" s="212">
        <v>2050</v>
      </c>
    </row>
    <row r="60" spans="1:27" x14ac:dyDescent="0.25">
      <c r="A60" s="228" t="s">
        <v>316</v>
      </c>
      <c r="B60" s="229">
        <v>0</v>
      </c>
      <c r="C60" s="229">
        <v>0</v>
      </c>
      <c r="D60" s="229">
        <v>0</v>
      </c>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row>
    <row r="61" spans="1:27" ht="15.75" x14ac:dyDescent="0.25">
      <c r="A61" s="230" t="s">
        <v>315</v>
      </c>
      <c r="B61" s="231">
        <v>0</v>
      </c>
      <c r="C61" s="231">
        <v>18706.20075826667</v>
      </c>
      <c r="D61" s="231">
        <v>19633.285096533335</v>
      </c>
      <c r="E61" s="231">
        <v>20595.036101466671</v>
      </c>
      <c r="F61" s="231">
        <v>21592.840439733336</v>
      </c>
      <c r="G61" s="231">
        <v>22628.140244666676</v>
      </c>
      <c r="H61" s="231">
        <v>23702.43533493334</v>
      </c>
      <c r="I61" s="231">
        <v>24817.285521946676</v>
      </c>
      <c r="J61" s="231">
        <v>25974.313009576545</v>
      </c>
      <c r="K61" s="231">
        <v>27175.204889847606</v>
      </c>
      <c r="L61" s="231">
        <v>28421.715738465515</v>
      </c>
      <c r="M61" s="231">
        <v>29715.670314164134</v>
      </c>
      <c r="N61" s="231">
        <v>31058.966366026711</v>
      </c>
      <c r="O61" s="231">
        <v>32453.577553099778</v>
      </c>
      <c r="P61" s="231">
        <v>33901.556480791769</v>
      </c>
      <c r="Q61" s="231">
        <v>35405.037858727439</v>
      </c>
      <c r="R61" s="231">
        <v>36966.241784916536</v>
      </c>
      <c r="S61" s="231">
        <v>38587.477161289193</v>
      </c>
      <c r="T61" s="231">
        <v>40271.145245852764</v>
      </c>
      <c r="U61" s="231">
        <v>42019.743346934876</v>
      </c>
      <c r="V61" s="231">
        <v>43835.868665196271</v>
      </c>
      <c r="W61" s="231">
        <v>45722.22228932412</v>
      </c>
      <c r="X61" s="231">
        <v>47681.613351553082</v>
      </c>
      <c r="Y61" s="231">
        <v>49716.963349407211</v>
      </c>
      <c r="Z61" s="231">
        <v>51831.310640311502</v>
      </c>
      <c r="AA61" s="231">
        <v>54027.815115987985</v>
      </c>
    </row>
    <row r="62" spans="1:27" ht="15.75" x14ac:dyDescent="0.25">
      <c r="A62" s="232" t="s">
        <v>314</v>
      </c>
      <c r="B62" s="231">
        <v>0</v>
      </c>
      <c r="C62" s="231">
        <v>21666.666666666672</v>
      </c>
      <c r="D62" s="231">
        <v>22533.333333333336</v>
      </c>
      <c r="E62" s="231">
        <v>23434.666666666672</v>
      </c>
      <c r="F62" s="231">
        <v>24372.053333333337</v>
      </c>
      <c r="G62" s="231">
        <v>25346.935466666677</v>
      </c>
      <c r="H62" s="231">
        <v>26360.81288533334</v>
      </c>
      <c r="I62" s="231">
        <v>27415.245400746677</v>
      </c>
      <c r="J62" s="231">
        <v>28511.855216776545</v>
      </c>
      <c r="K62" s="231">
        <v>29652.329425447606</v>
      </c>
      <c r="L62" s="231">
        <v>30838.422602465515</v>
      </c>
      <c r="M62" s="231">
        <v>32071.959506564133</v>
      </c>
      <c r="N62" s="231">
        <v>33354.83788682671</v>
      </c>
      <c r="O62" s="231">
        <v>34689.031402299777</v>
      </c>
      <c r="P62" s="231">
        <v>36076.592658391768</v>
      </c>
      <c r="Q62" s="231">
        <v>37519.656364727438</v>
      </c>
      <c r="R62" s="231">
        <v>39020.442619316535</v>
      </c>
      <c r="S62" s="231">
        <v>40581.260324089191</v>
      </c>
      <c r="T62" s="231">
        <v>42204.510737052762</v>
      </c>
      <c r="U62" s="231">
        <v>43892.691166534874</v>
      </c>
      <c r="V62" s="231">
        <v>45648.398813196269</v>
      </c>
      <c r="W62" s="231">
        <v>47474.334765724117</v>
      </c>
      <c r="X62" s="231">
        <v>49373.30815635308</v>
      </c>
      <c r="Y62" s="231">
        <v>51348.240482607209</v>
      </c>
      <c r="Z62" s="231">
        <v>53402.170101911499</v>
      </c>
      <c r="AA62" s="231">
        <v>55538.256905987982</v>
      </c>
    </row>
    <row r="63" spans="1:27" ht="15.75" x14ac:dyDescent="0.25">
      <c r="A63" s="232" t="s">
        <v>313</v>
      </c>
      <c r="B63" s="231">
        <v>0</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row>
    <row r="64" spans="1:27" ht="15.75" x14ac:dyDescent="0.25">
      <c r="A64" s="232" t="s">
        <v>539</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row>
    <row r="65" spans="1:27" ht="15.75" x14ac:dyDescent="0.25">
      <c r="A65" s="232" t="s">
        <v>539</v>
      </c>
      <c r="B65" s="231">
        <v>0</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row>
    <row r="66" spans="1:27" ht="15.75" x14ac:dyDescent="0.25">
      <c r="A66" s="232" t="s">
        <v>539</v>
      </c>
      <c r="B66" s="231"/>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row>
    <row r="67" spans="1:27" ht="15.75" x14ac:dyDescent="0.25">
      <c r="A67" s="232" t="s">
        <v>312</v>
      </c>
      <c r="B67" s="231"/>
      <c r="C67" s="231">
        <v>-2960.4659083999995</v>
      </c>
      <c r="D67" s="231">
        <v>-2900.0482367999994</v>
      </c>
      <c r="E67" s="231">
        <v>-2839.6305651999992</v>
      </c>
      <c r="F67" s="231">
        <v>-2779.2128935999995</v>
      </c>
      <c r="G67" s="231">
        <v>-2718.7952219999993</v>
      </c>
      <c r="H67" s="231">
        <v>-2658.3775503999996</v>
      </c>
      <c r="I67" s="231">
        <v>-2597.9598787999994</v>
      </c>
      <c r="J67" s="231">
        <v>-2537.5422071999997</v>
      </c>
      <c r="K67" s="231">
        <v>-2477.1245355999995</v>
      </c>
      <c r="L67" s="231">
        <v>-2416.7068639999998</v>
      </c>
      <c r="M67" s="231">
        <v>-2356.2891923999996</v>
      </c>
      <c r="N67" s="231">
        <v>-2295.8715207999999</v>
      </c>
      <c r="O67" s="231">
        <v>-2235.4538491999997</v>
      </c>
      <c r="P67" s="231">
        <v>-2175.0361775999995</v>
      </c>
      <c r="Q67" s="231">
        <v>-2114.6185059999998</v>
      </c>
      <c r="R67" s="231">
        <v>-2054.2008343999996</v>
      </c>
      <c r="S67" s="231">
        <v>-1993.7831627999997</v>
      </c>
      <c r="T67" s="231">
        <v>-1933.3654911999995</v>
      </c>
      <c r="U67" s="231">
        <v>-1872.9478195999995</v>
      </c>
      <c r="V67" s="231">
        <v>-1812.5301479999998</v>
      </c>
      <c r="W67" s="231">
        <v>-1752.1124763999997</v>
      </c>
      <c r="X67" s="231">
        <v>-1691.6948047999995</v>
      </c>
      <c r="Y67" s="231">
        <v>-1631.2771331999998</v>
      </c>
      <c r="Z67" s="231">
        <v>-1570.8594615999996</v>
      </c>
      <c r="AA67" s="231">
        <v>-1510.4417899999994</v>
      </c>
    </row>
    <row r="68" spans="1:27" x14ac:dyDescent="0.25">
      <c r="A68" s="233" t="s">
        <v>547</v>
      </c>
      <c r="B68" s="229">
        <v>0</v>
      </c>
      <c r="C68" s="229">
        <v>18706.20075826667</v>
      </c>
      <c r="D68" s="229">
        <v>19633.285096533335</v>
      </c>
      <c r="E68" s="229">
        <v>20595.036101466671</v>
      </c>
      <c r="F68" s="229">
        <v>21592.840439733336</v>
      </c>
      <c r="G68" s="229">
        <v>22628.140244666676</v>
      </c>
      <c r="H68" s="229">
        <v>23702.43533493334</v>
      </c>
      <c r="I68" s="229">
        <v>24817.285521946676</v>
      </c>
      <c r="J68" s="229">
        <v>25974.313009576545</v>
      </c>
      <c r="K68" s="229">
        <v>27175.204889847606</v>
      </c>
      <c r="L68" s="229">
        <v>28421.715738465515</v>
      </c>
      <c r="M68" s="229">
        <v>29715.670314164134</v>
      </c>
      <c r="N68" s="229">
        <v>31058.966366026711</v>
      </c>
      <c r="O68" s="229">
        <v>32453.577553099778</v>
      </c>
      <c r="P68" s="229">
        <v>33901.556480791769</v>
      </c>
      <c r="Q68" s="229">
        <v>35405.037858727439</v>
      </c>
      <c r="R68" s="229">
        <v>36966.241784916536</v>
      </c>
      <c r="S68" s="229">
        <v>38587.477161289193</v>
      </c>
      <c r="T68" s="229">
        <v>40271.145245852764</v>
      </c>
      <c r="U68" s="229">
        <v>42019.743346934876</v>
      </c>
      <c r="V68" s="229">
        <v>43835.868665196271</v>
      </c>
      <c r="W68" s="229">
        <v>45722.22228932412</v>
      </c>
      <c r="X68" s="229">
        <v>47681.613351553082</v>
      </c>
      <c r="Y68" s="229">
        <v>49716.963349407211</v>
      </c>
      <c r="Z68" s="229">
        <v>51831.310640311502</v>
      </c>
      <c r="AA68" s="229">
        <v>54027.815115987985</v>
      </c>
    </row>
    <row r="69" spans="1:27" ht="15.75" x14ac:dyDescent="0.25">
      <c r="A69" s="232" t="s">
        <v>308</v>
      </c>
      <c r="B69" s="231">
        <v>0</v>
      </c>
      <c r="C69" s="231">
        <v>-5492.5155999999997</v>
      </c>
      <c r="D69" s="231">
        <v>-5492.5155999999997</v>
      </c>
      <c r="E69" s="231">
        <v>-5492.5155999999997</v>
      </c>
      <c r="F69" s="231">
        <v>-5492.5155999999997</v>
      </c>
      <c r="G69" s="231">
        <v>-5492.5155999999997</v>
      </c>
      <c r="H69" s="231">
        <v>-5492.5155999999997</v>
      </c>
      <c r="I69" s="231">
        <v>-5492.5155999999997</v>
      </c>
      <c r="J69" s="231">
        <v>-5492.5155999999997</v>
      </c>
      <c r="K69" s="231">
        <v>-5492.5155999999997</v>
      </c>
      <c r="L69" s="231">
        <v>-5492.5155999999997</v>
      </c>
      <c r="M69" s="231">
        <v>-5492.5155999999997</v>
      </c>
      <c r="N69" s="231">
        <v>-5492.5155999999997</v>
      </c>
      <c r="O69" s="231">
        <v>-5492.5155999999997</v>
      </c>
      <c r="P69" s="231">
        <v>-5492.5155999999997</v>
      </c>
      <c r="Q69" s="231">
        <v>-5492.5155999999997</v>
      </c>
      <c r="R69" s="231">
        <v>-5492.5155999999997</v>
      </c>
      <c r="S69" s="231">
        <v>-5492.5155999999997</v>
      </c>
      <c r="T69" s="231">
        <v>-5492.5155999999997</v>
      </c>
      <c r="U69" s="231">
        <v>-5492.5155999999997</v>
      </c>
      <c r="V69" s="231">
        <v>-5492.5155999999997</v>
      </c>
      <c r="W69" s="231">
        <v>-5492.5155999999997</v>
      </c>
      <c r="X69" s="231">
        <v>-5492.5155999999997</v>
      </c>
      <c r="Y69" s="231">
        <v>-5492.5155999999997</v>
      </c>
      <c r="Z69" s="231">
        <v>-5492.5155999999997</v>
      </c>
      <c r="AA69" s="231">
        <v>-5492.5155999999997</v>
      </c>
    </row>
    <row r="70" spans="1:27" x14ac:dyDescent="0.25">
      <c r="A70" s="233" t="s">
        <v>548</v>
      </c>
      <c r="B70" s="229">
        <v>0</v>
      </c>
      <c r="C70" s="229">
        <v>13213.685158266671</v>
      </c>
      <c r="D70" s="229">
        <v>14140.769496533336</v>
      </c>
      <c r="E70" s="229">
        <v>15102.520501466672</v>
      </c>
      <c r="F70" s="229">
        <v>16100.324839733337</v>
      </c>
      <c r="G70" s="229">
        <v>17135.624644666677</v>
      </c>
      <c r="H70" s="229">
        <v>18209.919734933341</v>
      </c>
      <c r="I70" s="229">
        <v>19324.769921946678</v>
      </c>
      <c r="J70" s="229">
        <v>20481.797409576546</v>
      </c>
      <c r="K70" s="229">
        <v>21682.689289847607</v>
      </c>
      <c r="L70" s="229">
        <v>22929.200138465516</v>
      </c>
      <c r="M70" s="229">
        <v>24223.154714164135</v>
      </c>
      <c r="N70" s="229">
        <v>25566.450766026712</v>
      </c>
      <c r="O70" s="229">
        <v>26961.061953099779</v>
      </c>
      <c r="P70" s="229">
        <v>28409.04088079177</v>
      </c>
      <c r="Q70" s="229">
        <v>29912.52225872744</v>
      </c>
      <c r="R70" s="229">
        <v>31473.726184916537</v>
      </c>
      <c r="S70" s="229">
        <v>33094.961561289194</v>
      </c>
      <c r="T70" s="229">
        <v>34778.629645852765</v>
      </c>
      <c r="U70" s="229">
        <v>36527.227746934877</v>
      </c>
      <c r="V70" s="229">
        <v>38343.353065196272</v>
      </c>
      <c r="W70" s="229">
        <v>40229.706689324121</v>
      </c>
      <c r="X70" s="229">
        <v>42189.097751553083</v>
      </c>
      <c r="Y70" s="229">
        <v>44224.447749407213</v>
      </c>
      <c r="Z70" s="229">
        <v>46338.795040311503</v>
      </c>
      <c r="AA70" s="229">
        <v>48535.299515987987</v>
      </c>
    </row>
    <row r="71" spans="1:27" ht="15.75" x14ac:dyDescent="0.25">
      <c r="A71" s="232" t="s">
        <v>307</v>
      </c>
      <c r="B71" s="231">
        <v>0</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row>
    <row r="72" spans="1:27" x14ac:dyDescent="0.25">
      <c r="A72" s="233" t="s">
        <v>311</v>
      </c>
      <c r="B72" s="229">
        <v>0</v>
      </c>
      <c r="C72" s="229">
        <v>13213.685158266671</v>
      </c>
      <c r="D72" s="229">
        <v>14140.769496533336</v>
      </c>
      <c r="E72" s="229">
        <v>15102.520501466672</v>
      </c>
      <c r="F72" s="229">
        <v>16100.324839733337</v>
      </c>
      <c r="G72" s="229">
        <v>17135.624644666677</v>
      </c>
      <c r="H72" s="229">
        <v>18209.919734933341</v>
      </c>
      <c r="I72" s="229">
        <v>19324.769921946678</v>
      </c>
      <c r="J72" s="229">
        <v>20481.797409576546</v>
      </c>
      <c r="K72" s="229">
        <v>21682.689289847607</v>
      </c>
      <c r="L72" s="229">
        <v>22929.200138465516</v>
      </c>
      <c r="M72" s="229">
        <v>24223.154714164135</v>
      </c>
      <c r="N72" s="229">
        <v>25566.450766026712</v>
      </c>
      <c r="O72" s="229">
        <v>26961.061953099779</v>
      </c>
      <c r="P72" s="229">
        <v>28409.04088079177</v>
      </c>
      <c r="Q72" s="229">
        <v>29912.52225872744</v>
      </c>
      <c r="R72" s="229">
        <v>31473.726184916537</v>
      </c>
      <c r="S72" s="229">
        <v>33094.961561289194</v>
      </c>
      <c r="T72" s="229">
        <v>34778.629645852765</v>
      </c>
      <c r="U72" s="229">
        <v>36527.227746934877</v>
      </c>
      <c r="V72" s="229">
        <v>38343.353065196272</v>
      </c>
      <c r="W72" s="229">
        <v>40229.706689324121</v>
      </c>
      <c r="X72" s="229">
        <v>42189.097751553083</v>
      </c>
      <c r="Y72" s="229">
        <v>44224.447749407213</v>
      </c>
      <c r="Z72" s="229">
        <v>46338.795040311503</v>
      </c>
      <c r="AA72" s="229">
        <v>48535.299515987987</v>
      </c>
    </row>
    <row r="73" spans="1:27" ht="15.75" x14ac:dyDescent="0.25">
      <c r="A73" s="232" t="s">
        <v>306</v>
      </c>
      <c r="B73" s="231">
        <v>0</v>
      </c>
      <c r="C73" s="231">
        <v>-2642.7370316533343</v>
      </c>
      <c r="D73" s="231">
        <v>-2828.1538993066674</v>
      </c>
      <c r="E73" s="231">
        <v>-3020.5041002933344</v>
      </c>
      <c r="F73" s="231">
        <v>-3220.0649679466678</v>
      </c>
      <c r="G73" s="231">
        <v>-3427.1249289333355</v>
      </c>
      <c r="H73" s="231">
        <v>-3641.9839469866683</v>
      </c>
      <c r="I73" s="231">
        <v>-3864.9539843893358</v>
      </c>
      <c r="J73" s="231">
        <v>-4096.3594819153095</v>
      </c>
      <c r="K73" s="231">
        <v>-4336.5378579695216</v>
      </c>
      <c r="L73" s="231">
        <v>-4585.8400276931034</v>
      </c>
      <c r="M73" s="231">
        <v>-4844.6309428328268</v>
      </c>
      <c r="N73" s="231">
        <v>-5113.2901532053429</v>
      </c>
      <c r="O73" s="231">
        <v>-5392.2123906199558</v>
      </c>
      <c r="P73" s="231">
        <v>-5681.8081761583544</v>
      </c>
      <c r="Q73" s="231">
        <v>-5982.504451745488</v>
      </c>
      <c r="R73" s="231">
        <v>-6294.7452369833081</v>
      </c>
      <c r="S73" s="231">
        <v>-6618.9923122578393</v>
      </c>
      <c r="T73" s="231">
        <v>-6955.7259291705532</v>
      </c>
      <c r="U73" s="231">
        <v>-7305.4455493869755</v>
      </c>
      <c r="V73" s="231">
        <v>-7668.6706130392549</v>
      </c>
      <c r="W73" s="231">
        <v>-8045.9413378648242</v>
      </c>
      <c r="X73" s="231">
        <v>-8437.8195503106163</v>
      </c>
      <c r="Y73" s="231">
        <v>-8844.8895498814436</v>
      </c>
      <c r="Z73" s="231">
        <v>-9267.7590080623013</v>
      </c>
      <c r="AA73" s="231">
        <v>-9707.059903197598</v>
      </c>
    </row>
    <row r="74" spans="1:27" ht="15.75" thickBot="1" x14ac:dyDescent="0.3">
      <c r="A74" s="234" t="s">
        <v>310</v>
      </c>
      <c r="B74" s="235">
        <v>0</v>
      </c>
      <c r="C74" s="235">
        <v>10570.948126613337</v>
      </c>
      <c r="D74" s="235">
        <v>11312.615597226668</v>
      </c>
      <c r="E74" s="235">
        <v>12082.016401173338</v>
      </c>
      <c r="F74" s="235">
        <v>12880.259871786669</v>
      </c>
      <c r="G74" s="235">
        <v>13708.499715733342</v>
      </c>
      <c r="H74" s="235">
        <v>14567.935787946673</v>
      </c>
      <c r="I74" s="235">
        <v>15459.815937557341</v>
      </c>
      <c r="J74" s="235">
        <v>16385.437927661238</v>
      </c>
      <c r="K74" s="235">
        <v>17346.151431878086</v>
      </c>
      <c r="L74" s="235">
        <v>18343.360110772413</v>
      </c>
      <c r="M74" s="235">
        <v>19378.523771331307</v>
      </c>
      <c r="N74" s="235">
        <v>20453.160612821368</v>
      </c>
      <c r="O74" s="235">
        <v>21568.849562479823</v>
      </c>
      <c r="P74" s="235">
        <v>22727.232704633418</v>
      </c>
      <c r="Q74" s="235">
        <v>23930.017806981952</v>
      </c>
      <c r="R74" s="235">
        <v>25178.980947933229</v>
      </c>
      <c r="S74" s="235">
        <v>26475.969249031354</v>
      </c>
      <c r="T74" s="235">
        <v>27822.903716682213</v>
      </c>
      <c r="U74" s="235">
        <v>29221.782197547902</v>
      </c>
      <c r="V74" s="235">
        <v>30674.682452157016</v>
      </c>
      <c r="W74" s="235">
        <v>32183.765351459297</v>
      </c>
      <c r="X74" s="235">
        <v>33751.278201242465</v>
      </c>
      <c r="Y74" s="235">
        <v>35379.558199525767</v>
      </c>
      <c r="Z74" s="235">
        <v>37071.036032249205</v>
      </c>
      <c r="AA74" s="235">
        <v>38828.239612790392</v>
      </c>
    </row>
    <row r="75" spans="1:27" ht="16.5" thickBot="1" x14ac:dyDescent="0.3">
      <c r="A75" s="236"/>
      <c r="B75" s="237">
        <v>0</v>
      </c>
      <c r="C75" s="237">
        <v>1</v>
      </c>
      <c r="D75" s="237">
        <v>2</v>
      </c>
      <c r="E75" s="237">
        <v>3</v>
      </c>
      <c r="F75" s="237">
        <v>4</v>
      </c>
      <c r="G75" s="237">
        <v>5</v>
      </c>
      <c r="H75" s="237">
        <v>6</v>
      </c>
      <c r="I75" s="237">
        <v>7</v>
      </c>
      <c r="J75" s="237">
        <v>8</v>
      </c>
      <c r="K75" s="237">
        <v>9</v>
      </c>
      <c r="L75" s="237">
        <v>10</v>
      </c>
      <c r="M75" s="237">
        <v>11</v>
      </c>
      <c r="N75" s="237">
        <v>12</v>
      </c>
      <c r="O75" s="237">
        <v>13</v>
      </c>
      <c r="P75" s="237">
        <v>14</v>
      </c>
      <c r="Q75" s="237">
        <v>15</v>
      </c>
      <c r="R75" s="237">
        <v>16</v>
      </c>
      <c r="S75" s="237">
        <v>17</v>
      </c>
      <c r="T75" s="237">
        <v>18</v>
      </c>
      <c r="U75" s="237">
        <v>19</v>
      </c>
      <c r="V75" s="237">
        <v>20</v>
      </c>
      <c r="W75" s="237">
        <v>21</v>
      </c>
      <c r="X75" s="237">
        <v>22</v>
      </c>
      <c r="Y75" s="237">
        <v>23</v>
      </c>
      <c r="Z75" s="237">
        <v>24</v>
      </c>
      <c r="AA75" s="237">
        <v>25</v>
      </c>
    </row>
    <row r="76" spans="1:27" ht="15.75" x14ac:dyDescent="0.25">
      <c r="A76" s="227" t="s">
        <v>309</v>
      </c>
      <c r="B76" s="212">
        <v>2025</v>
      </c>
      <c r="C76" s="212">
        <v>2026</v>
      </c>
      <c r="D76" s="212">
        <v>2027</v>
      </c>
      <c r="E76" s="212">
        <v>2028</v>
      </c>
      <c r="F76" s="212">
        <v>2029</v>
      </c>
      <c r="G76" s="212">
        <v>2030</v>
      </c>
      <c r="H76" s="212">
        <v>2031</v>
      </c>
      <c r="I76" s="212">
        <v>2032</v>
      </c>
      <c r="J76" s="212">
        <v>2033</v>
      </c>
      <c r="K76" s="212">
        <v>2034</v>
      </c>
      <c r="L76" s="212">
        <v>2035</v>
      </c>
      <c r="M76" s="212">
        <v>2036</v>
      </c>
      <c r="N76" s="212">
        <v>2037</v>
      </c>
      <c r="O76" s="212">
        <v>2038</v>
      </c>
      <c r="P76" s="212">
        <v>2039</v>
      </c>
      <c r="Q76" s="212">
        <v>2040</v>
      </c>
      <c r="R76" s="212">
        <v>2041</v>
      </c>
      <c r="S76" s="212">
        <v>2042</v>
      </c>
      <c r="T76" s="212">
        <v>2043</v>
      </c>
      <c r="U76" s="212">
        <v>2044</v>
      </c>
      <c r="V76" s="212">
        <v>2045</v>
      </c>
      <c r="W76" s="212">
        <v>2046</v>
      </c>
      <c r="X76" s="212">
        <v>2047</v>
      </c>
      <c r="Y76" s="212">
        <v>2048</v>
      </c>
      <c r="Z76" s="212">
        <v>2049</v>
      </c>
      <c r="AA76" s="212">
        <v>2050</v>
      </c>
    </row>
    <row r="77" spans="1:27" x14ac:dyDescent="0.25">
      <c r="A77" s="228" t="s">
        <v>548</v>
      </c>
      <c r="B77" s="229">
        <v>0</v>
      </c>
      <c r="C77" s="229">
        <v>13213.685158266671</v>
      </c>
      <c r="D77" s="229">
        <v>14140.769496533336</v>
      </c>
      <c r="E77" s="229">
        <v>15102.520501466672</v>
      </c>
      <c r="F77" s="229">
        <v>16100.324839733337</v>
      </c>
      <c r="G77" s="229">
        <v>17135.624644666677</v>
      </c>
      <c r="H77" s="229">
        <v>18209.919734933341</v>
      </c>
      <c r="I77" s="229">
        <v>19324.769921946678</v>
      </c>
      <c r="J77" s="229">
        <v>20481.797409576546</v>
      </c>
      <c r="K77" s="229">
        <v>21682.689289847607</v>
      </c>
      <c r="L77" s="229">
        <v>22929.200138465516</v>
      </c>
      <c r="M77" s="229">
        <v>24223.154714164135</v>
      </c>
      <c r="N77" s="229">
        <v>25566.450766026712</v>
      </c>
      <c r="O77" s="229">
        <v>26961.061953099779</v>
      </c>
      <c r="P77" s="229">
        <v>28409.04088079177</v>
      </c>
      <c r="Q77" s="229">
        <v>29912.52225872744</v>
      </c>
      <c r="R77" s="229">
        <v>31473.726184916537</v>
      </c>
      <c r="S77" s="229">
        <v>33094.961561289194</v>
      </c>
      <c r="T77" s="229">
        <v>34778.629645852765</v>
      </c>
      <c r="U77" s="229">
        <v>36527.227746934877</v>
      </c>
      <c r="V77" s="229">
        <v>38343.353065196272</v>
      </c>
      <c r="W77" s="229">
        <v>40229.706689324121</v>
      </c>
      <c r="X77" s="229">
        <v>42189.097751553083</v>
      </c>
      <c r="Y77" s="229">
        <v>44224.447749407213</v>
      </c>
      <c r="Z77" s="229">
        <v>46338.795040311503</v>
      </c>
      <c r="AA77" s="229">
        <v>48535.299515987987</v>
      </c>
    </row>
    <row r="78" spans="1:27" ht="15.75" x14ac:dyDescent="0.25">
      <c r="A78" s="232" t="s">
        <v>308</v>
      </c>
      <c r="B78" s="231">
        <v>0</v>
      </c>
      <c r="C78" s="231">
        <v>5492.5155999999997</v>
      </c>
      <c r="D78" s="231">
        <v>5492.5155999999997</v>
      </c>
      <c r="E78" s="231">
        <v>5492.5155999999997</v>
      </c>
      <c r="F78" s="231">
        <v>5492.5155999999997</v>
      </c>
      <c r="G78" s="231">
        <v>5492.5155999999997</v>
      </c>
      <c r="H78" s="231">
        <v>5492.5155999999997</v>
      </c>
      <c r="I78" s="231">
        <v>5492.5155999999997</v>
      </c>
      <c r="J78" s="231">
        <v>5492.5155999999997</v>
      </c>
      <c r="K78" s="231">
        <v>5492.5155999999997</v>
      </c>
      <c r="L78" s="231">
        <v>5492.5155999999997</v>
      </c>
      <c r="M78" s="231">
        <v>5492.5155999999997</v>
      </c>
      <c r="N78" s="231">
        <v>5492.5155999999997</v>
      </c>
      <c r="O78" s="231">
        <v>5492.5155999999997</v>
      </c>
      <c r="P78" s="231">
        <v>5492.5155999999997</v>
      </c>
      <c r="Q78" s="231">
        <v>5492.5155999999997</v>
      </c>
      <c r="R78" s="231">
        <v>5492.5155999999997</v>
      </c>
      <c r="S78" s="231">
        <v>5492.5155999999997</v>
      </c>
      <c r="T78" s="231">
        <v>5492.5155999999997</v>
      </c>
      <c r="U78" s="231">
        <v>5492.5155999999997</v>
      </c>
      <c r="V78" s="231">
        <v>5492.5155999999997</v>
      </c>
      <c r="W78" s="231">
        <v>5492.5155999999997</v>
      </c>
      <c r="X78" s="231">
        <v>5492.5155999999997</v>
      </c>
      <c r="Y78" s="231">
        <v>5492.5155999999997</v>
      </c>
      <c r="Z78" s="231">
        <v>5492.5155999999997</v>
      </c>
      <c r="AA78" s="231">
        <v>5492.5155999999997</v>
      </c>
    </row>
    <row r="79" spans="1:27" ht="15.75" x14ac:dyDescent="0.25">
      <c r="A79" s="232" t="s">
        <v>307</v>
      </c>
      <c r="B79" s="231">
        <v>0</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row>
    <row r="80" spans="1:27" ht="15.75" x14ac:dyDescent="0.25">
      <c r="A80" s="232" t="s">
        <v>306</v>
      </c>
      <c r="B80" s="231">
        <v>0</v>
      </c>
      <c r="C80" s="231">
        <v>-2642.7370316533343</v>
      </c>
      <c r="D80" s="231">
        <v>-2828.1538993066679</v>
      </c>
      <c r="E80" s="231">
        <v>-3020.504100293334</v>
      </c>
      <c r="F80" s="231">
        <v>-3220.0649679466678</v>
      </c>
      <c r="G80" s="231">
        <v>-3427.1249289333355</v>
      </c>
      <c r="H80" s="231">
        <v>-3641.9839469866674</v>
      </c>
      <c r="I80" s="231">
        <v>-3864.9539843893363</v>
      </c>
      <c r="J80" s="231">
        <v>-4096.3594819153077</v>
      </c>
      <c r="K80" s="231">
        <v>-4336.5378579695207</v>
      </c>
      <c r="L80" s="231">
        <v>-4585.8400276931025</v>
      </c>
      <c r="M80" s="231">
        <v>-4844.6309428328241</v>
      </c>
      <c r="N80" s="231">
        <v>-5113.2901532053438</v>
      </c>
      <c r="O80" s="231">
        <v>-5392.2123906199558</v>
      </c>
      <c r="P80" s="231">
        <v>-5681.8081761583526</v>
      </c>
      <c r="Q80" s="231">
        <v>-5982.504451745488</v>
      </c>
      <c r="R80" s="231">
        <v>-6294.7452369833118</v>
      </c>
      <c r="S80" s="231">
        <v>-6618.992312257833</v>
      </c>
      <c r="T80" s="231">
        <v>-6955.7259291705559</v>
      </c>
      <c r="U80" s="231">
        <v>-7305.4455493869755</v>
      </c>
      <c r="V80" s="231">
        <v>-7668.6706130392558</v>
      </c>
      <c r="W80" s="231">
        <v>-8045.9413378648169</v>
      </c>
      <c r="X80" s="231">
        <v>-8437.8195503106108</v>
      </c>
      <c r="Y80" s="231">
        <v>-8844.8895498814381</v>
      </c>
      <c r="Z80" s="231">
        <v>-9267.7590080622904</v>
      </c>
      <c r="AA80" s="231">
        <v>-9707.0599031976017</v>
      </c>
    </row>
    <row r="81" spans="1:27" ht="15.75" x14ac:dyDescent="0.25">
      <c r="A81" s="232" t="s">
        <v>305</v>
      </c>
      <c r="B81" s="238">
        <v>-27462.577999999998</v>
      </c>
      <c r="C81" s="238">
        <v>4333.3333333333321</v>
      </c>
      <c r="D81" s="238">
        <v>4506.6666666666679</v>
      </c>
      <c r="E81" s="238">
        <v>4686.9333333333379</v>
      </c>
      <c r="F81" s="238">
        <v>4874.4106666666685</v>
      </c>
      <c r="G81" s="238">
        <v>5069.3870933333355</v>
      </c>
      <c r="H81" s="238">
        <v>3991.8469066666557</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row>
    <row r="82" spans="1:27" ht="15.75" x14ac:dyDescent="0.25">
      <c r="A82" s="232" t="s">
        <v>304</v>
      </c>
      <c r="B82" s="231">
        <v>0</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row>
    <row r="83" spans="1:27" ht="15.75" x14ac:dyDescent="0.25">
      <c r="A83" s="232" t="s">
        <v>303</v>
      </c>
      <c r="B83" s="231">
        <v>-137312.88999999998</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row>
    <row r="84" spans="1:27" ht="15.75" x14ac:dyDescent="0.25">
      <c r="A84" s="232" t="s">
        <v>302</v>
      </c>
      <c r="B84" s="231">
        <v>0</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row>
    <row r="85" spans="1:27" x14ac:dyDescent="0.25">
      <c r="A85" s="239" t="s">
        <v>301</v>
      </c>
      <c r="B85" s="229">
        <v>-164775.46799999999</v>
      </c>
      <c r="C85" s="229">
        <v>20396.797059946668</v>
      </c>
      <c r="D85" s="229">
        <v>21311.797863893335</v>
      </c>
      <c r="E85" s="229">
        <v>22261.465334506673</v>
      </c>
      <c r="F85" s="229">
        <v>23247.18613845334</v>
      </c>
      <c r="G85" s="229">
        <v>24270.402409066675</v>
      </c>
      <c r="H85" s="229">
        <v>24052.298294613327</v>
      </c>
      <c r="I85" s="229">
        <v>20952.33153755734</v>
      </c>
      <c r="J85" s="229">
        <v>21877.953527661237</v>
      </c>
      <c r="K85" s="229">
        <v>22838.667031878085</v>
      </c>
      <c r="L85" s="229">
        <v>23835.875710772412</v>
      </c>
      <c r="M85" s="229">
        <v>24871.03937133131</v>
      </c>
      <c r="N85" s="229">
        <v>25945.676212821367</v>
      </c>
      <c r="O85" s="229">
        <v>27061.365162479822</v>
      </c>
      <c r="P85" s="229">
        <v>28219.748304633416</v>
      </c>
      <c r="Q85" s="229">
        <v>29422.533406981951</v>
      </c>
      <c r="R85" s="229">
        <v>30671.496547933224</v>
      </c>
      <c r="S85" s="229">
        <v>31968.48484903136</v>
      </c>
      <c r="T85" s="229">
        <v>33315.419316682208</v>
      </c>
      <c r="U85" s="229">
        <v>34714.297797547901</v>
      </c>
      <c r="V85" s="229">
        <v>36167.198052157015</v>
      </c>
      <c r="W85" s="229">
        <v>37676.280951459303</v>
      </c>
      <c r="X85" s="229">
        <v>39243.793801242471</v>
      </c>
      <c r="Y85" s="229">
        <v>40872.073799525773</v>
      </c>
      <c r="Z85" s="229">
        <v>42563.551632249211</v>
      </c>
      <c r="AA85" s="229">
        <v>44320.755212790384</v>
      </c>
    </row>
    <row r="86" spans="1:27" x14ac:dyDescent="0.25">
      <c r="A86" s="239" t="s">
        <v>549</v>
      </c>
      <c r="B86" s="229">
        <v>-164775.46799999999</v>
      </c>
      <c r="C86" s="229">
        <v>-144378.67094005333</v>
      </c>
      <c r="D86" s="229">
        <v>-123066.87307616</v>
      </c>
      <c r="E86" s="229">
        <v>-100805.40774165333</v>
      </c>
      <c r="F86" s="229">
        <v>-77558.221603199985</v>
      </c>
      <c r="G86" s="229">
        <v>-53287.819194133306</v>
      </c>
      <c r="H86" s="229">
        <v>-29235.520899519979</v>
      </c>
      <c r="I86" s="229">
        <v>-8283.1893619626389</v>
      </c>
      <c r="J86" s="229">
        <v>13594.764165698598</v>
      </c>
      <c r="K86" s="229">
        <v>36433.431197576683</v>
      </c>
      <c r="L86" s="229">
        <v>60269.306908349099</v>
      </c>
      <c r="M86" s="229">
        <v>85140.346279680409</v>
      </c>
      <c r="N86" s="229">
        <v>111086.02249250177</v>
      </c>
      <c r="O86" s="229">
        <v>138147.38765498158</v>
      </c>
      <c r="P86" s="229">
        <v>166367.135959615</v>
      </c>
      <c r="Q86" s="229">
        <v>195789.66936659697</v>
      </c>
      <c r="R86" s="229">
        <v>226461.1659145302</v>
      </c>
      <c r="S86" s="229">
        <v>258429.65076356154</v>
      </c>
      <c r="T86" s="229">
        <v>291745.07008024375</v>
      </c>
      <c r="U86" s="229">
        <v>326459.36787779164</v>
      </c>
      <c r="V86" s="229">
        <v>362626.56592994864</v>
      </c>
      <c r="W86" s="229">
        <v>400302.84688140795</v>
      </c>
      <c r="X86" s="229">
        <v>439546.64068265044</v>
      </c>
      <c r="Y86" s="229">
        <v>480418.71448217623</v>
      </c>
      <c r="Z86" s="229">
        <v>522982.26611442544</v>
      </c>
      <c r="AA86" s="229">
        <v>567303.02132721583</v>
      </c>
    </row>
    <row r="87" spans="1:27" ht="15.75" x14ac:dyDescent="0.25">
      <c r="A87" s="240" t="s">
        <v>300</v>
      </c>
      <c r="B87" s="241">
        <v>1</v>
      </c>
      <c r="C87" s="241">
        <v>0.88105726872246692</v>
      </c>
      <c r="D87" s="241">
        <v>0.77626191076869333</v>
      </c>
      <c r="E87" s="241">
        <v>0.68393119891514842</v>
      </c>
      <c r="F87" s="241">
        <v>0.60258255411026285</v>
      </c>
      <c r="G87" s="241">
        <v>0.53090973930419638</v>
      </c>
      <c r="H87" s="241">
        <v>0.4677618848495122</v>
      </c>
      <c r="I87" s="241">
        <v>0.41212500867798435</v>
      </c>
      <c r="J87" s="241">
        <v>0.3631057345180479</v>
      </c>
      <c r="K87" s="241">
        <v>0.31991694671193649</v>
      </c>
      <c r="L87" s="241">
        <v>0.28186515128804979</v>
      </c>
      <c r="M87" s="241">
        <v>0.24833934034189409</v>
      </c>
      <c r="N87" s="241">
        <v>0.21880118091796832</v>
      </c>
      <c r="O87" s="241">
        <v>0.19277637085283555</v>
      </c>
      <c r="P87" s="241">
        <v>0.16984702277782865</v>
      </c>
      <c r="Q87" s="241">
        <v>0.14964495398927638</v>
      </c>
      <c r="R87" s="241">
        <v>0.13184577443989109</v>
      </c>
      <c r="S87" s="241">
        <v>0.11616367792060887</v>
      </c>
      <c r="T87" s="241">
        <v>0.102346852793488</v>
      </c>
      <c r="U87" s="241">
        <v>9.0173438584570942E-2</v>
      </c>
      <c r="V87" s="241">
        <v>7.9447963510635183E-2</v>
      </c>
      <c r="W87" s="241">
        <v>6.999820573624245E-2</v>
      </c>
      <c r="X87" s="241">
        <v>6.1672427961447097E-2</v>
      </c>
      <c r="Y87" s="241">
        <v>5.4336940935195678E-2</v>
      </c>
      <c r="Z87" s="241">
        <v>4.7873956771097514E-2</v>
      </c>
      <c r="AA87" s="241">
        <v>4.2179697595680632E-2</v>
      </c>
    </row>
    <row r="88" spans="1:27" x14ac:dyDescent="0.25">
      <c r="A88" s="242" t="s">
        <v>550</v>
      </c>
      <c r="B88" s="243">
        <v>-164775.46799999999</v>
      </c>
      <c r="C88" s="243">
        <v>17970.746308323054</v>
      </c>
      <c r="D88" s="243">
        <v>16543.536931741997</v>
      </c>
      <c r="E88" s="243">
        <v>15225.310675837165</v>
      </c>
      <c r="F88" s="243">
        <v>14008.348799185913</v>
      </c>
      <c r="G88" s="243">
        <v>12885.393015805528</v>
      </c>
      <c r="H88" s="243">
        <v>11250.748385251038</v>
      </c>
      <c r="I88" s="243">
        <v>8634.9798167398239</v>
      </c>
      <c r="J88" s="243">
        <v>7944.0103854131503</v>
      </c>
      <c r="K88" s="243">
        <v>7306.4766238090024</v>
      </c>
      <c r="L88" s="243">
        <v>6718.5027133000176</v>
      </c>
      <c r="M88" s="243">
        <v>6176.4575110936939</v>
      </c>
      <c r="N88" s="243">
        <v>5676.9445950805548</v>
      </c>
      <c r="O88" s="243">
        <v>5216.7917663462149</v>
      </c>
      <c r="P88" s="243">
        <v>4793.0402330816632</v>
      </c>
      <c r="Q88" s="243">
        <v>4402.9336579357614</v>
      </c>
      <c r="R88" s="243">
        <v>4043.9072155927024</v>
      </c>
      <c r="S88" s="243">
        <v>3713.5767776127436</v>
      </c>
      <c r="T88" s="243">
        <v>3409.7283165578006</v>
      </c>
      <c r="U88" s="243">
        <v>3130.307600453692</v>
      </c>
      <c r="V88" s="243">
        <v>2873.4102311296865</v>
      </c>
      <c r="W88" s="243">
        <v>2637.2720654167206</v>
      </c>
      <c r="X88" s="243">
        <v>2420.2600461410107</v>
      </c>
      <c r="Y88" s="243">
        <v>2220.8634599437905</v>
      </c>
      <c r="Z88" s="243">
        <v>2037.6856308666759</v>
      </c>
      <c r="AA88" s="243">
        <v>1869.4360520876844</v>
      </c>
    </row>
    <row r="89" spans="1:27" x14ac:dyDescent="0.25">
      <c r="A89" s="242" t="s">
        <v>551</v>
      </c>
      <c r="B89" s="243">
        <v>-164775.46799999999</v>
      </c>
      <c r="C89" s="243">
        <v>-146804.72169167694</v>
      </c>
      <c r="D89" s="243">
        <v>-130261.18475993494</v>
      </c>
      <c r="E89" s="243">
        <v>-115035.87408409777</v>
      </c>
      <c r="F89" s="243">
        <v>-101027.52528491186</v>
      </c>
      <c r="G89" s="243">
        <v>-88142.132269106325</v>
      </c>
      <c r="H89" s="243">
        <v>-76891.383883855291</v>
      </c>
      <c r="I89" s="243">
        <v>-68256.404067115465</v>
      </c>
      <c r="J89" s="243">
        <v>-60312.393681702313</v>
      </c>
      <c r="K89" s="243">
        <v>-53005.917057893312</v>
      </c>
      <c r="L89" s="243">
        <v>-46287.414344593293</v>
      </c>
      <c r="M89" s="243">
        <v>-40110.9568334996</v>
      </c>
      <c r="N89" s="243">
        <v>-34434.012238419047</v>
      </c>
      <c r="O89" s="243">
        <v>-29217.220472072833</v>
      </c>
      <c r="P89" s="243">
        <v>-24424.180238991168</v>
      </c>
      <c r="Q89" s="243">
        <v>-20021.246581055406</v>
      </c>
      <c r="R89" s="243">
        <v>-15977.339365462703</v>
      </c>
      <c r="S89" s="243">
        <v>-12263.76258784996</v>
      </c>
      <c r="T89" s="243">
        <v>-8854.0342712921592</v>
      </c>
      <c r="U89" s="243">
        <v>-5723.7266708384668</v>
      </c>
      <c r="V89" s="243">
        <v>-2850.3164397087803</v>
      </c>
      <c r="W89" s="243">
        <v>-213.04437429205973</v>
      </c>
      <c r="X89" s="243">
        <v>2207.2156718489509</v>
      </c>
      <c r="Y89" s="243">
        <v>4428.0791317927415</v>
      </c>
      <c r="Z89" s="243">
        <v>6465.7647626594171</v>
      </c>
      <c r="AA89" s="243">
        <v>8335.2008147471024</v>
      </c>
    </row>
    <row r="90" spans="1:27" x14ac:dyDescent="0.25">
      <c r="A90" s="242" t="s">
        <v>552</v>
      </c>
      <c r="B90" s="244">
        <v>0</v>
      </c>
      <c r="C90" s="244">
        <v>0</v>
      </c>
      <c r="D90" s="244">
        <v>0</v>
      </c>
      <c r="E90" s="244">
        <v>0</v>
      </c>
      <c r="F90" s="244">
        <v>0</v>
      </c>
      <c r="G90" s="244">
        <v>0</v>
      </c>
      <c r="H90" s="244">
        <v>0</v>
      </c>
      <c r="I90" s="244">
        <v>0</v>
      </c>
      <c r="J90" s="244">
        <v>1.7782967335961297E-2</v>
      </c>
      <c r="K90" s="244">
        <v>4.1464536173819289E-2</v>
      </c>
      <c r="L90" s="244">
        <v>6.0151877936708509E-2</v>
      </c>
      <c r="M90" s="244">
        <v>7.5068521559040091E-2</v>
      </c>
      <c r="N90" s="244">
        <v>8.7107226305161767E-2</v>
      </c>
      <c r="O90" s="244">
        <v>9.692248035800044E-2</v>
      </c>
      <c r="P90" s="244">
        <v>0.10499900853541977</v>
      </c>
      <c r="Q90" s="244">
        <v>0.11170016965074669</v>
      </c>
      <c r="R90" s="244">
        <v>0.11730174747949884</v>
      </c>
      <c r="S90" s="244">
        <v>0.12201559794891481</v>
      </c>
      <c r="T90" s="244">
        <v>0.12600633624754209</v>
      </c>
      <c r="U90" s="244">
        <v>0.12940324155180938</v>
      </c>
      <c r="V90" s="244">
        <v>0.13230885105187618</v>
      </c>
      <c r="W90" s="244">
        <v>0.1348052385609193</v>
      </c>
      <c r="X90" s="244">
        <v>0.13695865533554774</v>
      </c>
      <c r="Y90" s="244">
        <v>0.13882299888146177</v>
      </c>
      <c r="Z90" s="244">
        <v>0.14044243337365425</v>
      </c>
      <c r="AA90" s="244">
        <v>0.14185338909406497</v>
      </c>
    </row>
    <row r="91" spans="1:27" x14ac:dyDescent="0.25">
      <c r="A91" s="242" t="s">
        <v>553</v>
      </c>
      <c r="B91" s="245">
        <v>0</v>
      </c>
      <c r="C91" s="245">
        <v>0</v>
      </c>
      <c r="D91" s="245">
        <v>0</v>
      </c>
      <c r="E91" s="245">
        <v>0</v>
      </c>
      <c r="F91" s="245">
        <v>0</v>
      </c>
      <c r="G91" s="245">
        <v>0</v>
      </c>
      <c r="H91" s="245">
        <v>0</v>
      </c>
      <c r="I91" s="245">
        <v>0</v>
      </c>
      <c r="J91" s="245">
        <v>7.3786089659386951</v>
      </c>
      <c r="K91" s="245">
        <v>0</v>
      </c>
      <c r="L91" s="245">
        <v>0</v>
      </c>
      <c r="M91" s="245">
        <v>0</v>
      </c>
      <c r="N91" s="245">
        <v>0</v>
      </c>
      <c r="O91" s="245">
        <v>0</v>
      </c>
      <c r="P91" s="245">
        <v>0</v>
      </c>
      <c r="Q91" s="245">
        <v>0</v>
      </c>
      <c r="R91" s="245">
        <v>0</v>
      </c>
      <c r="S91" s="245">
        <v>0</v>
      </c>
      <c r="T91" s="245">
        <v>0</v>
      </c>
      <c r="U91" s="245">
        <v>0</v>
      </c>
      <c r="V91" s="245">
        <v>0</v>
      </c>
      <c r="W91" s="245">
        <v>0</v>
      </c>
      <c r="X91" s="245">
        <v>0</v>
      </c>
      <c r="Y91" s="245">
        <v>0</v>
      </c>
      <c r="Z91" s="245">
        <v>0</v>
      </c>
      <c r="AA91" s="245">
        <v>0</v>
      </c>
    </row>
    <row r="92" spans="1:27" ht="15.75" thickBot="1" x14ac:dyDescent="0.3">
      <c r="A92" s="246" t="s">
        <v>554</v>
      </c>
      <c r="B92" s="247">
        <v>0</v>
      </c>
      <c r="C92" s="247">
        <v>0</v>
      </c>
      <c r="D92" s="247">
        <v>0</v>
      </c>
      <c r="E92" s="247">
        <v>0</v>
      </c>
      <c r="F92" s="247">
        <v>0</v>
      </c>
      <c r="G92" s="247">
        <v>0</v>
      </c>
      <c r="H92" s="247">
        <v>0</v>
      </c>
      <c r="I92" s="247">
        <v>0</v>
      </c>
      <c r="J92" s="247">
        <v>0</v>
      </c>
      <c r="K92" s="247">
        <v>0</v>
      </c>
      <c r="L92" s="247">
        <v>0</v>
      </c>
      <c r="M92" s="247">
        <v>0</v>
      </c>
      <c r="N92" s="247">
        <v>0</v>
      </c>
      <c r="O92" s="247">
        <v>0</v>
      </c>
      <c r="P92" s="247">
        <v>0</v>
      </c>
      <c r="Q92" s="247">
        <v>0</v>
      </c>
      <c r="R92" s="247">
        <v>0</v>
      </c>
      <c r="S92" s="247">
        <v>0</v>
      </c>
      <c r="T92" s="247">
        <v>0</v>
      </c>
      <c r="U92" s="247">
        <v>0</v>
      </c>
      <c r="V92" s="247">
        <v>0</v>
      </c>
      <c r="W92" s="247">
        <v>0</v>
      </c>
      <c r="X92" s="247">
        <v>21.088025406456531</v>
      </c>
      <c r="Y92" s="247">
        <v>0</v>
      </c>
      <c r="Z92" s="247">
        <v>0</v>
      </c>
      <c r="AA92" s="247">
        <v>0</v>
      </c>
    </row>
  </sheetData>
  <mergeCells count="13">
    <mergeCell ref="D23:E23"/>
    <mergeCell ref="D24:E24"/>
    <mergeCell ref="D25:E25"/>
    <mergeCell ref="A5:AA5"/>
    <mergeCell ref="A7:AA7"/>
    <mergeCell ref="A9:AA9"/>
    <mergeCell ref="A10:AA10"/>
    <mergeCell ref="A12:AA12"/>
    <mergeCell ref="A13:AA13"/>
    <mergeCell ref="A15:AA15"/>
    <mergeCell ref="A16:AA16"/>
    <mergeCell ref="A18:AA18"/>
    <mergeCell ref="D22:E22"/>
  </mergeCells>
  <pageMargins left="1.1023622047244095" right="0.70866141732283472" top="0.39370078740157483" bottom="0.27559055118110237" header="0.19685039370078741" footer="0.15748031496062992"/>
  <pageSetup paperSize="8" scale="2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70" zoomScaleSheetLayoutView="70" workbookViewId="0">
      <selection activeCell="H37" sqref="H37"/>
    </sheetView>
  </sheetViews>
  <sheetFormatPr defaultRowHeight="15.75" x14ac:dyDescent="0.25"/>
  <cols>
    <col min="1" max="1" width="9.140625" style="69"/>
    <col min="2" max="2" width="37.7109375" style="69" customWidth="1"/>
    <col min="3" max="3" width="16.28515625" style="69" customWidth="1"/>
    <col min="4" max="4" width="12.85546875" style="69" customWidth="1"/>
    <col min="5" max="5" width="2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эфф'!A5:AA5</f>
        <v>Год раскрытия информации: 2024 год</v>
      </c>
      <c r="B5" s="273"/>
      <c r="C5" s="273"/>
      <c r="D5" s="273"/>
      <c r="E5" s="273"/>
      <c r="F5" s="273"/>
      <c r="G5" s="273"/>
      <c r="H5" s="273"/>
      <c r="I5" s="273"/>
      <c r="J5" s="273"/>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эфф'!A9:AA9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эфф'!A12:AA12</f>
        <v>N_TP1100.AS.0014</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эфф'!A15:AA15</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7"/>
    </row>
    <row r="18" spans="1:10" x14ac:dyDescent="0.25">
      <c r="I18" s="86"/>
    </row>
    <row r="19" spans="1:10" ht="15.75" customHeight="1" x14ac:dyDescent="0.25">
      <c r="A19" s="333" t="s">
        <v>489</v>
      </c>
      <c r="B19" s="333"/>
      <c r="C19" s="333"/>
      <c r="D19" s="333"/>
      <c r="E19" s="333"/>
      <c r="F19" s="333"/>
      <c r="G19" s="333"/>
      <c r="H19" s="333"/>
      <c r="I19" s="333"/>
      <c r="J19" s="333"/>
    </row>
    <row r="20" spans="1:10" x14ac:dyDescent="0.25">
      <c r="A20" s="70"/>
      <c r="B20" s="70"/>
      <c r="C20" s="85"/>
      <c r="D20" s="85"/>
      <c r="E20" s="85"/>
      <c r="F20" s="85"/>
      <c r="G20" s="85"/>
      <c r="H20" s="85"/>
      <c r="I20" s="85"/>
      <c r="J20" s="85"/>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4" t="s">
        <v>224</v>
      </c>
      <c r="D23" s="84" t="s">
        <v>223</v>
      </c>
      <c r="E23" s="84" t="s">
        <v>224</v>
      </c>
      <c r="F23" s="84" t="s">
        <v>223</v>
      </c>
      <c r="G23" s="324"/>
      <c r="H23" s="328"/>
      <c r="I23" s="323"/>
      <c r="J23" s="325"/>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8" t="s">
        <v>529</v>
      </c>
      <c r="D26" s="248" t="s">
        <v>529</v>
      </c>
      <c r="E26" s="248" t="s">
        <v>529</v>
      </c>
      <c r="F26" s="248" t="s">
        <v>529</v>
      </c>
      <c r="G26" s="82"/>
      <c r="H26" s="82"/>
      <c r="I26" s="76"/>
      <c r="J26" s="76"/>
    </row>
    <row r="27" spans="1:10" s="71" customFormat="1" ht="39" customHeight="1" x14ac:dyDescent="0.25">
      <c r="A27" s="78" t="s">
        <v>220</v>
      </c>
      <c r="B27" s="83" t="s">
        <v>428</v>
      </c>
      <c r="C27" s="248" t="s">
        <v>529</v>
      </c>
      <c r="D27" s="248" t="s">
        <v>529</v>
      </c>
      <c r="E27" s="248" t="s">
        <v>529</v>
      </c>
      <c r="F27" s="248" t="s">
        <v>529</v>
      </c>
      <c r="G27" s="82"/>
      <c r="H27" s="82"/>
      <c r="I27" s="76"/>
      <c r="J27" s="76"/>
    </row>
    <row r="28" spans="1:10" s="71" customFormat="1" ht="70.5" customHeight="1" x14ac:dyDescent="0.25">
      <c r="A28" s="78" t="s">
        <v>427</v>
      </c>
      <c r="B28" s="83" t="s">
        <v>432</v>
      </c>
      <c r="C28" s="248" t="s">
        <v>529</v>
      </c>
      <c r="D28" s="248" t="s">
        <v>529</v>
      </c>
      <c r="E28" s="248" t="s">
        <v>529</v>
      </c>
      <c r="F28" s="248" t="s">
        <v>529</v>
      </c>
      <c r="G28" s="82"/>
      <c r="H28" s="82"/>
      <c r="I28" s="76"/>
      <c r="J28" s="76"/>
    </row>
    <row r="29" spans="1:10" s="71" customFormat="1" ht="54" customHeight="1" x14ac:dyDescent="0.25">
      <c r="A29" s="78" t="s">
        <v>219</v>
      </c>
      <c r="B29" s="83" t="s">
        <v>431</v>
      </c>
      <c r="C29" s="248" t="s">
        <v>529</v>
      </c>
      <c r="D29" s="248" t="s">
        <v>529</v>
      </c>
      <c r="E29" s="248" t="s">
        <v>529</v>
      </c>
      <c r="F29" s="248" t="s">
        <v>529</v>
      </c>
      <c r="G29" s="82"/>
      <c r="H29" s="82"/>
      <c r="I29" s="76"/>
      <c r="J29" s="76"/>
    </row>
    <row r="30" spans="1:10" s="71" customFormat="1" ht="42" customHeight="1" x14ac:dyDescent="0.25">
      <c r="A30" s="78" t="s">
        <v>218</v>
      </c>
      <c r="B30" s="83" t="s">
        <v>433</v>
      </c>
      <c r="C30" s="248" t="s">
        <v>529</v>
      </c>
      <c r="D30" s="248" t="s">
        <v>529</v>
      </c>
      <c r="E30" s="248" t="s">
        <v>529</v>
      </c>
      <c r="F30" s="248" t="s">
        <v>529</v>
      </c>
      <c r="G30" s="82"/>
      <c r="H30" s="82"/>
      <c r="I30" s="76"/>
      <c r="J30" s="76"/>
    </row>
    <row r="31" spans="1:10" s="71" customFormat="1" ht="37.5" customHeight="1" x14ac:dyDescent="0.25">
      <c r="A31" s="78" t="s">
        <v>217</v>
      </c>
      <c r="B31" s="77" t="s">
        <v>429</v>
      </c>
      <c r="C31" s="249">
        <v>45689</v>
      </c>
      <c r="D31" s="249">
        <v>45777</v>
      </c>
      <c r="E31" s="249">
        <v>45689</v>
      </c>
      <c r="F31" s="249">
        <v>45777</v>
      </c>
      <c r="G31" s="82"/>
      <c r="H31" s="82"/>
      <c r="I31" s="76"/>
      <c r="J31" s="76"/>
    </row>
    <row r="32" spans="1:10" s="71" customFormat="1" ht="31.5" x14ac:dyDescent="0.25">
      <c r="A32" s="78" t="s">
        <v>215</v>
      </c>
      <c r="B32" s="77" t="s">
        <v>434</v>
      </c>
      <c r="C32" s="249">
        <v>45778</v>
      </c>
      <c r="D32" s="249">
        <v>45838</v>
      </c>
      <c r="E32" s="249">
        <v>45778</v>
      </c>
      <c r="F32" s="249">
        <v>45838</v>
      </c>
      <c r="G32" s="82"/>
      <c r="H32" s="82"/>
      <c r="I32" s="76"/>
      <c r="J32" s="76"/>
    </row>
    <row r="33" spans="1:10" s="71" customFormat="1" ht="37.5" customHeight="1" x14ac:dyDescent="0.25">
      <c r="A33" s="78" t="s">
        <v>445</v>
      </c>
      <c r="B33" s="77" t="s">
        <v>362</v>
      </c>
      <c r="C33" s="248" t="s">
        <v>529</v>
      </c>
      <c r="D33" s="250" t="s">
        <v>529</v>
      </c>
      <c r="E33" s="248" t="s">
        <v>529</v>
      </c>
      <c r="F33" s="250" t="s">
        <v>529</v>
      </c>
      <c r="G33" s="82"/>
      <c r="H33" s="82"/>
      <c r="I33" s="76"/>
      <c r="J33" s="76"/>
    </row>
    <row r="34" spans="1:10" s="71" customFormat="1" ht="47.25" customHeight="1" x14ac:dyDescent="0.25">
      <c r="A34" s="78" t="s">
        <v>446</v>
      </c>
      <c r="B34" s="77" t="s">
        <v>438</v>
      </c>
      <c r="C34" s="251" t="s">
        <v>529</v>
      </c>
      <c r="D34" s="248" t="s">
        <v>529</v>
      </c>
      <c r="E34" s="251" t="s">
        <v>529</v>
      </c>
      <c r="F34" s="248" t="s">
        <v>529</v>
      </c>
      <c r="G34" s="81"/>
      <c r="H34" s="81"/>
      <c r="I34" s="81"/>
      <c r="J34" s="76"/>
    </row>
    <row r="35" spans="1:10" s="71" customFormat="1" ht="49.5" customHeight="1" x14ac:dyDescent="0.25">
      <c r="A35" s="78" t="s">
        <v>447</v>
      </c>
      <c r="B35" s="77" t="s">
        <v>216</v>
      </c>
      <c r="C35" s="249">
        <v>45839</v>
      </c>
      <c r="D35" s="249">
        <v>45853</v>
      </c>
      <c r="E35" s="249">
        <v>44393</v>
      </c>
      <c r="F35" s="249">
        <v>45870</v>
      </c>
      <c r="G35" s="81"/>
      <c r="H35" s="81"/>
      <c r="I35" s="81"/>
      <c r="J35" s="76"/>
    </row>
    <row r="36" spans="1:10" ht="37.5" customHeight="1" x14ac:dyDescent="0.25">
      <c r="A36" s="78" t="s">
        <v>448</v>
      </c>
      <c r="B36" s="77" t="s">
        <v>430</v>
      </c>
      <c r="C36" s="251" t="s">
        <v>529</v>
      </c>
      <c r="D36" s="251" t="s">
        <v>529</v>
      </c>
      <c r="E36" s="251" t="s">
        <v>529</v>
      </c>
      <c r="F36" s="251" t="s">
        <v>529</v>
      </c>
      <c r="G36" s="80"/>
      <c r="H36" s="80"/>
      <c r="I36" s="76"/>
      <c r="J36" s="76"/>
    </row>
    <row r="37" spans="1:10" x14ac:dyDescent="0.25">
      <c r="A37" s="78" t="s">
        <v>449</v>
      </c>
      <c r="B37" s="77" t="s">
        <v>214</v>
      </c>
      <c r="C37" s="249">
        <v>44393</v>
      </c>
      <c r="D37" s="249">
        <v>45870</v>
      </c>
      <c r="E37" s="249">
        <v>44378</v>
      </c>
      <c r="F37" s="249">
        <v>45853</v>
      </c>
      <c r="G37" s="80"/>
      <c r="H37" s="80"/>
      <c r="I37" s="76"/>
      <c r="J37" s="76"/>
    </row>
    <row r="38" spans="1:10" x14ac:dyDescent="0.25">
      <c r="A38" s="78" t="s">
        <v>450</v>
      </c>
      <c r="B38" s="79" t="s">
        <v>213</v>
      </c>
      <c r="C38" s="248"/>
      <c r="D38" s="248"/>
      <c r="E38" s="248"/>
      <c r="F38" s="248"/>
      <c r="G38" s="76"/>
      <c r="H38" s="76"/>
      <c r="I38" s="76"/>
      <c r="J38" s="76"/>
    </row>
    <row r="39" spans="1:10" ht="78.75" x14ac:dyDescent="0.25">
      <c r="A39" s="78">
        <v>2</v>
      </c>
      <c r="B39" s="77" t="s">
        <v>435</v>
      </c>
      <c r="C39" s="249">
        <v>45871</v>
      </c>
      <c r="D39" s="249">
        <v>45900</v>
      </c>
      <c r="E39" s="249">
        <v>45871</v>
      </c>
      <c r="F39" s="249">
        <v>45900</v>
      </c>
      <c r="G39" s="76"/>
      <c r="H39" s="76"/>
      <c r="I39" s="76"/>
      <c r="J39" s="76"/>
    </row>
    <row r="40" spans="1:10" ht="33.75" customHeight="1" x14ac:dyDescent="0.25">
      <c r="A40" s="78" t="s">
        <v>212</v>
      </c>
      <c r="B40" s="77" t="s">
        <v>437</v>
      </c>
      <c r="C40" s="249">
        <v>45901</v>
      </c>
      <c r="D40" s="249">
        <v>45930</v>
      </c>
      <c r="E40" s="249">
        <v>45901</v>
      </c>
      <c r="F40" s="249">
        <v>45930</v>
      </c>
      <c r="G40" s="76"/>
      <c r="H40" s="76"/>
      <c r="I40" s="76"/>
      <c r="J40" s="76"/>
    </row>
    <row r="41" spans="1:10" ht="63" customHeight="1" x14ac:dyDescent="0.25">
      <c r="A41" s="78" t="s">
        <v>211</v>
      </c>
      <c r="B41" s="79" t="s">
        <v>520</v>
      </c>
      <c r="C41" s="248"/>
      <c r="D41" s="248"/>
      <c r="E41" s="248"/>
      <c r="F41" s="248"/>
      <c r="G41" s="76"/>
      <c r="H41" s="76"/>
      <c r="I41" s="76"/>
      <c r="J41" s="76"/>
    </row>
    <row r="42" spans="1:10" ht="58.5" customHeight="1" x14ac:dyDescent="0.25">
      <c r="A42" s="78">
        <v>3</v>
      </c>
      <c r="B42" s="77" t="s">
        <v>436</v>
      </c>
      <c r="C42" s="248" t="s">
        <v>529</v>
      </c>
      <c r="D42" s="248" t="s">
        <v>529</v>
      </c>
      <c r="E42" s="248" t="s">
        <v>529</v>
      </c>
      <c r="F42" s="248" t="s">
        <v>529</v>
      </c>
      <c r="G42" s="76"/>
      <c r="H42" s="76"/>
      <c r="I42" s="76"/>
      <c r="J42" s="76"/>
    </row>
    <row r="43" spans="1:10" ht="34.5" customHeight="1" x14ac:dyDescent="0.25">
      <c r="A43" s="78" t="s">
        <v>210</v>
      </c>
      <c r="B43" s="77" t="s">
        <v>208</v>
      </c>
      <c r="C43" s="249">
        <v>45931</v>
      </c>
      <c r="D43" s="249">
        <v>45971</v>
      </c>
      <c r="E43" s="249">
        <v>45931</v>
      </c>
      <c r="F43" s="249">
        <v>45971</v>
      </c>
      <c r="G43" s="76"/>
      <c r="H43" s="76"/>
      <c r="I43" s="76"/>
      <c r="J43" s="76"/>
    </row>
    <row r="44" spans="1:10" ht="24.75" customHeight="1" x14ac:dyDescent="0.25">
      <c r="A44" s="78" t="s">
        <v>209</v>
      </c>
      <c r="B44" s="77" t="s">
        <v>206</v>
      </c>
      <c r="C44" s="249">
        <v>45972</v>
      </c>
      <c r="D44" s="249">
        <v>45991</v>
      </c>
      <c r="E44" s="249">
        <v>45972</v>
      </c>
      <c r="F44" s="249">
        <v>45991</v>
      </c>
      <c r="G44" s="76"/>
      <c r="H44" s="76"/>
      <c r="I44" s="76"/>
      <c r="J44" s="76"/>
    </row>
    <row r="45" spans="1:10" ht="90.75" customHeight="1" x14ac:dyDescent="0.25">
      <c r="A45" s="78" t="s">
        <v>207</v>
      </c>
      <c r="B45" s="77" t="s">
        <v>441</v>
      </c>
      <c r="C45" s="248" t="s">
        <v>529</v>
      </c>
      <c r="D45" s="248" t="s">
        <v>529</v>
      </c>
      <c r="E45" s="248" t="s">
        <v>529</v>
      </c>
      <c r="F45" s="248" t="s">
        <v>529</v>
      </c>
      <c r="G45" s="76"/>
      <c r="H45" s="76"/>
      <c r="I45" s="76"/>
      <c r="J45" s="76"/>
    </row>
    <row r="46" spans="1:10" ht="167.25" customHeight="1" x14ac:dyDescent="0.25">
      <c r="A46" s="78" t="s">
        <v>205</v>
      </c>
      <c r="B46" s="77" t="s">
        <v>439</v>
      </c>
      <c r="C46" s="248" t="s">
        <v>529</v>
      </c>
      <c r="D46" s="248" t="s">
        <v>529</v>
      </c>
      <c r="E46" s="248" t="s">
        <v>529</v>
      </c>
      <c r="F46" s="248" t="s">
        <v>529</v>
      </c>
      <c r="G46" s="76"/>
      <c r="H46" s="76"/>
      <c r="I46" s="76"/>
      <c r="J46" s="76"/>
    </row>
    <row r="47" spans="1:10" ht="30.75" customHeight="1" x14ac:dyDescent="0.25">
      <c r="A47" s="78" t="s">
        <v>203</v>
      </c>
      <c r="B47" s="77" t="s">
        <v>204</v>
      </c>
      <c r="C47" s="249">
        <v>45992</v>
      </c>
      <c r="D47" s="249">
        <v>46006</v>
      </c>
      <c r="E47" s="249">
        <v>45992</v>
      </c>
      <c r="F47" s="249">
        <v>46006</v>
      </c>
      <c r="G47" s="76"/>
      <c r="H47" s="76"/>
      <c r="I47" s="76"/>
      <c r="J47" s="76"/>
    </row>
    <row r="48" spans="1:10" ht="37.5" customHeight="1" x14ac:dyDescent="0.25">
      <c r="A48" s="78" t="s">
        <v>451</v>
      </c>
      <c r="B48" s="79" t="s">
        <v>202</v>
      </c>
      <c r="C48" s="248"/>
      <c r="D48" s="248"/>
      <c r="E48" s="248"/>
      <c r="F48" s="248"/>
      <c r="G48" s="76"/>
      <c r="H48" s="76"/>
      <c r="I48" s="76"/>
      <c r="J48" s="76"/>
    </row>
    <row r="49" spans="1:10" ht="35.25" customHeight="1" x14ac:dyDescent="0.25">
      <c r="A49" s="78">
        <v>4</v>
      </c>
      <c r="B49" s="77" t="s">
        <v>200</v>
      </c>
      <c r="C49" s="249">
        <v>46007</v>
      </c>
      <c r="D49" s="249">
        <v>46016</v>
      </c>
      <c r="E49" s="249">
        <v>46007</v>
      </c>
      <c r="F49" s="249">
        <v>46016</v>
      </c>
      <c r="G49" s="76"/>
      <c r="H49" s="76"/>
      <c r="I49" s="76"/>
      <c r="J49" s="76"/>
    </row>
    <row r="50" spans="1:10" ht="86.25" customHeight="1" x14ac:dyDescent="0.25">
      <c r="A50" s="78" t="s">
        <v>201</v>
      </c>
      <c r="B50" s="77" t="s">
        <v>440</v>
      </c>
      <c r="C50" s="248" t="s">
        <v>529</v>
      </c>
      <c r="D50" s="248" t="s">
        <v>529</v>
      </c>
      <c r="E50" s="248" t="s">
        <v>529</v>
      </c>
      <c r="F50" s="248" t="s">
        <v>529</v>
      </c>
      <c r="G50" s="76"/>
      <c r="H50" s="76"/>
      <c r="I50" s="76"/>
      <c r="J50" s="76"/>
    </row>
    <row r="51" spans="1:10" ht="77.25" customHeight="1" x14ac:dyDescent="0.25">
      <c r="A51" s="78" t="s">
        <v>199</v>
      </c>
      <c r="B51" s="77" t="s">
        <v>442</v>
      </c>
      <c r="C51" s="248" t="s">
        <v>529</v>
      </c>
      <c r="D51" s="248" t="s">
        <v>529</v>
      </c>
      <c r="E51" s="248" t="s">
        <v>529</v>
      </c>
      <c r="F51" s="248" t="s">
        <v>529</v>
      </c>
      <c r="G51" s="76"/>
      <c r="H51" s="76"/>
      <c r="I51" s="76"/>
      <c r="J51" s="76"/>
    </row>
    <row r="52" spans="1:10" ht="71.25" customHeight="1" x14ac:dyDescent="0.25">
      <c r="A52" s="78" t="s">
        <v>197</v>
      </c>
      <c r="B52" s="77" t="s">
        <v>198</v>
      </c>
      <c r="C52" s="248" t="s">
        <v>529</v>
      </c>
      <c r="D52" s="248" t="s">
        <v>529</v>
      </c>
      <c r="E52" s="248" t="s">
        <v>529</v>
      </c>
      <c r="F52" s="248" t="s">
        <v>529</v>
      </c>
      <c r="G52" s="76"/>
      <c r="H52" s="76"/>
      <c r="I52" s="76"/>
      <c r="J52" s="76"/>
    </row>
    <row r="53" spans="1:10" ht="48" customHeight="1" x14ac:dyDescent="0.25">
      <c r="A53" s="78" t="s">
        <v>195</v>
      </c>
      <c r="B53" s="152" t="s">
        <v>443</v>
      </c>
      <c r="C53" s="249">
        <v>46007</v>
      </c>
      <c r="D53" s="249">
        <v>46022</v>
      </c>
      <c r="E53" s="249">
        <v>46007</v>
      </c>
      <c r="F53" s="249">
        <v>46022</v>
      </c>
      <c r="G53" s="76"/>
      <c r="H53" s="76"/>
      <c r="I53" s="76"/>
      <c r="J53" s="76"/>
    </row>
    <row r="54" spans="1:10" ht="46.5" customHeight="1" x14ac:dyDescent="0.25">
      <c r="A54" s="78" t="s">
        <v>444</v>
      </c>
      <c r="B54" s="77" t="s">
        <v>196</v>
      </c>
      <c r="C54" s="248" t="s">
        <v>529</v>
      </c>
      <c r="D54" s="248" t="s">
        <v>529</v>
      </c>
      <c r="E54" s="248" t="s">
        <v>529</v>
      </c>
      <c r="F54" s="248" t="s">
        <v>529</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F27" sqref="F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42578125" style="68" customWidth="1"/>
    <col min="21" max="21" width="8.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1" t="str">
        <f>'6.1. Паспорт сетевой график'!A12:J12</f>
        <v>N_TP1100.AS.0014</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9" t="str">
        <f>'6.1. Паспорт сетевой график'!A15:J15</f>
        <v>Включение приборов учета в систему сбора и передачи данных (1 УСПД) 6(10) кВ филиала Сургутские ЭС (2025)</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9" x14ac:dyDescent="0.25">
      <c r="A17" s="69"/>
      <c r="L17" s="69"/>
      <c r="M17" s="69"/>
      <c r="N17" s="69"/>
      <c r="O17" s="69"/>
      <c r="P17" s="69"/>
      <c r="Q17" s="69"/>
      <c r="R17" s="69"/>
      <c r="S17" s="69"/>
      <c r="T17" s="69"/>
    </row>
    <row r="18" spans="1:29" x14ac:dyDescent="0.25">
      <c r="A18" s="343" t="s">
        <v>490</v>
      </c>
      <c r="B18" s="343"/>
      <c r="C18" s="343"/>
      <c r="D18" s="343"/>
      <c r="E18" s="343"/>
      <c r="F18" s="343"/>
      <c r="G18" s="343"/>
      <c r="H18" s="343"/>
      <c r="I18" s="343"/>
      <c r="J18" s="343"/>
      <c r="K18" s="343"/>
      <c r="L18" s="343"/>
      <c r="M18" s="343"/>
      <c r="N18" s="343"/>
      <c r="O18" s="343"/>
      <c r="P18" s="343"/>
      <c r="Q18" s="343"/>
      <c r="R18" s="343"/>
      <c r="S18" s="343"/>
      <c r="T18" s="343"/>
      <c r="U18" s="343"/>
    </row>
    <row r="19" spans="1:29" x14ac:dyDescent="0.25">
      <c r="A19" s="69"/>
      <c r="B19" s="69"/>
      <c r="C19" s="69"/>
      <c r="D19" s="69"/>
      <c r="E19" s="69"/>
      <c r="F19" s="69"/>
      <c r="L19" s="69"/>
      <c r="M19" s="69"/>
      <c r="N19" s="69"/>
      <c r="O19" s="69"/>
      <c r="P19" s="69"/>
      <c r="Q19" s="69"/>
      <c r="R19" s="69"/>
      <c r="S19" s="69"/>
      <c r="T19" s="69"/>
    </row>
    <row r="20" spans="1:29" ht="33" customHeight="1" x14ac:dyDescent="0.25">
      <c r="A20" s="340" t="s">
        <v>194</v>
      </c>
      <c r="B20" s="340" t="s">
        <v>193</v>
      </c>
      <c r="C20" s="338" t="s">
        <v>192</v>
      </c>
      <c r="D20" s="338"/>
      <c r="E20" s="342" t="s">
        <v>191</v>
      </c>
      <c r="F20" s="342"/>
      <c r="G20" s="344" t="s">
        <v>617</v>
      </c>
      <c r="H20" s="334" t="s">
        <v>555</v>
      </c>
      <c r="I20" s="335"/>
      <c r="J20" s="335"/>
      <c r="K20" s="335"/>
      <c r="L20" s="334" t="s">
        <v>556</v>
      </c>
      <c r="M20" s="335"/>
      <c r="N20" s="335"/>
      <c r="O20" s="335"/>
      <c r="P20" s="334" t="s">
        <v>557</v>
      </c>
      <c r="Q20" s="335"/>
      <c r="R20" s="335"/>
      <c r="S20" s="335"/>
      <c r="T20" s="334" t="s">
        <v>558</v>
      </c>
      <c r="U20" s="335"/>
      <c r="V20" s="335"/>
      <c r="W20" s="335"/>
      <c r="X20" s="334" t="s">
        <v>618</v>
      </c>
      <c r="Y20" s="335"/>
      <c r="Z20" s="335"/>
      <c r="AA20" s="335"/>
      <c r="AB20" s="337" t="s">
        <v>190</v>
      </c>
      <c r="AC20" s="337"/>
    </row>
    <row r="21" spans="1:29" ht="99.75" customHeight="1" x14ac:dyDescent="0.25">
      <c r="A21" s="341"/>
      <c r="B21" s="341"/>
      <c r="C21" s="338"/>
      <c r="D21" s="338"/>
      <c r="E21" s="342"/>
      <c r="F21" s="342"/>
      <c r="G21" s="345"/>
      <c r="H21" s="336" t="s">
        <v>2</v>
      </c>
      <c r="I21" s="336"/>
      <c r="J21" s="336" t="s">
        <v>188</v>
      </c>
      <c r="K21" s="336"/>
      <c r="L21" s="336" t="s">
        <v>2</v>
      </c>
      <c r="M21" s="336"/>
      <c r="N21" s="336" t="s">
        <v>188</v>
      </c>
      <c r="O21" s="336"/>
      <c r="P21" s="336" t="s">
        <v>2</v>
      </c>
      <c r="Q21" s="336"/>
      <c r="R21" s="336" t="s">
        <v>188</v>
      </c>
      <c r="S21" s="336"/>
      <c r="T21" s="336" t="s">
        <v>2</v>
      </c>
      <c r="U21" s="336"/>
      <c r="V21" s="336" t="s">
        <v>188</v>
      </c>
      <c r="W21" s="336"/>
      <c r="X21" s="336" t="s">
        <v>2</v>
      </c>
      <c r="Y21" s="336"/>
      <c r="Z21" s="336" t="s">
        <v>188</v>
      </c>
      <c r="AA21" s="336"/>
      <c r="AB21" s="337"/>
      <c r="AC21" s="337"/>
    </row>
    <row r="22" spans="1:29" ht="89.25" customHeight="1" x14ac:dyDescent="0.25">
      <c r="A22" s="330"/>
      <c r="B22" s="330"/>
      <c r="C22" s="267" t="s">
        <v>2</v>
      </c>
      <c r="D22" s="267" t="s">
        <v>188</v>
      </c>
      <c r="E22" s="268" t="s">
        <v>619</v>
      </c>
      <c r="F22" s="268" t="s">
        <v>616</v>
      </c>
      <c r="G22" s="346"/>
      <c r="H22" s="269" t="s">
        <v>469</v>
      </c>
      <c r="I22" s="269" t="s">
        <v>470</v>
      </c>
      <c r="J22" s="269" t="s">
        <v>469</v>
      </c>
      <c r="K22" s="269" t="s">
        <v>470</v>
      </c>
      <c r="L22" s="269" t="s">
        <v>469</v>
      </c>
      <c r="M22" s="269" t="s">
        <v>470</v>
      </c>
      <c r="N22" s="269" t="s">
        <v>469</v>
      </c>
      <c r="O22" s="269" t="s">
        <v>470</v>
      </c>
      <c r="P22" s="269" t="s">
        <v>469</v>
      </c>
      <c r="Q22" s="269" t="s">
        <v>470</v>
      </c>
      <c r="R22" s="269" t="s">
        <v>469</v>
      </c>
      <c r="S22" s="269" t="s">
        <v>470</v>
      </c>
      <c r="T22" s="269" t="s">
        <v>469</v>
      </c>
      <c r="U22" s="269" t="s">
        <v>470</v>
      </c>
      <c r="V22" s="269" t="s">
        <v>469</v>
      </c>
      <c r="W22" s="269" t="s">
        <v>470</v>
      </c>
      <c r="X22" s="269" t="s">
        <v>469</v>
      </c>
      <c r="Y22" s="269" t="s">
        <v>470</v>
      </c>
      <c r="Z22" s="269" t="s">
        <v>469</v>
      </c>
      <c r="AA22" s="269" t="s">
        <v>470</v>
      </c>
      <c r="AB22" s="267" t="s">
        <v>189</v>
      </c>
      <c r="AC22" s="267"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2">
        <v>1</v>
      </c>
      <c r="B24" s="253" t="s">
        <v>187</v>
      </c>
      <c r="C24" s="254">
        <v>0.16369891655136393</v>
      </c>
      <c r="D24" s="254">
        <v>0.16539928147053165</v>
      </c>
      <c r="E24" s="254">
        <v>0.16539928147053165</v>
      </c>
      <c r="F24" s="254">
        <v>0.16539928147053165</v>
      </c>
      <c r="G24" s="254">
        <v>0</v>
      </c>
      <c r="H24" s="254">
        <v>0</v>
      </c>
      <c r="I24" s="254"/>
      <c r="J24" s="254">
        <v>0</v>
      </c>
      <c r="K24" s="254"/>
      <c r="L24" s="254">
        <v>0.16369891655136393</v>
      </c>
      <c r="M24" s="254"/>
      <c r="N24" s="254">
        <v>0.16539928147053165</v>
      </c>
      <c r="O24" s="254"/>
      <c r="P24" s="254">
        <v>0</v>
      </c>
      <c r="Q24" s="254"/>
      <c r="R24" s="254">
        <v>0</v>
      </c>
      <c r="S24" s="254"/>
      <c r="T24" s="254">
        <v>0</v>
      </c>
      <c r="U24" s="254"/>
      <c r="V24" s="254">
        <v>0</v>
      </c>
      <c r="W24" s="254"/>
      <c r="X24" s="254">
        <v>0</v>
      </c>
      <c r="Y24" s="254"/>
      <c r="Z24" s="254" t="s">
        <v>559</v>
      </c>
      <c r="AA24" s="254"/>
      <c r="AB24" s="254">
        <v>0.16369891655136393</v>
      </c>
      <c r="AC24" s="254">
        <v>0.16539928147053165</v>
      </c>
    </row>
    <row r="25" spans="1:29"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559</v>
      </c>
      <c r="AA25" s="254"/>
      <c r="AB25" s="254">
        <v>0</v>
      </c>
      <c r="AC25" s="254">
        <v>0</v>
      </c>
    </row>
    <row r="26" spans="1:29"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559</v>
      </c>
      <c r="AA26" s="254"/>
      <c r="AB26" s="254">
        <v>0</v>
      </c>
      <c r="AC26" s="254">
        <v>0</v>
      </c>
    </row>
    <row r="27" spans="1:29" ht="31.5" x14ac:dyDescent="0.25">
      <c r="A27" s="255" t="s">
        <v>182</v>
      </c>
      <c r="B27" s="256" t="s">
        <v>425</v>
      </c>
      <c r="C27" s="254"/>
      <c r="D27" s="254"/>
      <c r="E27" s="254"/>
      <c r="F27" s="254"/>
      <c r="G27" s="254">
        <v>0</v>
      </c>
      <c r="H27" s="254">
        <v>0</v>
      </c>
      <c r="I27" s="254"/>
      <c r="J27" s="254">
        <v>0</v>
      </c>
      <c r="K27" s="254"/>
      <c r="L27" s="254">
        <v>0.1373128887362095</v>
      </c>
      <c r="M27" s="254"/>
      <c r="N27" s="254">
        <v>0.13873917789210971</v>
      </c>
      <c r="O27" s="254"/>
      <c r="P27" s="254">
        <v>0</v>
      </c>
      <c r="Q27" s="254"/>
      <c r="R27" s="254">
        <v>0</v>
      </c>
      <c r="S27" s="254"/>
      <c r="T27" s="254">
        <v>0</v>
      </c>
      <c r="U27" s="254"/>
      <c r="V27" s="254">
        <v>0</v>
      </c>
      <c r="W27" s="254"/>
      <c r="X27" s="254">
        <v>0</v>
      </c>
      <c r="Y27" s="254"/>
      <c r="Z27" s="254" t="s">
        <v>559</v>
      </c>
      <c r="AA27" s="254"/>
      <c r="AB27" s="254">
        <v>0.1373128887362095</v>
      </c>
      <c r="AC27" s="254">
        <v>0.13873917789210971</v>
      </c>
    </row>
    <row r="28" spans="1:29"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179</v>
      </c>
      <c r="B29" s="257" t="s">
        <v>178</v>
      </c>
      <c r="C29" s="254"/>
      <c r="D29" s="254"/>
      <c r="E29" s="254"/>
      <c r="F29" s="254"/>
      <c r="G29" s="254">
        <v>0</v>
      </c>
      <c r="H29" s="254">
        <v>0</v>
      </c>
      <c r="I29" s="254"/>
      <c r="J29" s="254">
        <v>0</v>
      </c>
      <c r="K29" s="254"/>
      <c r="L29" s="254">
        <v>2.6386027815154423E-2</v>
      </c>
      <c r="M29" s="254"/>
      <c r="N29" s="254">
        <v>2.666010357842194E-2</v>
      </c>
      <c r="O29" s="254"/>
      <c r="P29" s="254">
        <v>0</v>
      </c>
      <c r="Q29" s="254"/>
      <c r="R29" s="254">
        <v>0</v>
      </c>
      <c r="S29" s="254"/>
      <c r="T29" s="254">
        <v>0</v>
      </c>
      <c r="U29" s="254"/>
      <c r="V29" s="254">
        <v>0</v>
      </c>
      <c r="W29" s="254"/>
      <c r="X29" s="254">
        <v>0</v>
      </c>
      <c r="Y29" s="254"/>
      <c r="Z29" s="254" t="s">
        <v>559</v>
      </c>
      <c r="AA29" s="254"/>
      <c r="AB29" s="254">
        <v>2.6386027815154423E-2</v>
      </c>
      <c r="AC29" s="254">
        <v>2.666010357842194E-2</v>
      </c>
    </row>
    <row r="30" spans="1:29" ht="47.25" x14ac:dyDescent="0.25">
      <c r="A30" s="252" t="s">
        <v>63</v>
      </c>
      <c r="B30" s="253" t="s">
        <v>177</v>
      </c>
      <c r="C30" s="254">
        <v>0.1373128887362095</v>
      </c>
      <c r="D30" s="254">
        <v>0.13873917789210971</v>
      </c>
      <c r="E30" s="254">
        <v>0.13873917789210971</v>
      </c>
      <c r="F30" s="254">
        <v>0.13873917789210971</v>
      </c>
      <c r="G30" s="254">
        <v>0</v>
      </c>
      <c r="H30" s="254">
        <v>0</v>
      </c>
      <c r="I30" s="254"/>
      <c r="J30" s="254">
        <v>0</v>
      </c>
      <c r="K30" s="254"/>
      <c r="L30" s="254">
        <v>0.1373128887362095</v>
      </c>
      <c r="M30" s="254"/>
      <c r="N30" s="254">
        <v>0.13873917789210971</v>
      </c>
      <c r="O30" s="254"/>
      <c r="P30" s="254">
        <v>0</v>
      </c>
      <c r="Q30" s="254"/>
      <c r="R30" s="254">
        <v>0</v>
      </c>
      <c r="S30" s="254"/>
      <c r="T30" s="254">
        <v>0</v>
      </c>
      <c r="U30" s="254"/>
      <c r="V30" s="254">
        <v>0</v>
      </c>
      <c r="W30" s="254"/>
      <c r="X30" s="254">
        <v>0</v>
      </c>
      <c r="Y30" s="254"/>
      <c r="Z30" s="254" t="s">
        <v>559</v>
      </c>
      <c r="AA30" s="254"/>
      <c r="AB30" s="254">
        <v>0.1373128887362095</v>
      </c>
      <c r="AC30" s="254">
        <v>0.13873917789210971</v>
      </c>
    </row>
    <row r="31" spans="1:29" x14ac:dyDescent="0.25">
      <c r="A31" s="252" t="s">
        <v>176</v>
      </c>
      <c r="B31" s="256" t="s">
        <v>175</v>
      </c>
      <c r="C31" s="254">
        <v>7.6556935025584886E-3</v>
      </c>
      <c r="D31" s="254">
        <v>7.7352143982413416E-3</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174</v>
      </c>
      <c r="B32" s="256" t="s">
        <v>173</v>
      </c>
      <c r="C32" s="254">
        <v>4.2008911065536454E-2</v>
      </c>
      <c r="D32" s="254">
        <v>4.2445264249408886E-2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8.2265534168114593E-2</v>
      </c>
      <c r="D33" s="254">
        <v>8.3120039244459501E-2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5.382749999999977E-3</v>
      </c>
      <c r="D34" s="254">
        <v>5.4386599999999901E-3</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1.5" x14ac:dyDescent="0.25">
      <c r="A36" s="255" t="s">
        <v>167</v>
      </c>
      <c r="B36" s="258" t="s">
        <v>560</v>
      </c>
      <c r="C36" s="254"/>
      <c r="D36" s="254"/>
      <c r="E36" s="254"/>
      <c r="F36" s="254"/>
      <c r="G36" s="254">
        <v>0</v>
      </c>
      <c r="H36" s="254">
        <v>0</v>
      </c>
      <c r="I36" s="259" t="s">
        <v>539</v>
      </c>
      <c r="J36" s="254">
        <v>0</v>
      </c>
      <c r="K36" s="259" t="s">
        <v>539</v>
      </c>
      <c r="L36" s="254">
        <v>0</v>
      </c>
      <c r="M36" s="259" t="s">
        <v>539</v>
      </c>
      <c r="N36" s="254">
        <v>0</v>
      </c>
      <c r="O36" s="259" t="s">
        <v>539</v>
      </c>
      <c r="P36" s="254">
        <v>0</v>
      </c>
      <c r="Q36" s="259" t="s">
        <v>539</v>
      </c>
      <c r="R36" s="254">
        <v>0</v>
      </c>
      <c r="S36" s="259" t="s">
        <v>539</v>
      </c>
      <c r="T36" s="254">
        <v>0</v>
      </c>
      <c r="U36" s="259" t="s">
        <v>539</v>
      </c>
      <c r="V36" s="254">
        <v>0</v>
      </c>
      <c r="W36" s="259" t="s">
        <v>539</v>
      </c>
      <c r="X36" s="254">
        <v>0</v>
      </c>
      <c r="Y36" s="254" t="s">
        <v>539</v>
      </c>
      <c r="Z36" s="254" t="s">
        <v>559</v>
      </c>
      <c r="AA36" s="254" t="s">
        <v>559</v>
      </c>
      <c r="AB36" s="254">
        <v>0</v>
      </c>
      <c r="AC36" s="254">
        <v>0</v>
      </c>
    </row>
    <row r="37" spans="1:29" x14ac:dyDescent="0.25">
      <c r="A37" s="255" t="s">
        <v>166</v>
      </c>
      <c r="B37" s="258" t="s">
        <v>156</v>
      </c>
      <c r="C37" s="254"/>
      <c r="D37" s="254"/>
      <c r="E37" s="254"/>
      <c r="F37" s="254"/>
      <c r="G37" s="254">
        <v>0</v>
      </c>
      <c r="H37" s="254">
        <v>0</v>
      </c>
      <c r="I37" s="259" t="s">
        <v>539</v>
      </c>
      <c r="J37" s="254">
        <v>0</v>
      </c>
      <c r="K37" s="259" t="s">
        <v>539</v>
      </c>
      <c r="L37" s="254">
        <v>0</v>
      </c>
      <c r="M37" s="259" t="s">
        <v>539</v>
      </c>
      <c r="N37" s="254">
        <v>0</v>
      </c>
      <c r="O37" s="259" t="s">
        <v>539</v>
      </c>
      <c r="P37" s="254">
        <v>0</v>
      </c>
      <c r="Q37" s="259" t="s">
        <v>539</v>
      </c>
      <c r="R37" s="254">
        <v>0</v>
      </c>
      <c r="S37" s="259" t="s">
        <v>539</v>
      </c>
      <c r="T37" s="254">
        <v>0</v>
      </c>
      <c r="U37" s="259" t="s">
        <v>539</v>
      </c>
      <c r="V37" s="254">
        <v>0</v>
      </c>
      <c r="W37" s="259" t="s">
        <v>539</v>
      </c>
      <c r="X37" s="254">
        <v>0</v>
      </c>
      <c r="Y37" s="254" t="s">
        <v>539</v>
      </c>
      <c r="Z37" s="254" t="s">
        <v>559</v>
      </c>
      <c r="AA37" s="254" t="s">
        <v>559</v>
      </c>
      <c r="AB37" s="254">
        <v>0</v>
      </c>
      <c r="AC37" s="254">
        <v>0</v>
      </c>
    </row>
    <row r="38" spans="1:29" x14ac:dyDescent="0.25">
      <c r="A38" s="255" t="s">
        <v>165</v>
      </c>
      <c r="B38" s="256" t="s">
        <v>561</v>
      </c>
      <c r="C38" s="254"/>
      <c r="D38" s="254"/>
      <c r="E38" s="254"/>
      <c r="F38" s="254"/>
      <c r="G38" s="254">
        <v>0</v>
      </c>
      <c r="H38" s="254">
        <v>0</v>
      </c>
      <c r="I38" s="259" t="s">
        <v>539</v>
      </c>
      <c r="J38" s="254">
        <v>0</v>
      </c>
      <c r="K38" s="259" t="s">
        <v>539</v>
      </c>
      <c r="L38" s="254">
        <v>0</v>
      </c>
      <c r="M38" s="259" t="s">
        <v>539</v>
      </c>
      <c r="N38" s="254">
        <v>0</v>
      </c>
      <c r="O38" s="259" t="s">
        <v>539</v>
      </c>
      <c r="P38" s="254">
        <v>0</v>
      </c>
      <c r="Q38" s="259" t="s">
        <v>539</v>
      </c>
      <c r="R38" s="254">
        <v>0</v>
      </c>
      <c r="S38" s="259" t="s">
        <v>539</v>
      </c>
      <c r="T38" s="254">
        <v>0</v>
      </c>
      <c r="U38" s="259" t="s">
        <v>539</v>
      </c>
      <c r="V38" s="254">
        <v>0</v>
      </c>
      <c r="W38" s="259" t="s">
        <v>539</v>
      </c>
      <c r="X38" s="254">
        <v>0</v>
      </c>
      <c r="Y38" s="254" t="s">
        <v>539</v>
      </c>
      <c r="Z38" s="254" t="s">
        <v>559</v>
      </c>
      <c r="AA38" s="254" t="s">
        <v>559</v>
      </c>
      <c r="AB38" s="254">
        <v>0</v>
      </c>
      <c r="AC38" s="254">
        <v>0</v>
      </c>
    </row>
    <row r="39" spans="1:29" x14ac:dyDescent="0.25">
      <c r="A39" s="255" t="s">
        <v>164</v>
      </c>
      <c r="B39" s="256" t="s">
        <v>562</v>
      </c>
      <c r="C39" s="254"/>
      <c r="D39" s="254"/>
      <c r="E39" s="254"/>
      <c r="F39" s="254"/>
      <c r="G39" s="254">
        <v>0</v>
      </c>
      <c r="H39" s="254">
        <v>0</v>
      </c>
      <c r="I39" s="259" t="s">
        <v>539</v>
      </c>
      <c r="J39" s="254">
        <v>0</v>
      </c>
      <c r="K39" s="259" t="s">
        <v>539</v>
      </c>
      <c r="L39" s="254">
        <v>0</v>
      </c>
      <c r="M39" s="259" t="s">
        <v>539</v>
      </c>
      <c r="N39" s="254">
        <v>0</v>
      </c>
      <c r="O39" s="259" t="s">
        <v>539</v>
      </c>
      <c r="P39" s="254">
        <v>0</v>
      </c>
      <c r="Q39" s="259" t="s">
        <v>539</v>
      </c>
      <c r="R39" s="254">
        <v>0</v>
      </c>
      <c r="S39" s="259" t="s">
        <v>539</v>
      </c>
      <c r="T39" s="254">
        <v>0</v>
      </c>
      <c r="U39" s="259" t="s">
        <v>539</v>
      </c>
      <c r="V39" s="254">
        <v>0</v>
      </c>
      <c r="W39" s="259" t="s">
        <v>539</v>
      </c>
      <c r="X39" s="254">
        <v>0</v>
      </c>
      <c r="Y39" s="254" t="s">
        <v>539</v>
      </c>
      <c r="Z39" s="254" t="s">
        <v>559</v>
      </c>
      <c r="AA39" s="254" t="s">
        <v>559</v>
      </c>
      <c r="AB39" s="254">
        <v>0</v>
      </c>
      <c r="AC39" s="254">
        <v>0</v>
      </c>
    </row>
    <row r="40" spans="1:29" x14ac:dyDescent="0.25">
      <c r="A40" s="255" t="s">
        <v>163</v>
      </c>
      <c r="B40" s="256" t="s">
        <v>563</v>
      </c>
      <c r="C40" s="254"/>
      <c r="D40" s="254"/>
      <c r="E40" s="254"/>
      <c r="F40" s="254"/>
      <c r="G40" s="254">
        <v>0</v>
      </c>
      <c r="H40" s="254">
        <v>0</v>
      </c>
      <c r="I40" s="259" t="s">
        <v>539</v>
      </c>
      <c r="J40" s="254">
        <v>0</v>
      </c>
      <c r="K40" s="259" t="s">
        <v>539</v>
      </c>
      <c r="L40" s="254">
        <v>0</v>
      </c>
      <c r="M40" s="259" t="s">
        <v>539</v>
      </c>
      <c r="N40" s="254">
        <v>0</v>
      </c>
      <c r="O40" s="259" t="s">
        <v>539</v>
      </c>
      <c r="P40" s="254">
        <v>0</v>
      </c>
      <c r="Q40" s="259" t="s">
        <v>539</v>
      </c>
      <c r="R40" s="254">
        <v>0</v>
      </c>
      <c r="S40" s="259" t="s">
        <v>539</v>
      </c>
      <c r="T40" s="254">
        <v>0</v>
      </c>
      <c r="U40" s="259" t="s">
        <v>539</v>
      </c>
      <c r="V40" s="254">
        <v>0</v>
      </c>
      <c r="W40" s="259" t="s">
        <v>539</v>
      </c>
      <c r="X40" s="254">
        <v>0</v>
      </c>
      <c r="Y40" s="254" t="s">
        <v>539</v>
      </c>
      <c r="Z40" s="254" t="s">
        <v>559</v>
      </c>
      <c r="AA40" s="254" t="s">
        <v>559</v>
      </c>
      <c r="AB40" s="254">
        <v>0</v>
      </c>
      <c r="AC40" s="254">
        <v>0</v>
      </c>
    </row>
    <row r="41" spans="1:29" x14ac:dyDescent="0.25">
      <c r="A41" s="255" t="s">
        <v>162</v>
      </c>
      <c r="B41" s="256" t="s">
        <v>564</v>
      </c>
      <c r="C41" s="254"/>
      <c r="D41" s="254"/>
      <c r="E41" s="254"/>
      <c r="F41" s="254"/>
      <c r="G41" s="254">
        <v>0</v>
      </c>
      <c r="H41" s="254">
        <v>0</v>
      </c>
      <c r="I41" s="259" t="s">
        <v>539</v>
      </c>
      <c r="J41" s="254">
        <v>0</v>
      </c>
      <c r="K41" s="259" t="s">
        <v>539</v>
      </c>
      <c r="L41" s="254">
        <v>0</v>
      </c>
      <c r="M41" s="259" t="s">
        <v>539</v>
      </c>
      <c r="N41" s="254">
        <v>0</v>
      </c>
      <c r="O41" s="259" t="s">
        <v>539</v>
      </c>
      <c r="P41" s="254">
        <v>0</v>
      </c>
      <c r="Q41" s="259" t="s">
        <v>539</v>
      </c>
      <c r="R41" s="254">
        <v>0</v>
      </c>
      <c r="S41" s="259" t="s">
        <v>539</v>
      </c>
      <c r="T41" s="254">
        <v>0</v>
      </c>
      <c r="U41" s="259" t="s">
        <v>539</v>
      </c>
      <c r="V41" s="254">
        <v>0</v>
      </c>
      <c r="W41" s="259" t="s">
        <v>539</v>
      </c>
      <c r="X41" s="254">
        <v>0</v>
      </c>
      <c r="Y41" s="254" t="s">
        <v>539</v>
      </c>
      <c r="Z41" s="254" t="s">
        <v>559</v>
      </c>
      <c r="AA41" s="254" t="s">
        <v>559</v>
      </c>
      <c r="AB41" s="254">
        <v>0</v>
      </c>
      <c r="AC41" s="254">
        <v>0</v>
      </c>
    </row>
    <row r="42" spans="1:29" x14ac:dyDescent="0.25">
      <c r="A42" s="255" t="s">
        <v>161</v>
      </c>
      <c r="B42" s="256" t="s">
        <v>565</v>
      </c>
      <c r="C42" s="254"/>
      <c r="D42" s="254"/>
      <c r="E42" s="254"/>
      <c r="F42" s="254"/>
      <c r="G42" s="254">
        <v>0</v>
      </c>
      <c r="H42" s="254">
        <v>0</v>
      </c>
      <c r="I42" s="259" t="s">
        <v>539</v>
      </c>
      <c r="J42" s="254">
        <v>0</v>
      </c>
      <c r="K42" s="259" t="s">
        <v>539</v>
      </c>
      <c r="L42" s="254">
        <v>0</v>
      </c>
      <c r="M42" s="259" t="s">
        <v>539</v>
      </c>
      <c r="N42" s="254">
        <v>0</v>
      </c>
      <c r="O42" s="259" t="s">
        <v>539</v>
      </c>
      <c r="P42" s="254">
        <v>0</v>
      </c>
      <c r="Q42" s="259" t="s">
        <v>539</v>
      </c>
      <c r="R42" s="254">
        <v>0</v>
      </c>
      <c r="S42" s="259" t="s">
        <v>539</v>
      </c>
      <c r="T42" s="254">
        <v>0</v>
      </c>
      <c r="U42" s="259" t="s">
        <v>539</v>
      </c>
      <c r="V42" s="254">
        <v>0</v>
      </c>
      <c r="W42" s="259" t="s">
        <v>539</v>
      </c>
      <c r="X42" s="254">
        <v>0</v>
      </c>
      <c r="Y42" s="254" t="s">
        <v>539</v>
      </c>
      <c r="Z42" s="254" t="s">
        <v>559</v>
      </c>
      <c r="AA42" s="254" t="s">
        <v>559</v>
      </c>
      <c r="AB42" s="254">
        <v>0</v>
      </c>
      <c r="AC42" s="254">
        <v>0</v>
      </c>
    </row>
    <row r="43" spans="1:29" x14ac:dyDescent="0.25">
      <c r="A43" s="255" t="s">
        <v>566</v>
      </c>
      <c r="B43" s="256" t="s">
        <v>567</v>
      </c>
      <c r="C43" s="254"/>
      <c r="D43" s="254"/>
      <c r="E43" s="254"/>
      <c r="F43" s="254"/>
      <c r="G43" s="254">
        <v>0</v>
      </c>
      <c r="H43" s="254">
        <v>0</v>
      </c>
      <c r="I43" s="259" t="s">
        <v>539</v>
      </c>
      <c r="J43" s="254">
        <v>0</v>
      </c>
      <c r="K43" s="259" t="s">
        <v>539</v>
      </c>
      <c r="L43" s="254">
        <v>0</v>
      </c>
      <c r="M43" s="259" t="s">
        <v>539</v>
      </c>
      <c r="N43" s="254">
        <v>0</v>
      </c>
      <c r="O43" s="259" t="s">
        <v>539</v>
      </c>
      <c r="P43" s="254">
        <v>0</v>
      </c>
      <c r="Q43" s="259" t="s">
        <v>539</v>
      </c>
      <c r="R43" s="254">
        <v>0</v>
      </c>
      <c r="S43" s="259" t="s">
        <v>539</v>
      </c>
      <c r="T43" s="254">
        <v>0</v>
      </c>
      <c r="U43" s="259" t="s">
        <v>539</v>
      </c>
      <c r="V43" s="254">
        <v>0</v>
      </c>
      <c r="W43" s="259" t="s">
        <v>539</v>
      </c>
      <c r="X43" s="254">
        <v>0</v>
      </c>
      <c r="Y43" s="254" t="s">
        <v>539</v>
      </c>
      <c r="Z43" s="254" t="s">
        <v>559</v>
      </c>
      <c r="AA43" s="254" t="s">
        <v>559</v>
      </c>
      <c r="AB43" s="254">
        <v>0</v>
      </c>
      <c r="AC43" s="254">
        <v>0</v>
      </c>
    </row>
    <row r="44" spans="1:29" x14ac:dyDescent="0.25">
      <c r="A44" s="255" t="s">
        <v>568</v>
      </c>
      <c r="B44" s="256" t="s">
        <v>569</v>
      </c>
      <c r="C44" s="254"/>
      <c r="D44" s="254"/>
      <c r="E44" s="254"/>
      <c r="F44" s="254"/>
      <c r="G44" s="254">
        <v>0</v>
      </c>
      <c r="H44" s="254">
        <v>0</v>
      </c>
      <c r="I44" s="259" t="s">
        <v>539</v>
      </c>
      <c r="J44" s="254">
        <v>0</v>
      </c>
      <c r="K44" s="259" t="s">
        <v>539</v>
      </c>
      <c r="L44" s="254">
        <v>0</v>
      </c>
      <c r="M44" s="259" t="s">
        <v>539</v>
      </c>
      <c r="N44" s="254">
        <v>0</v>
      </c>
      <c r="O44" s="259" t="s">
        <v>539</v>
      </c>
      <c r="P44" s="254">
        <v>0</v>
      </c>
      <c r="Q44" s="259" t="s">
        <v>539</v>
      </c>
      <c r="R44" s="254">
        <v>0</v>
      </c>
      <c r="S44" s="259" t="s">
        <v>539</v>
      </c>
      <c r="T44" s="254">
        <v>0</v>
      </c>
      <c r="U44" s="259" t="s">
        <v>539</v>
      </c>
      <c r="V44" s="254">
        <v>0</v>
      </c>
      <c r="W44" s="259" t="s">
        <v>539</v>
      </c>
      <c r="X44" s="254">
        <v>0</v>
      </c>
      <c r="Y44" s="254" t="s">
        <v>539</v>
      </c>
      <c r="Z44" s="254" t="s">
        <v>559</v>
      </c>
      <c r="AA44" s="254" t="s">
        <v>559</v>
      </c>
      <c r="AB44" s="254">
        <v>0</v>
      </c>
      <c r="AC44" s="254">
        <v>0</v>
      </c>
    </row>
    <row r="45" spans="1:29" x14ac:dyDescent="0.25">
      <c r="A45" s="255" t="s">
        <v>570</v>
      </c>
      <c r="B45" s="256" t="s">
        <v>571</v>
      </c>
      <c r="C45" s="254"/>
      <c r="D45" s="254"/>
      <c r="E45" s="254"/>
      <c r="F45" s="254"/>
      <c r="G45" s="254">
        <v>0</v>
      </c>
      <c r="H45" s="254">
        <v>0</v>
      </c>
      <c r="I45" s="259" t="s">
        <v>539</v>
      </c>
      <c r="J45" s="254">
        <v>0</v>
      </c>
      <c r="K45" s="259" t="s">
        <v>539</v>
      </c>
      <c r="L45" s="254">
        <v>0</v>
      </c>
      <c r="M45" s="259" t="s">
        <v>539</v>
      </c>
      <c r="N45" s="254">
        <v>0</v>
      </c>
      <c r="O45" s="259" t="s">
        <v>539</v>
      </c>
      <c r="P45" s="254">
        <v>0</v>
      </c>
      <c r="Q45" s="259" t="s">
        <v>539</v>
      </c>
      <c r="R45" s="254">
        <v>0</v>
      </c>
      <c r="S45" s="259" t="s">
        <v>539</v>
      </c>
      <c r="T45" s="254">
        <v>0</v>
      </c>
      <c r="U45" s="259" t="s">
        <v>539</v>
      </c>
      <c r="V45" s="254">
        <v>0</v>
      </c>
      <c r="W45" s="259" t="s">
        <v>539</v>
      </c>
      <c r="X45" s="254">
        <v>0</v>
      </c>
      <c r="Y45" s="254" t="s">
        <v>539</v>
      </c>
      <c r="Z45" s="254" t="s">
        <v>559</v>
      </c>
      <c r="AA45" s="254" t="s">
        <v>559</v>
      </c>
      <c r="AB45" s="254">
        <v>0</v>
      </c>
      <c r="AC45" s="254">
        <v>0</v>
      </c>
    </row>
    <row r="46" spans="1:29" x14ac:dyDescent="0.25">
      <c r="A46" s="255" t="s">
        <v>572</v>
      </c>
      <c r="B46" s="256" t="s">
        <v>573</v>
      </c>
      <c r="C46" s="254"/>
      <c r="D46" s="254"/>
      <c r="E46" s="254"/>
      <c r="F46" s="254"/>
      <c r="G46" s="254">
        <v>0</v>
      </c>
      <c r="H46" s="254">
        <v>0</v>
      </c>
      <c r="I46" s="259" t="s">
        <v>539</v>
      </c>
      <c r="J46" s="254">
        <v>0</v>
      </c>
      <c r="K46" s="259" t="s">
        <v>539</v>
      </c>
      <c r="L46" s="254">
        <v>0</v>
      </c>
      <c r="M46" s="259" t="s">
        <v>539</v>
      </c>
      <c r="N46" s="254">
        <v>0</v>
      </c>
      <c r="O46" s="259" t="s">
        <v>539</v>
      </c>
      <c r="P46" s="254">
        <v>0</v>
      </c>
      <c r="Q46" s="259" t="s">
        <v>539</v>
      </c>
      <c r="R46" s="254">
        <v>0</v>
      </c>
      <c r="S46" s="259" t="s">
        <v>539</v>
      </c>
      <c r="T46" s="254">
        <v>0</v>
      </c>
      <c r="U46" s="259" t="s">
        <v>539</v>
      </c>
      <c r="V46" s="254">
        <v>0</v>
      </c>
      <c r="W46" s="259" t="s">
        <v>539</v>
      </c>
      <c r="X46" s="254">
        <v>0</v>
      </c>
      <c r="Y46" s="254" t="s">
        <v>539</v>
      </c>
      <c r="Z46" s="254" t="s">
        <v>559</v>
      </c>
      <c r="AA46" s="254" t="s">
        <v>559</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9"/>
      <c r="P47" s="254"/>
      <c r="Q47" s="254"/>
      <c r="R47" s="254"/>
      <c r="S47" s="254"/>
      <c r="T47" s="254"/>
      <c r="U47" s="254"/>
      <c r="V47" s="254"/>
      <c r="W47" s="254"/>
      <c r="X47" s="254"/>
      <c r="Y47" s="254"/>
      <c r="Z47" s="254"/>
      <c r="AA47" s="254"/>
      <c r="AB47" s="254"/>
      <c r="AC47" s="254"/>
    </row>
    <row r="48" spans="1:29" ht="31.5" x14ac:dyDescent="0.25">
      <c r="A48" s="255" t="s">
        <v>159</v>
      </c>
      <c r="B48" s="258" t="s">
        <v>560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559</v>
      </c>
      <c r="AA48" s="254"/>
      <c r="AB48" s="254">
        <v>0</v>
      </c>
      <c r="AC48" s="254">
        <v>0</v>
      </c>
    </row>
    <row r="49" spans="1:29" x14ac:dyDescent="0.25">
      <c r="A49" s="255" t="s">
        <v>158</v>
      </c>
      <c r="B49" s="258" t="s">
        <v>156</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559</v>
      </c>
      <c r="AA49" s="254"/>
      <c r="AB49" s="254">
        <v>0</v>
      </c>
      <c r="AC49" s="254">
        <v>0</v>
      </c>
    </row>
    <row r="50" spans="1:29" ht="31.5" x14ac:dyDescent="0.25">
      <c r="A50" s="255" t="s">
        <v>157</v>
      </c>
      <c r="B50" s="256" t="s">
        <v>154</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559</v>
      </c>
      <c r="AA50" s="254"/>
      <c r="AB50" s="254">
        <v>0</v>
      </c>
      <c r="AC50" s="254">
        <v>0</v>
      </c>
    </row>
    <row r="51" spans="1:29" ht="35.25" customHeight="1" x14ac:dyDescent="0.25">
      <c r="A51" s="255" t="s">
        <v>155</v>
      </c>
      <c r="B51" s="256" t="s">
        <v>152</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559</v>
      </c>
      <c r="AA51" s="254"/>
      <c r="AB51" s="254">
        <v>0</v>
      </c>
      <c r="AC51" s="254">
        <v>0</v>
      </c>
    </row>
    <row r="52" spans="1:29" x14ac:dyDescent="0.25">
      <c r="A52" s="255" t="s">
        <v>153</v>
      </c>
      <c r="B52" s="256" t="s">
        <v>150</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559</v>
      </c>
      <c r="AA52" s="254"/>
      <c r="AB52" s="254">
        <v>0</v>
      </c>
      <c r="AC52" s="254">
        <v>0</v>
      </c>
    </row>
    <row r="53" spans="1:29" x14ac:dyDescent="0.25">
      <c r="A53" s="255" t="s">
        <v>151</v>
      </c>
      <c r="B53" s="256" t="s">
        <v>562</v>
      </c>
      <c r="C53" s="254">
        <v>0</v>
      </c>
      <c r="D53" s="254">
        <v>0</v>
      </c>
      <c r="E53" s="254"/>
      <c r="F53" s="254"/>
      <c r="G53" s="254">
        <v>0</v>
      </c>
      <c r="H53" s="260">
        <v>0</v>
      </c>
      <c r="I53" s="254"/>
      <c r="J53" s="254">
        <v>0</v>
      </c>
      <c r="K53" s="254"/>
      <c r="L53" s="254">
        <v>0</v>
      </c>
      <c r="M53" s="254"/>
      <c r="N53" s="254">
        <v>0</v>
      </c>
      <c r="O53" s="254"/>
      <c r="P53" s="254">
        <v>0</v>
      </c>
      <c r="Q53" s="254"/>
      <c r="R53" s="254">
        <v>0</v>
      </c>
      <c r="S53" s="254"/>
      <c r="T53" s="254">
        <v>0</v>
      </c>
      <c r="U53" s="254"/>
      <c r="V53" s="254">
        <v>0</v>
      </c>
      <c r="W53" s="254"/>
      <c r="X53" s="254">
        <v>0</v>
      </c>
      <c r="Y53" s="254"/>
      <c r="Z53" s="254" t="s">
        <v>559</v>
      </c>
      <c r="AA53" s="254"/>
      <c r="AB53" s="254">
        <v>0</v>
      </c>
      <c r="AC53" s="254">
        <v>0</v>
      </c>
    </row>
    <row r="54" spans="1:29" x14ac:dyDescent="0.25">
      <c r="A54" s="255" t="s">
        <v>149</v>
      </c>
      <c r="B54" s="256" t="s">
        <v>563</v>
      </c>
      <c r="C54" s="254">
        <v>1</v>
      </c>
      <c r="D54" s="254">
        <v>1</v>
      </c>
      <c r="E54" s="254"/>
      <c r="F54" s="254"/>
      <c r="G54" s="254">
        <v>0</v>
      </c>
      <c r="H54" s="254">
        <v>0</v>
      </c>
      <c r="I54" s="254"/>
      <c r="J54" s="254">
        <v>0</v>
      </c>
      <c r="K54" s="254"/>
      <c r="L54" s="254">
        <v>1</v>
      </c>
      <c r="M54" s="254"/>
      <c r="N54" s="254">
        <v>1</v>
      </c>
      <c r="O54" s="254"/>
      <c r="P54" s="254">
        <v>0</v>
      </c>
      <c r="Q54" s="254"/>
      <c r="R54" s="254">
        <v>0</v>
      </c>
      <c r="S54" s="254"/>
      <c r="T54" s="254">
        <v>0</v>
      </c>
      <c r="U54" s="254"/>
      <c r="V54" s="254">
        <v>0</v>
      </c>
      <c r="W54" s="254"/>
      <c r="X54" s="254">
        <v>0</v>
      </c>
      <c r="Y54" s="254"/>
      <c r="Z54" s="254" t="s">
        <v>559</v>
      </c>
      <c r="AA54" s="254"/>
      <c r="AB54" s="254">
        <v>1</v>
      </c>
      <c r="AC54" s="254">
        <v>1</v>
      </c>
    </row>
    <row r="55" spans="1:29" x14ac:dyDescent="0.25">
      <c r="A55" s="255" t="s">
        <v>574</v>
      </c>
      <c r="B55" s="256" t="s">
        <v>564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559</v>
      </c>
      <c r="AA55" s="254"/>
      <c r="AB55" s="254">
        <v>0</v>
      </c>
      <c r="AC55" s="254">
        <v>0</v>
      </c>
    </row>
    <row r="56" spans="1:29" x14ac:dyDescent="0.25">
      <c r="A56" s="255" t="s">
        <v>575</v>
      </c>
      <c r="B56" s="256" t="s">
        <v>565</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559</v>
      </c>
      <c r="AA56" s="254"/>
      <c r="AB56" s="254">
        <v>0</v>
      </c>
      <c r="AC56" s="254">
        <v>0</v>
      </c>
    </row>
    <row r="57" spans="1:29" x14ac:dyDescent="0.25">
      <c r="A57" s="255" t="s">
        <v>576</v>
      </c>
      <c r="B57" s="256" t="s">
        <v>567</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559</v>
      </c>
      <c r="AA57" s="254"/>
      <c r="AB57" s="254">
        <v>0</v>
      </c>
      <c r="AC57" s="254">
        <v>0</v>
      </c>
    </row>
    <row r="58" spans="1:29" ht="36.75" customHeight="1" x14ac:dyDescent="0.25">
      <c r="A58" s="255" t="s">
        <v>577</v>
      </c>
      <c r="B58" s="256" t="s">
        <v>569</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559</v>
      </c>
      <c r="AA58" s="254"/>
      <c r="AB58" s="254">
        <v>0</v>
      </c>
      <c r="AC58" s="254">
        <v>0</v>
      </c>
    </row>
    <row r="59" spans="1:29" x14ac:dyDescent="0.25">
      <c r="A59" s="255" t="s">
        <v>578</v>
      </c>
      <c r="B59" s="256" t="s">
        <v>571</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559</v>
      </c>
      <c r="AA59" s="254"/>
      <c r="AB59" s="254">
        <v>0</v>
      </c>
      <c r="AC59" s="254">
        <v>0</v>
      </c>
    </row>
    <row r="60" spans="1:29" x14ac:dyDescent="0.25">
      <c r="A60" s="255" t="s">
        <v>579</v>
      </c>
      <c r="B60" s="256" t="s">
        <v>573</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559</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0.1373128887362095</v>
      </c>
      <c r="D62" s="254">
        <v>0.13873917789210971</v>
      </c>
      <c r="E62" s="254"/>
      <c r="F62" s="254"/>
      <c r="G62" s="254">
        <v>0</v>
      </c>
      <c r="H62" s="260">
        <v>0</v>
      </c>
      <c r="I62" s="254"/>
      <c r="J62" s="254">
        <v>0</v>
      </c>
      <c r="K62" s="254"/>
      <c r="L62" s="254">
        <v>0.1373128887362095</v>
      </c>
      <c r="M62" s="254"/>
      <c r="N62" s="254">
        <v>0.13873917789210971</v>
      </c>
      <c r="O62" s="254"/>
      <c r="P62" s="254">
        <v>0</v>
      </c>
      <c r="Q62" s="254"/>
      <c r="R62" s="254">
        <v>0</v>
      </c>
      <c r="S62" s="254"/>
      <c r="T62" s="254">
        <v>0</v>
      </c>
      <c r="U62" s="254"/>
      <c r="V62" s="254">
        <v>0</v>
      </c>
      <c r="W62" s="254"/>
      <c r="X62" s="254">
        <v>0</v>
      </c>
      <c r="Y62" s="254"/>
      <c r="Z62" s="254" t="s">
        <v>559</v>
      </c>
      <c r="AA62" s="254"/>
      <c r="AB62" s="254">
        <v>0.1373128887362095</v>
      </c>
      <c r="AC62" s="254">
        <v>0.13873917789210971</v>
      </c>
    </row>
    <row r="63" spans="1:29"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559</v>
      </c>
      <c r="AA63" s="254"/>
      <c r="AB63" s="254">
        <v>0</v>
      </c>
      <c r="AC63" s="254">
        <v>0</v>
      </c>
    </row>
    <row r="64" spans="1:29"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559</v>
      </c>
      <c r="AA64" s="254"/>
      <c r="AB64" s="254">
        <v>0</v>
      </c>
      <c r="AC64" s="254">
        <v>0</v>
      </c>
    </row>
    <row r="65" spans="1:29"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559</v>
      </c>
      <c r="AA65" s="254"/>
      <c r="AB65" s="254">
        <v>0</v>
      </c>
      <c r="AC65" s="254">
        <v>0</v>
      </c>
    </row>
    <row r="66" spans="1:29" ht="54" customHeigh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559</v>
      </c>
      <c r="AA66" s="254"/>
      <c r="AB66" s="254">
        <v>0</v>
      </c>
      <c r="AC66" s="254">
        <v>0</v>
      </c>
    </row>
    <row r="67" spans="1:29" x14ac:dyDescent="0.25">
      <c r="A67" s="255" t="s">
        <v>141</v>
      </c>
      <c r="B67" s="258" t="s">
        <v>580</v>
      </c>
      <c r="C67" s="254"/>
      <c r="D67" s="254"/>
      <c r="E67" s="254"/>
      <c r="F67" s="254"/>
      <c r="G67" s="254">
        <v>0</v>
      </c>
      <c r="H67" s="254">
        <v>0</v>
      </c>
      <c r="I67" s="254"/>
      <c r="J67" s="254">
        <v>0</v>
      </c>
      <c r="K67" s="254"/>
      <c r="L67" s="254">
        <v>1</v>
      </c>
      <c r="M67" s="254"/>
      <c r="N67" s="254">
        <v>1</v>
      </c>
      <c r="O67" s="254"/>
      <c r="P67" s="254">
        <v>0</v>
      </c>
      <c r="Q67" s="254"/>
      <c r="R67" s="254">
        <v>0</v>
      </c>
      <c r="S67" s="254"/>
      <c r="T67" s="254">
        <v>0</v>
      </c>
      <c r="U67" s="254"/>
      <c r="V67" s="254">
        <v>0</v>
      </c>
      <c r="W67" s="254"/>
      <c r="X67" s="254">
        <v>0</v>
      </c>
      <c r="Y67" s="254"/>
      <c r="Z67" s="254" t="s">
        <v>559</v>
      </c>
      <c r="AA67" s="254"/>
      <c r="AB67" s="254">
        <v>1</v>
      </c>
      <c r="AC67" s="254">
        <v>1</v>
      </c>
    </row>
    <row r="68" spans="1:29" ht="50.25" customHeight="1" x14ac:dyDescent="0.25">
      <c r="A68" s="255" t="s">
        <v>581</v>
      </c>
      <c r="B68" s="258"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559</v>
      </c>
      <c r="AA68" s="254"/>
      <c r="AB68" s="254">
        <v>0</v>
      </c>
      <c r="AC68" s="254">
        <v>0</v>
      </c>
    </row>
    <row r="69" spans="1:29" x14ac:dyDescent="0.25">
      <c r="A69" s="255" t="s">
        <v>583</v>
      </c>
      <c r="B69" s="258" t="s">
        <v>584</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559</v>
      </c>
      <c r="AA69" s="254"/>
      <c r="AB69" s="254">
        <v>0</v>
      </c>
      <c r="AC69" s="254">
        <v>0</v>
      </c>
    </row>
    <row r="70" spans="1:29" ht="36.75" customHeight="1" x14ac:dyDescent="0.25">
      <c r="A70" s="255" t="s">
        <v>585</v>
      </c>
      <c r="B70" s="258" t="s">
        <v>586</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559</v>
      </c>
      <c r="AA70" s="254"/>
      <c r="AB70" s="254">
        <v>0</v>
      </c>
      <c r="AC70" s="254">
        <v>0</v>
      </c>
    </row>
    <row r="71" spans="1:29" x14ac:dyDescent="0.25">
      <c r="A71" s="255" t="s">
        <v>587</v>
      </c>
      <c r="B71" s="258" t="s">
        <v>588</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559</v>
      </c>
      <c r="AA71" s="254"/>
      <c r="AB71" s="254">
        <v>0</v>
      </c>
      <c r="AC71" s="254">
        <v>0</v>
      </c>
    </row>
    <row r="72" spans="1:29" ht="51" customHeight="1" x14ac:dyDescent="0.25">
      <c r="A72" s="255" t="s">
        <v>589</v>
      </c>
      <c r="B72" s="258" t="s">
        <v>590</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559</v>
      </c>
      <c r="AA72" s="254"/>
      <c r="AB72" s="254">
        <v>0</v>
      </c>
      <c r="AC72" s="254">
        <v>0</v>
      </c>
    </row>
    <row r="73" spans="1:29" ht="32.25" customHeight="1" x14ac:dyDescent="0.25">
      <c r="A73" s="255" t="s">
        <v>591</v>
      </c>
      <c r="B73" s="258" t="s">
        <v>592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559</v>
      </c>
      <c r="AA73" s="254"/>
      <c r="AB73" s="254">
        <v>0</v>
      </c>
      <c r="AC73" s="254">
        <v>0</v>
      </c>
    </row>
    <row r="74" spans="1:29" ht="51.75" customHeight="1" x14ac:dyDescent="0.25">
      <c r="A74" s="252" t="s">
        <v>58</v>
      </c>
      <c r="B74" s="261"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559</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230</v>
      </c>
      <c r="B76" s="258" t="s">
        <v>560</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559</v>
      </c>
      <c r="AA76" s="262"/>
      <c r="AB76" s="254">
        <v>0</v>
      </c>
      <c r="AC76" s="254">
        <v>0</v>
      </c>
    </row>
    <row r="77" spans="1:29" ht="18.75" customHeigh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559</v>
      </c>
      <c r="AA77" s="254"/>
      <c r="AB77" s="254">
        <v>0</v>
      </c>
      <c r="AC77" s="254">
        <v>0</v>
      </c>
    </row>
    <row r="78" spans="1:29" x14ac:dyDescent="0.25">
      <c r="A78" s="255" t="s">
        <v>232</v>
      </c>
      <c r="B78" s="256" t="s">
        <v>593</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559</v>
      </c>
      <c r="AA78" s="254"/>
      <c r="AB78" s="254">
        <v>0</v>
      </c>
      <c r="AC78" s="254">
        <v>0</v>
      </c>
    </row>
    <row r="79" spans="1:29" x14ac:dyDescent="0.25">
      <c r="A79" s="255" t="s">
        <v>233</v>
      </c>
      <c r="B79" s="256" t="s">
        <v>562</v>
      </c>
      <c r="C79" s="254"/>
      <c r="D79" s="262"/>
      <c r="E79" s="263"/>
      <c r="F79" s="263"/>
      <c r="G79" s="254">
        <v>0</v>
      </c>
      <c r="H79" s="254">
        <v>0</v>
      </c>
      <c r="I79" s="262"/>
      <c r="J79" s="254">
        <v>0</v>
      </c>
      <c r="K79" s="262"/>
      <c r="L79" s="254">
        <v>0</v>
      </c>
      <c r="M79" s="262"/>
      <c r="N79" s="254">
        <v>0</v>
      </c>
      <c r="O79" s="262"/>
      <c r="P79" s="254">
        <v>0</v>
      </c>
      <c r="Q79" s="262"/>
      <c r="R79" s="254">
        <v>0</v>
      </c>
      <c r="S79" s="262"/>
      <c r="T79" s="254">
        <v>0</v>
      </c>
      <c r="U79" s="262"/>
      <c r="V79" s="254">
        <v>0</v>
      </c>
      <c r="W79" s="262"/>
      <c r="X79" s="254">
        <v>0</v>
      </c>
      <c r="Y79" s="254"/>
      <c r="Z79" s="254" t="s">
        <v>559</v>
      </c>
      <c r="AA79" s="254"/>
      <c r="AB79" s="254">
        <v>0</v>
      </c>
      <c r="AC79" s="254">
        <v>0</v>
      </c>
    </row>
    <row r="80" spans="1:29" x14ac:dyDescent="0.25">
      <c r="A80" s="255" t="s">
        <v>234</v>
      </c>
      <c r="B80" s="256" t="s">
        <v>563</v>
      </c>
      <c r="C80" s="254"/>
      <c r="D80" s="262"/>
      <c r="E80" s="263"/>
      <c r="F80" s="263"/>
      <c r="G80" s="254">
        <v>0</v>
      </c>
      <c r="H80" s="254">
        <v>0</v>
      </c>
      <c r="I80" s="262"/>
      <c r="J80" s="254">
        <v>0</v>
      </c>
      <c r="K80" s="262"/>
      <c r="L80" s="254">
        <v>0</v>
      </c>
      <c r="M80" s="262"/>
      <c r="N80" s="254">
        <v>0</v>
      </c>
      <c r="O80" s="262"/>
      <c r="P80" s="254">
        <v>0</v>
      </c>
      <c r="Q80" s="262"/>
      <c r="R80" s="254">
        <v>0</v>
      </c>
      <c r="S80" s="262"/>
      <c r="T80" s="254">
        <v>0</v>
      </c>
      <c r="U80" s="262"/>
      <c r="V80" s="254">
        <v>0</v>
      </c>
      <c r="W80" s="262"/>
      <c r="X80" s="254">
        <v>0</v>
      </c>
      <c r="Y80" s="254"/>
      <c r="Z80" s="254" t="s">
        <v>559</v>
      </c>
      <c r="AA80" s="262"/>
      <c r="AB80" s="254">
        <v>0</v>
      </c>
      <c r="AC80" s="254">
        <v>0</v>
      </c>
    </row>
    <row r="81" spans="1:29" x14ac:dyDescent="0.25">
      <c r="A81" s="255" t="s">
        <v>594</v>
      </c>
      <c r="B81" s="256" t="s">
        <v>564</v>
      </c>
      <c r="C81" s="254"/>
      <c r="D81" s="262"/>
      <c r="E81" s="263"/>
      <c r="F81" s="263"/>
      <c r="G81" s="254">
        <v>0</v>
      </c>
      <c r="H81" s="254">
        <v>0</v>
      </c>
      <c r="I81" s="262"/>
      <c r="J81" s="254">
        <v>0</v>
      </c>
      <c r="K81" s="262"/>
      <c r="L81" s="254">
        <v>0</v>
      </c>
      <c r="M81" s="262"/>
      <c r="N81" s="254">
        <v>0</v>
      </c>
      <c r="O81" s="262"/>
      <c r="P81" s="254">
        <v>0</v>
      </c>
      <c r="Q81" s="262"/>
      <c r="R81" s="254">
        <v>0</v>
      </c>
      <c r="S81" s="262"/>
      <c r="T81" s="254">
        <v>0</v>
      </c>
      <c r="U81" s="262"/>
      <c r="V81" s="254">
        <v>0</v>
      </c>
      <c r="W81" s="262"/>
      <c r="X81" s="254">
        <v>0</v>
      </c>
      <c r="Y81" s="254"/>
      <c r="Z81" s="254" t="s">
        <v>559</v>
      </c>
      <c r="AA81" s="262"/>
      <c r="AB81" s="254">
        <v>0</v>
      </c>
      <c r="AC81" s="254">
        <v>0</v>
      </c>
    </row>
    <row r="82" spans="1:29" x14ac:dyDescent="0.25">
      <c r="A82" s="255" t="s">
        <v>595</v>
      </c>
      <c r="B82" s="256" t="s">
        <v>565</v>
      </c>
      <c r="C82" s="254"/>
      <c r="D82" s="262"/>
      <c r="E82" s="263"/>
      <c r="F82" s="263"/>
      <c r="G82" s="254">
        <v>0</v>
      </c>
      <c r="H82" s="254">
        <v>0</v>
      </c>
      <c r="I82" s="262"/>
      <c r="J82" s="254">
        <v>0</v>
      </c>
      <c r="K82" s="262"/>
      <c r="L82" s="254">
        <v>0</v>
      </c>
      <c r="M82" s="262"/>
      <c r="N82" s="254">
        <v>0</v>
      </c>
      <c r="O82" s="262"/>
      <c r="P82" s="254">
        <v>0</v>
      </c>
      <c r="Q82" s="262"/>
      <c r="R82" s="254">
        <v>0</v>
      </c>
      <c r="S82" s="262"/>
      <c r="T82" s="254">
        <v>0</v>
      </c>
      <c r="U82" s="262"/>
      <c r="V82" s="254">
        <v>0</v>
      </c>
      <c r="W82" s="262"/>
      <c r="X82" s="254">
        <v>0</v>
      </c>
      <c r="Y82" s="254"/>
      <c r="Z82" s="254" t="s">
        <v>559</v>
      </c>
      <c r="AA82" s="262"/>
      <c r="AB82" s="254">
        <v>0</v>
      </c>
      <c r="AC82" s="254">
        <v>0</v>
      </c>
    </row>
    <row r="83" spans="1:29" x14ac:dyDescent="0.25">
      <c r="A83" s="255" t="s">
        <v>596</v>
      </c>
      <c r="B83" s="256" t="s">
        <v>567</v>
      </c>
      <c r="C83" s="254"/>
      <c r="D83" s="262"/>
      <c r="E83" s="263"/>
      <c r="F83" s="263"/>
      <c r="G83" s="254">
        <v>0</v>
      </c>
      <c r="H83" s="254">
        <v>0</v>
      </c>
      <c r="I83" s="262"/>
      <c r="J83" s="254">
        <v>0</v>
      </c>
      <c r="K83" s="262"/>
      <c r="L83" s="254">
        <v>0</v>
      </c>
      <c r="M83" s="262"/>
      <c r="N83" s="254">
        <v>0</v>
      </c>
      <c r="O83" s="262"/>
      <c r="P83" s="254">
        <v>0</v>
      </c>
      <c r="Q83" s="262"/>
      <c r="R83" s="254">
        <v>0</v>
      </c>
      <c r="S83" s="262"/>
      <c r="T83" s="254">
        <v>0</v>
      </c>
      <c r="U83" s="262"/>
      <c r="V83" s="254">
        <v>0</v>
      </c>
      <c r="W83" s="262"/>
      <c r="X83" s="254">
        <v>0</v>
      </c>
      <c r="Y83" s="254"/>
      <c r="Z83" s="254" t="s">
        <v>559</v>
      </c>
      <c r="AA83" s="262"/>
      <c r="AB83" s="254">
        <v>0</v>
      </c>
      <c r="AC83" s="254">
        <v>0</v>
      </c>
    </row>
    <row r="84" spans="1:29" x14ac:dyDescent="0.25">
      <c r="A84" s="255" t="s">
        <v>597</v>
      </c>
      <c r="B84" s="256" t="s">
        <v>569</v>
      </c>
      <c r="C84" s="254"/>
      <c r="D84" s="262"/>
      <c r="E84" s="263"/>
      <c r="F84" s="263"/>
      <c r="G84" s="254">
        <v>0</v>
      </c>
      <c r="H84" s="254">
        <v>0</v>
      </c>
      <c r="I84" s="262"/>
      <c r="J84" s="254">
        <v>0</v>
      </c>
      <c r="K84" s="262"/>
      <c r="L84" s="254">
        <v>0</v>
      </c>
      <c r="M84" s="262"/>
      <c r="N84" s="254">
        <v>0</v>
      </c>
      <c r="O84" s="262"/>
      <c r="P84" s="254">
        <v>0</v>
      </c>
      <c r="Q84" s="262"/>
      <c r="R84" s="254">
        <v>0</v>
      </c>
      <c r="S84" s="262"/>
      <c r="T84" s="254">
        <v>0</v>
      </c>
      <c r="U84" s="262"/>
      <c r="V84" s="254">
        <v>0</v>
      </c>
      <c r="W84" s="262"/>
      <c r="X84" s="254">
        <v>0</v>
      </c>
      <c r="Y84" s="254"/>
      <c r="Z84" s="254" t="s">
        <v>559</v>
      </c>
      <c r="AA84" s="262"/>
      <c r="AB84" s="254">
        <v>0</v>
      </c>
      <c r="AC84" s="254">
        <v>0</v>
      </c>
    </row>
    <row r="85" spans="1:29" x14ac:dyDescent="0.25">
      <c r="A85" s="255" t="s">
        <v>598</v>
      </c>
      <c r="B85" s="256" t="s">
        <v>571</v>
      </c>
      <c r="C85" s="254"/>
      <c r="D85" s="262"/>
      <c r="E85" s="263"/>
      <c r="F85" s="263"/>
      <c r="G85" s="254">
        <v>0</v>
      </c>
      <c r="H85" s="254">
        <v>0</v>
      </c>
      <c r="I85" s="262"/>
      <c r="J85" s="254">
        <v>0</v>
      </c>
      <c r="K85" s="262"/>
      <c r="L85" s="254">
        <v>0</v>
      </c>
      <c r="M85" s="262"/>
      <c r="N85" s="254">
        <v>0</v>
      </c>
      <c r="O85" s="262"/>
      <c r="P85" s="254">
        <v>0</v>
      </c>
      <c r="Q85" s="262"/>
      <c r="R85" s="254">
        <v>0</v>
      </c>
      <c r="S85" s="262"/>
      <c r="T85" s="254">
        <v>0</v>
      </c>
      <c r="U85" s="262"/>
      <c r="V85" s="254">
        <v>0</v>
      </c>
      <c r="W85" s="262"/>
      <c r="X85" s="254">
        <v>0</v>
      </c>
      <c r="Y85" s="254"/>
      <c r="Z85" s="254" t="s">
        <v>559</v>
      </c>
      <c r="AA85" s="262"/>
      <c r="AB85" s="254">
        <v>0</v>
      </c>
      <c r="AC85" s="254">
        <v>0</v>
      </c>
    </row>
    <row r="86" spans="1:29" x14ac:dyDescent="0.25">
      <c r="A86" s="255" t="s">
        <v>599</v>
      </c>
      <c r="B86" s="256" t="s">
        <v>573</v>
      </c>
      <c r="C86" s="254"/>
      <c r="D86" s="262"/>
      <c r="E86" s="263"/>
      <c r="F86" s="263"/>
      <c r="G86" s="254">
        <v>0</v>
      </c>
      <c r="H86" s="254">
        <v>0</v>
      </c>
      <c r="I86" s="262"/>
      <c r="J86" s="254">
        <v>0</v>
      </c>
      <c r="K86" s="262"/>
      <c r="L86" s="254">
        <v>0</v>
      </c>
      <c r="M86" s="262"/>
      <c r="N86" s="254">
        <v>0</v>
      </c>
      <c r="O86" s="262"/>
      <c r="P86" s="254">
        <v>0</v>
      </c>
      <c r="Q86" s="262"/>
      <c r="R86" s="254">
        <v>0</v>
      </c>
      <c r="S86" s="262"/>
      <c r="T86" s="254">
        <v>0</v>
      </c>
      <c r="U86" s="262"/>
      <c r="V86" s="254">
        <v>0</v>
      </c>
      <c r="W86" s="262"/>
      <c r="X86" s="254">
        <v>0</v>
      </c>
      <c r="Y86" s="254"/>
      <c r="Z86" s="254" t="s">
        <v>559</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Включение приборов учета в систему сбора и передачи данных (1 УСПД) 6(10) кВ филиала Сургутские ЭС (2025)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61" t="s">
        <v>503</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52" t="s">
        <v>52</v>
      </c>
      <c r="B22" s="363" t="s">
        <v>24</v>
      </c>
      <c r="C22" s="352" t="s">
        <v>51</v>
      </c>
      <c r="D22" s="352" t="s">
        <v>50</v>
      </c>
      <c r="E22" s="366" t="s">
        <v>514</v>
      </c>
      <c r="F22" s="367"/>
      <c r="G22" s="367"/>
      <c r="H22" s="367"/>
      <c r="I22" s="367"/>
      <c r="J22" s="367"/>
      <c r="K22" s="367"/>
      <c r="L22" s="368"/>
      <c r="M22" s="352" t="s">
        <v>49</v>
      </c>
      <c r="N22" s="352" t="s">
        <v>48</v>
      </c>
      <c r="O22" s="352" t="s">
        <v>47</v>
      </c>
      <c r="P22" s="347" t="s">
        <v>265</v>
      </c>
      <c r="Q22" s="347" t="s">
        <v>46</v>
      </c>
      <c r="R22" s="347" t="s">
        <v>45</v>
      </c>
      <c r="S22" s="347" t="s">
        <v>44</v>
      </c>
      <c r="T22" s="347"/>
      <c r="U22" s="369" t="s">
        <v>43</v>
      </c>
      <c r="V22" s="369" t="s">
        <v>42</v>
      </c>
      <c r="W22" s="347" t="s">
        <v>41</v>
      </c>
      <c r="X22" s="347" t="s">
        <v>40</v>
      </c>
      <c r="Y22" s="347" t="s">
        <v>39</v>
      </c>
      <c r="Z22" s="354" t="s">
        <v>38</v>
      </c>
      <c r="AA22" s="347" t="s">
        <v>37</v>
      </c>
      <c r="AB22" s="347" t="s">
        <v>36</v>
      </c>
      <c r="AC22" s="347" t="s">
        <v>35</v>
      </c>
      <c r="AD22" s="347" t="s">
        <v>34</v>
      </c>
      <c r="AE22" s="347" t="s">
        <v>33</v>
      </c>
      <c r="AF22" s="347" t="s">
        <v>32</v>
      </c>
      <c r="AG22" s="347"/>
      <c r="AH22" s="347"/>
      <c r="AI22" s="347"/>
      <c r="AJ22" s="347"/>
      <c r="AK22" s="347"/>
      <c r="AL22" s="347" t="s">
        <v>31</v>
      </c>
      <c r="AM22" s="347"/>
      <c r="AN22" s="347"/>
      <c r="AO22" s="347"/>
      <c r="AP22" s="347" t="s">
        <v>30</v>
      </c>
      <c r="AQ22" s="347"/>
      <c r="AR22" s="347" t="s">
        <v>29</v>
      </c>
      <c r="AS22" s="347" t="s">
        <v>28</v>
      </c>
      <c r="AT22" s="347" t="s">
        <v>27</v>
      </c>
      <c r="AU22" s="347" t="s">
        <v>26</v>
      </c>
      <c r="AV22" s="355" t="s">
        <v>25</v>
      </c>
    </row>
    <row r="23" spans="1:48" s="26" customFormat="1" ht="64.5" customHeight="1" x14ac:dyDescent="0.25">
      <c r="A23" s="362"/>
      <c r="B23" s="364"/>
      <c r="C23" s="362"/>
      <c r="D23" s="362"/>
      <c r="E23" s="357" t="s">
        <v>23</v>
      </c>
      <c r="F23" s="348" t="s">
        <v>139</v>
      </c>
      <c r="G23" s="348" t="s">
        <v>138</v>
      </c>
      <c r="H23" s="348" t="s">
        <v>137</v>
      </c>
      <c r="I23" s="350" t="s">
        <v>422</v>
      </c>
      <c r="J23" s="350" t="s">
        <v>423</v>
      </c>
      <c r="K23" s="350" t="s">
        <v>424</v>
      </c>
      <c r="L23" s="348" t="s">
        <v>80</v>
      </c>
      <c r="M23" s="362"/>
      <c r="N23" s="362"/>
      <c r="O23" s="362"/>
      <c r="P23" s="347"/>
      <c r="Q23" s="347"/>
      <c r="R23" s="347"/>
      <c r="S23" s="359" t="s">
        <v>2</v>
      </c>
      <c r="T23" s="359" t="s">
        <v>11</v>
      </c>
      <c r="U23" s="369"/>
      <c r="V23" s="369"/>
      <c r="W23" s="347"/>
      <c r="X23" s="347"/>
      <c r="Y23" s="347"/>
      <c r="Z23" s="347"/>
      <c r="AA23" s="347"/>
      <c r="AB23" s="347"/>
      <c r="AC23" s="347"/>
      <c r="AD23" s="347"/>
      <c r="AE23" s="347"/>
      <c r="AF23" s="347" t="s">
        <v>22</v>
      </c>
      <c r="AG23" s="347"/>
      <c r="AH23" s="347" t="s">
        <v>21</v>
      </c>
      <c r="AI23" s="347"/>
      <c r="AJ23" s="352" t="s">
        <v>20</v>
      </c>
      <c r="AK23" s="352" t="s">
        <v>19</v>
      </c>
      <c r="AL23" s="352" t="s">
        <v>18</v>
      </c>
      <c r="AM23" s="352" t="s">
        <v>17</v>
      </c>
      <c r="AN23" s="352" t="s">
        <v>16</v>
      </c>
      <c r="AO23" s="352" t="s">
        <v>15</v>
      </c>
      <c r="AP23" s="352" t="s">
        <v>14</v>
      </c>
      <c r="AQ23" s="370" t="s">
        <v>11</v>
      </c>
      <c r="AR23" s="347"/>
      <c r="AS23" s="347"/>
      <c r="AT23" s="347"/>
      <c r="AU23" s="347"/>
      <c r="AV23" s="356"/>
    </row>
    <row r="24" spans="1:48" s="26" customFormat="1" ht="96.75" customHeight="1" x14ac:dyDescent="0.25">
      <c r="A24" s="353"/>
      <c r="B24" s="365"/>
      <c r="C24" s="353"/>
      <c r="D24" s="353"/>
      <c r="E24" s="358"/>
      <c r="F24" s="349"/>
      <c r="G24" s="349"/>
      <c r="H24" s="349"/>
      <c r="I24" s="351"/>
      <c r="J24" s="351"/>
      <c r="K24" s="351"/>
      <c r="L24" s="349"/>
      <c r="M24" s="353"/>
      <c r="N24" s="353"/>
      <c r="O24" s="353"/>
      <c r="P24" s="347"/>
      <c r="Q24" s="347"/>
      <c r="R24" s="347"/>
      <c r="S24" s="360"/>
      <c r="T24" s="360"/>
      <c r="U24" s="369"/>
      <c r="V24" s="369"/>
      <c r="W24" s="347"/>
      <c r="X24" s="347"/>
      <c r="Y24" s="347"/>
      <c r="Z24" s="347"/>
      <c r="AA24" s="347"/>
      <c r="AB24" s="347"/>
      <c r="AC24" s="347"/>
      <c r="AD24" s="347"/>
      <c r="AE24" s="347"/>
      <c r="AF24" s="146" t="s">
        <v>13</v>
      </c>
      <c r="AG24" s="146" t="s">
        <v>12</v>
      </c>
      <c r="AH24" s="147" t="s">
        <v>2</v>
      </c>
      <c r="AI24" s="147" t="s">
        <v>11</v>
      </c>
      <c r="AJ24" s="353"/>
      <c r="AK24" s="353"/>
      <c r="AL24" s="353"/>
      <c r="AM24" s="353"/>
      <c r="AN24" s="353"/>
      <c r="AO24" s="353"/>
      <c r="AP24" s="353"/>
      <c r="AQ24" s="371"/>
      <c r="AR24" s="347"/>
      <c r="AS24" s="347"/>
      <c r="AT24" s="347"/>
      <c r="AU24" s="347"/>
      <c r="AV24" s="3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3" sqref="B2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7" t="str">
        <f>'7. Паспорт отчет о закупке'!A5:AV5</f>
        <v>Год раскрытия информации: 2024 год</v>
      </c>
      <c r="B5" s="377"/>
      <c r="C5" s="75"/>
      <c r="D5" s="75"/>
      <c r="E5" s="75"/>
      <c r="F5" s="75"/>
      <c r="G5" s="75"/>
      <c r="H5" s="75"/>
    </row>
    <row r="6" spans="1:8" ht="18.75" x14ac:dyDescent="0.3">
      <c r="A6" s="151"/>
      <c r="B6" s="151"/>
      <c r="C6" s="151"/>
      <c r="D6" s="151"/>
      <c r="E6" s="151"/>
      <c r="F6" s="151"/>
      <c r="G6" s="151"/>
      <c r="H6" s="151"/>
    </row>
    <row r="7" spans="1:8" ht="18.75" x14ac:dyDescent="0.25">
      <c r="A7" s="277" t="s">
        <v>9</v>
      </c>
      <c r="B7" s="277"/>
      <c r="C7" s="150"/>
      <c r="D7" s="150"/>
      <c r="E7" s="150"/>
      <c r="F7" s="150"/>
      <c r="G7" s="150"/>
      <c r="H7" s="150"/>
    </row>
    <row r="8" spans="1:8" ht="18.75" x14ac:dyDescent="0.25">
      <c r="A8" s="150"/>
      <c r="B8" s="150"/>
      <c r="C8" s="150"/>
      <c r="D8" s="150"/>
      <c r="E8" s="150"/>
      <c r="F8" s="150"/>
      <c r="G8" s="150"/>
      <c r="H8" s="150"/>
    </row>
    <row r="9" spans="1:8" x14ac:dyDescent="0.25">
      <c r="A9" s="281" t="str">
        <f>'7. Паспорт отчет о закупке'!A9:AV9</f>
        <v>АО "Россети Тюмень"</v>
      </c>
      <c r="B9" s="281"/>
      <c r="C9" s="148"/>
      <c r="D9" s="148"/>
      <c r="E9" s="148"/>
      <c r="F9" s="148"/>
      <c r="G9" s="148"/>
      <c r="H9" s="148"/>
    </row>
    <row r="10" spans="1:8" x14ac:dyDescent="0.25">
      <c r="A10" s="274" t="s">
        <v>8</v>
      </c>
      <c r="B10" s="27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1" t="str">
        <f>'7. Паспорт отчет о закупке'!A12:AV12</f>
        <v>N_TP1100.AS.0014</v>
      </c>
      <c r="B12" s="281"/>
      <c r="C12" s="148"/>
      <c r="D12" s="148"/>
      <c r="E12" s="148"/>
      <c r="F12" s="148"/>
      <c r="G12" s="148"/>
      <c r="H12" s="148"/>
    </row>
    <row r="13" spans="1:8" x14ac:dyDescent="0.25">
      <c r="A13" s="274" t="s">
        <v>7</v>
      </c>
      <c r="B13" s="274"/>
      <c r="C13" s="149"/>
      <c r="D13" s="149"/>
      <c r="E13" s="149"/>
      <c r="F13" s="149"/>
      <c r="G13" s="149"/>
      <c r="H13" s="149"/>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(1 УСПД) 6(10) кВ филиала Сургутские ЭС (2025)</v>
      </c>
      <c r="B15" s="279"/>
      <c r="C15" s="148"/>
      <c r="D15" s="148"/>
      <c r="E15" s="148"/>
      <c r="F15" s="148"/>
      <c r="G15" s="148"/>
      <c r="H15" s="148"/>
    </row>
    <row r="16" spans="1:8" x14ac:dyDescent="0.25">
      <c r="A16" s="274" t="s">
        <v>6</v>
      </c>
      <c r="B16" s="274"/>
      <c r="C16" s="149"/>
      <c r="D16" s="149"/>
      <c r="E16" s="149"/>
      <c r="F16" s="149"/>
      <c r="G16" s="149"/>
      <c r="H16" s="149"/>
    </row>
    <row r="17" spans="1:2" x14ac:dyDescent="0.25">
      <c r="B17" s="119"/>
    </row>
    <row r="18" spans="1:2" ht="33.75" customHeight="1" x14ac:dyDescent="0.25">
      <c r="A18" s="375" t="s">
        <v>504</v>
      </c>
      <c r="B18" s="376"/>
    </row>
    <row r="19" spans="1:2" x14ac:dyDescent="0.25">
      <c r="B19" s="47"/>
    </row>
    <row r="20" spans="1:2" ht="16.5" thickBot="1" x14ac:dyDescent="0.3">
      <c r="B20" s="120"/>
    </row>
    <row r="21" spans="1:2" ht="30.75" thickBot="1" x14ac:dyDescent="0.3">
      <c r="A21" s="121" t="s">
        <v>373</v>
      </c>
      <c r="B21" s="122" t="str">
        <f>A15</f>
        <v>Включение приборов учета в систему сбора и передачи данных (1 УСПД) 6(10) кВ филиала Сургутские ЭС (2025)</v>
      </c>
    </row>
    <row r="22" spans="1:2" ht="16.5" thickBot="1" x14ac:dyDescent="0.3">
      <c r="A22" s="121" t="s">
        <v>374</v>
      </c>
      <c r="B22" s="122" t="s">
        <v>600</v>
      </c>
    </row>
    <row r="23" spans="1:2" ht="16.5" thickBot="1" x14ac:dyDescent="0.3">
      <c r="A23" s="121" t="s">
        <v>339</v>
      </c>
      <c r="B23" s="123" t="s">
        <v>601</v>
      </c>
    </row>
    <row r="24" spans="1:2" ht="16.5" thickBot="1" x14ac:dyDescent="0.3">
      <c r="A24" s="121" t="s">
        <v>375</v>
      </c>
      <c r="B24" s="123" t="s">
        <v>603</v>
      </c>
    </row>
    <row r="25" spans="1:2" ht="16.5" thickBot="1" x14ac:dyDescent="0.3">
      <c r="A25" s="124" t="s">
        <v>376</v>
      </c>
      <c r="B25" s="122">
        <v>2025</v>
      </c>
    </row>
    <row r="26" spans="1:2" ht="16.5" thickBot="1" x14ac:dyDescent="0.3">
      <c r="A26" s="125" t="s">
        <v>377</v>
      </c>
      <c r="B26" s="126" t="s">
        <v>533</v>
      </c>
    </row>
    <row r="27" spans="1:2" ht="29.25" thickBot="1" x14ac:dyDescent="0.3">
      <c r="A27" s="133" t="s">
        <v>604</v>
      </c>
      <c r="B27" s="128">
        <v>0.16539928147053165</v>
      </c>
    </row>
    <row r="28" spans="1:2" ht="30.75" thickBot="1" x14ac:dyDescent="0.3">
      <c r="A28" s="128" t="s">
        <v>378</v>
      </c>
      <c r="B28" s="128" t="s">
        <v>602</v>
      </c>
    </row>
    <row r="29" spans="1:2" ht="29.25" thickBot="1" x14ac:dyDescent="0.3">
      <c r="A29" s="134" t="s">
        <v>379</v>
      </c>
      <c r="B29" s="128"/>
    </row>
    <row r="30" spans="1:2" ht="29.25" thickBot="1" x14ac:dyDescent="0.3">
      <c r="A30" s="134" t="s">
        <v>380</v>
      </c>
      <c r="B30" s="128"/>
    </row>
    <row r="31" spans="1:2" ht="16.5" thickBot="1" x14ac:dyDescent="0.3">
      <c r="A31" s="128" t="s">
        <v>381</v>
      </c>
      <c r="B31" s="128"/>
    </row>
    <row r="32" spans="1:2" ht="29.25" thickBot="1" x14ac:dyDescent="0.3">
      <c r="A32" s="134" t="s">
        <v>382</v>
      </c>
      <c r="B32" s="128"/>
    </row>
    <row r="33" spans="1:2" ht="30.75" thickBot="1" x14ac:dyDescent="0.3">
      <c r="A33" s="128" t="s">
        <v>383</v>
      </c>
      <c r="B33" s="128"/>
    </row>
    <row r="34" spans="1:2" ht="16.5" thickBot="1" x14ac:dyDescent="0.3">
      <c r="A34" s="128" t="s">
        <v>384</v>
      </c>
      <c r="B34" s="128"/>
    </row>
    <row r="35" spans="1:2" ht="16.5" thickBot="1" x14ac:dyDescent="0.3">
      <c r="A35" s="128" t="s">
        <v>385</v>
      </c>
      <c r="B35" s="128"/>
    </row>
    <row r="36" spans="1:2" ht="16.5" thickBot="1" x14ac:dyDescent="0.3">
      <c r="A36" s="128" t="s">
        <v>386</v>
      </c>
      <c r="B36" s="128"/>
    </row>
    <row r="37" spans="1:2" ht="29.25" thickBot="1" x14ac:dyDescent="0.3">
      <c r="A37" s="134" t="s">
        <v>387</v>
      </c>
      <c r="B37" s="128"/>
    </row>
    <row r="38" spans="1:2" ht="30.75" thickBot="1" x14ac:dyDescent="0.3">
      <c r="A38" s="128" t="s">
        <v>383</v>
      </c>
      <c r="B38" s="128"/>
    </row>
    <row r="39" spans="1:2" ht="16.5" thickBot="1" x14ac:dyDescent="0.3">
      <c r="A39" s="128" t="s">
        <v>384</v>
      </c>
      <c r="B39" s="128"/>
    </row>
    <row r="40" spans="1:2" ht="16.5" thickBot="1" x14ac:dyDescent="0.3">
      <c r="A40" s="128" t="s">
        <v>385</v>
      </c>
      <c r="B40" s="128"/>
    </row>
    <row r="41" spans="1:2" ht="16.5" thickBot="1" x14ac:dyDescent="0.3">
      <c r="A41" s="128" t="s">
        <v>386</v>
      </c>
      <c r="B41" s="128"/>
    </row>
    <row r="42" spans="1:2" ht="29.25" thickBot="1" x14ac:dyDescent="0.3">
      <c r="A42" s="134" t="s">
        <v>388</v>
      </c>
      <c r="B42" s="128"/>
    </row>
    <row r="43" spans="1:2" ht="30.75" thickBot="1" x14ac:dyDescent="0.3">
      <c r="A43" s="128" t="s">
        <v>383</v>
      </c>
      <c r="B43" s="128"/>
    </row>
    <row r="44" spans="1:2" ht="16.5" thickBot="1" x14ac:dyDescent="0.3">
      <c r="A44" s="128" t="s">
        <v>384</v>
      </c>
      <c r="B44" s="128"/>
    </row>
    <row r="45" spans="1:2" ht="16.5" thickBot="1" x14ac:dyDescent="0.3">
      <c r="A45" s="128" t="s">
        <v>385</v>
      </c>
      <c r="B45" s="128"/>
    </row>
    <row r="46" spans="1:2" ht="16.5" thickBot="1" x14ac:dyDescent="0.3">
      <c r="A46" s="128" t="s">
        <v>386</v>
      </c>
      <c r="B46" s="128"/>
    </row>
    <row r="47" spans="1:2" ht="29.25" thickBot="1" x14ac:dyDescent="0.3">
      <c r="A47" s="127" t="s">
        <v>389</v>
      </c>
      <c r="B47" s="135"/>
    </row>
    <row r="48" spans="1:2" ht="16.5" thickBot="1" x14ac:dyDescent="0.3">
      <c r="A48" s="129" t="s">
        <v>381</v>
      </c>
      <c r="B48" s="135"/>
    </row>
    <row r="49" spans="1:2" ht="16.5" thickBot="1" x14ac:dyDescent="0.3">
      <c r="A49" s="129" t="s">
        <v>390</v>
      </c>
      <c r="B49" s="135"/>
    </row>
    <row r="50" spans="1:2" ht="16.5" thickBot="1" x14ac:dyDescent="0.3">
      <c r="A50" s="129" t="s">
        <v>391</v>
      </c>
      <c r="B50" s="135"/>
    </row>
    <row r="51" spans="1:2" ht="16.5" thickBot="1" x14ac:dyDescent="0.3">
      <c r="A51" s="129" t="s">
        <v>392</v>
      </c>
      <c r="B51" s="135"/>
    </row>
    <row r="52" spans="1:2" ht="16.5" thickBot="1" x14ac:dyDescent="0.3">
      <c r="A52" s="124" t="s">
        <v>393</v>
      </c>
      <c r="B52" s="136"/>
    </row>
    <row r="53" spans="1:2" ht="16.5" thickBot="1" x14ac:dyDescent="0.3">
      <c r="A53" s="124" t="s">
        <v>394</v>
      </c>
      <c r="B53" s="136"/>
    </row>
    <row r="54" spans="1:2" ht="16.5" thickBot="1" x14ac:dyDescent="0.3">
      <c r="A54" s="124" t="s">
        <v>395</v>
      </c>
      <c r="B54" s="136"/>
    </row>
    <row r="55" spans="1:2" ht="16.5" thickBot="1" x14ac:dyDescent="0.3">
      <c r="A55" s="125" t="s">
        <v>396</v>
      </c>
      <c r="B55" s="126"/>
    </row>
    <row r="56" spans="1:2" ht="15.75" customHeight="1" x14ac:dyDescent="0.25">
      <c r="A56" s="127" t="s">
        <v>397</v>
      </c>
      <c r="B56" s="129"/>
    </row>
    <row r="57" spans="1:2" x14ac:dyDescent="0.25">
      <c r="A57" s="131" t="s">
        <v>398</v>
      </c>
      <c r="B57" s="174" t="s">
        <v>605</v>
      </c>
    </row>
    <row r="58" spans="1:2" x14ac:dyDescent="0.25">
      <c r="A58" s="131" t="s">
        <v>399</v>
      </c>
      <c r="B58" s="131"/>
    </row>
    <row r="59" spans="1:2" x14ac:dyDescent="0.25">
      <c r="A59" s="131" t="s">
        <v>400</v>
      </c>
      <c r="B59" s="131"/>
    </row>
    <row r="60" spans="1:2" x14ac:dyDescent="0.25">
      <c r="A60" s="131" t="s">
        <v>401</v>
      </c>
      <c r="B60" s="131"/>
    </row>
    <row r="61" spans="1:2" ht="16.5" thickBot="1" x14ac:dyDescent="0.3">
      <c r="A61" s="132" t="s">
        <v>402</v>
      </c>
      <c r="B61" s="132"/>
    </row>
    <row r="62" spans="1:2" ht="30.75" thickBot="1" x14ac:dyDescent="0.3">
      <c r="A62" s="129" t="s">
        <v>403</v>
      </c>
      <c r="B62" s="130" t="s">
        <v>613</v>
      </c>
    </row>
    <row r="63" spans="1:2" ht="29.25" thickBot="1" x14ac:dyDescent="0.3">
      <c r="A63" s="124" t="s">
        <v>404</v>
      </c>
      <c r="B63" s="130" t="s">
        <v>613</v>
      </c>
    </row>
    <row r="64" spans="1:2" ht="16.5" thickBot="1" x14ac:dyDescent="0.3">
      <c r="A64" s="129" t="s">
        <v>381</v>
      </c>
      <c r="B64" s="137"/>
    </row>
    <row r="65" spans="1:2" ht="16.5" thickBot="1" x14ac:dyDescent="0.3">
      <c r="A65" s="129" t="s">
        <v>405</v>
      </c>
      <c r="B65" s="130"/>
    </row>
    <row r="66" spans="1:2" ht="16.5" thickBot="1" x14ac:dyDescent="0.3">
      <c r="A66" s="129" t="s">
        <v>406</v>
      </c>
      <c r="B66" s="137"/>
    </row>
    <row r="67" spans="1:2" ht="16.5" thickBot="1" x14ac:dyDescent="0.3">
      <c r="A67" s="138" t="s">
        <v>407</v>
      </c>
      <c r="B67" s="264" t="s">
        <v>606</v>
      </c>
    </row>
    <row r="68" spans="1:2" ht="16.5" thickBot="1" x14ac:dyDescent="0.3">
      <c r="A68" s="124" t="s">
        <v>408</v>
      </c>
      <c r="B68" s="130" t="s">
        <v>613</v>
      </c>
    </row>
    <row r="69" spans="1:2" ht="16.5" thickBot="1" x14ac:dyDescent="0.3">
      <c r="A69" s="131" t="s">
        <v>409</v>
      </c>
      <c r="B69" s="139"/>
    </row>
    <row r="70" spans="1:2" ht="16.5" thickBot="1" x14ac:dyDescent="0.3">
      <c r="A70" s="131" t="s">
        <v>410</v>
      </c>
      <c r="B70" s="139"/>
    </row>
    <row r="71" spans="1:2" ht="16.5" thickBot="1" x14ac:dyDescent="0.3">
      <c r="A71" s="131" t="s">
        <v>411</v>
      </c>
      <c r="B71" s="139"/>
    </row>
    <row r="72" spans="1:2" ht="29.25" thickBot="1" x14ac:dyDescent="0.3">
      <c r="A72" s="140" t="s">
        <v>412</v>
      </c>
      <c r="B72" s="265" t="s">
        <v>607</v>
      </c>
    </row>
    <row r="73" spans="1:2" ht="28.5" x14ac:dyDescent="0.25">
      <c r="A73" s="127" t="s">
        <v>413</v>
      </c>
      <c r="B73" s="372"/>
    </row>
    <row r="74" spans="1:2" x14ac:dyDescent="0.25">
      <c r="A74" s="131" t="s">
        <v>414</v>
      </c>
      <c r="B74" s="373"/>
    </row>
    <row r="75" spans="1:2" x14ac:dyDescent="0.25">
      <c r="A75" s="131" t="s">
        <v>415</v>
      </c>
      <c r="B75" s="373"/>
    </row>
    <row r="76" spans="1:2" x14ac:dyDescent="0.25">
      <c r="A76" s="131" t="s">
        <v>416</v>
      </c>
      <c r="B76" s="373"/>
    </row>
    <row r="77" spans="1:2" x14ac:dyDescent="0.25">
      <c r="A77" s="131" t="s">
        <v>417</v>
      </c>
      <c r="B77" s="373"/>
    </row>
    <row r="78" spans="1:2" ht="16.5" thickBot="1" x14ac:dyDescent="0.3">
      <c r="A78" s="141" t="s">
        <v>418</v>
      </c>
      <c r="B78" s="374"/>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2024-11-03T10:43:27Z</dcterms:modified>
</cp:coreProperties>
</file>