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5\"/>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<sst xmlns="http://schemas.openxmlformats.org/spreadsheetml/2006/main" count="2095" uniqueCount="622">
  <si>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</si>
  <si>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</si>
  <si>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</si>
  <si>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</si>
  <si>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</si>
  <si>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</si>
  <si>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</si>
  <si>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</si>
  <si>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</si>
  <si>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</si>
  <si>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</si>
  <si>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</si>
  <si>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</si>
  <si>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</si>
  <si>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</si>
  <si>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</si>
  <si>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</si>
  <si>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</si>
  <si>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</si>
  <si>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</si>
  <si>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</si>
  <si>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</si>
  <si>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</si>
  <si>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</si>
  <si>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</si>
  <si>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</si>
  <si>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</si>
  <si>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</si>
  <si>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</si>
  <si>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</si>
  <si>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</si>
  <si>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</si>
  <si>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</si>
  <si>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</si>
  <si>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</si>
  <si>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</si>
  <si>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</si>
  <si>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</si>
  <si>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</si>
  <si>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</si>
  <si>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</si>
  <si>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</si>
  <si>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</si>
  <si>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</si>
  <si>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</si>
  <si>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</si>
  <si>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</si>
  <si>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</si>
  <si>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</si>
  <si>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</si>
  <si>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</si>
  <si>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</si>
  <si>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</si>
  <si>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</si>
  <si>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</si>
  <si>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</si>
  <si>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</si>
  <si>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</si>
  <si>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</si>
  <si>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</si>
  <si>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</si>
  <si>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</si>
  <si>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</si>
  <si>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</si>
  <si>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</si>
  <si>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</si>
  <si>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</si>
  <si>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</si>
  <si>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</si>
  <si>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</si>
  <si>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</si>
  <si>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</si>
  <si>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</si>
  <si>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</si>
  <si>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</si>
  <si>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</si>
  <si>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</si>
  <si>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</si>
  <si>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</si>
  <si>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</si>
  <si>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</si>
  <si>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</si>
  <si>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</si>
  <si>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</si>
  <si>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</si>
  <si>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</si>
  <si>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</si>
  <si>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</si>
  <si>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</si>
  <si>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</si>
  <si>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</si>
  <si>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</si>
  <si>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</si>
  <si>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</si>
  <si>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</si>
  <si>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</si>
  <si>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</si>
  <si>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</si>
  <si>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</si>
  <si>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</si>
  <si>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</si>
  <si>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</si>
  <si>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</si>
  <si>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</si>
  <si>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</si>
  <si>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</si>
  <si>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</si>
  <si>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</si>
  <si>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</si>
  <si>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</si>
  <si>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</si>
  <si>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</si>
  <si>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</si>
  <si>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</si>
  <si>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</si>
  <si>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</si>
  <si>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</si>
  <si>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</si>
  <si>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</si>
  <si>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</si>
  <si>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</si>
  <si>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</si>
  <si>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</si>
  <si>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</si>
  <si>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</si>
  <si>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</si>
  <si>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</si>
  <si>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</si>
  <si>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</si>
  <si>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</si>
  <si>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</si>
  <si>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</si>
  <si>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</si>
  <si>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</si>
  <si>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</si>
  <si>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</si>
  <si>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</si>
  <si>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</si>
  <si>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</si>
  <si>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</si>
  <si>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</si>
  <si>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</si>
  <si>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</si>
  <si>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</si>
  <si>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</si>
  <si>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</si>
  <si>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</si>
  <si>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</si>
  <si>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</si>
  <si>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</si>
  <si>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</si>
  <si>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</si>
  <si>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</si>
  <si>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</si>
  <si>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</si>
  <si>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</si>
  <si>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</si>
  <si>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</si>
  <si>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</si>
  <si>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</si>
  <si>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</si>
  <si>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</si>
  <si>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</si>
  <si>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</si>
  <si>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</si>
  <si>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</si>
  <si>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</si>
  <si>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</si>
  <si>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</si>
  <si>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</si>
  <si>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</si>
  <si>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</si>
  <si>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</si>
  <si>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</si>
  <si>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</si>
  <si>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</si>
  <si>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</si>
  <si>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</si>
  <si>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</si>
  <si>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</si>
  <si>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</si>
  <si>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</si>
  <si>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</si>
  <si>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</si>
  <si>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</si>
  <si>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</si>
  <si>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</si>
  <si>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</si>
  <si>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</si>
  <si>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</si>
  <si>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</si>
  <si>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</si>
  <si>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</si>
  <si>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</si>
  <si>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</si>
  <si>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</si>
  <si>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</si>
  <si>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</si>
  <si>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</si>
  <si>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</si>
  <si>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</si>
  <si>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</si>
  <si>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</si>
  <si>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</si>
  <si>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</si>
  <si>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</si>
  <si>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</si>
  <si>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</si>
  <si>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</si>
  <si>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</si>
  <si>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</si>
  <si>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</si>
  <si>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</si>
  <si>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</si>
  <si>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</si>
  <si>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</si>
  <si>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</si>
  <si>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</si>
  <si>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</si>
  <si>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</si>
  <si>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</si>
  <si>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</si>
  <si>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</si>
  <si>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</si>
  <si>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</si>
  <si>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</si>
  <si>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</si>
  <si>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</si>
  <si>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</si>
  <si>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</si>
  <si>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</si>
  <si>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</si>
  <si>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</si>
  <si>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</si>
  <si>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</si>
  <si>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</si>
  <si>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</si>
  <si>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</si>
  <si>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</si>
  <si>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</si>
  <si>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</si>
  <si>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</si>
  <si>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</si>
  <si>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</si>
  <si>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</si>
  <si>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</si>
  <si>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</si>
  <si>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</si>
  <si>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</si>
  <si>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</si>
  <si>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</si>
  <si>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</si>
  <si>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</si>
  <si>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</si>
  <si>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</si>
  <si>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</si>
  <si>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</si>
  <si>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</si>
  <si>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</si>
  <si>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</si>
  <si>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</si>
  <si>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</si>
  <si>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</si>
  <si>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</si>
  <si>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</si>
  <si>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</si>
  <si>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</si>
  <si>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</si>
  <si>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</si>
  <si>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</si>
  <si>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</si>
  <si>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</si>
  <si>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</si>
  <si>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</si>
  <si>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</si>
  <si>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</si>
  <si>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</si>
  <si>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</si>
  <si>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</si>
  <si>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</si>
  <si>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</si>
  <si>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</si>
  <si>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</si>
  <si>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</si>
  <si>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</si>
  <si>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</si>
  <si>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</si>
  <si>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</si>
  <si>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</si>
  <si>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</si>
  <si>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</si>
  <si>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</si>
  <si>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</si>
  <si>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</si>
  <si>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</si>
  <si>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</si>
  <si>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</si>
  <si>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</si>
  <si>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</si>
  <si>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</si>
  <si>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</si>
  <si>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</si>
  <si>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</si>
  <si>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</si>
  <si>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</si>
  <si>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</si>
  <si>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</si>
  <si>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</si>
  <si>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</si>
  <si>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</si>
  <si>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</si>
  <si>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</si>
  <si>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</si>
  <si>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</si>
  <si>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</si>
  <si>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</si>
  <si>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</si>
  <si>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</si>
  <si>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</si>
  <si>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</si>
  <si>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</si>
  <si>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</si>
  <si>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</si>
  <si>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</si>
  <si>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</si>
  <si>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</si>
  <si>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</si>
  <si>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</si>
  <si>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</si>
  <si>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</si>
  <si>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</si>
  <si>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</si>
  <si>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</si>
  <si>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</si>
  <si>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</si>
  <si>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</si>
  <si>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</si>
  <si>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</si>
  <si>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</si>
  <si>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</si>
  <si>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</si>
  <si>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</si>
  <si>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</si>
  <si>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</si>
  <si>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</si>
  <si>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</si>
  <si>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</si>
  <si>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</si>
  <si>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</si>
  <si>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</si>
  <si>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</si>
  <si>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</si>
  <si>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</si>
  <si>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</si>
  <si>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</si>
  <si>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</si>
  <si>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</si>
  <si>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</si>
  <si>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</si>
  <si>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</si>
  <si>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</si>
  <si>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</si>
  <si>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</si>
  <si>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</si>
  <si>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</si>
  <si>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</si>
  <si>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</si>
  <si>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</si>
  <si>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</si>
  <si>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</si>
  <si>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</si>
  <si>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</si>
  <si>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</si>
  <si>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</si>
  <si>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</si>
  <si>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</si>
  <si>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</si>
  <si>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</si>
  <si>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</si>
  <si>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</si>
  <si>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</si>
  <si>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</si>
  <si>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</si>
  <si>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</si>
  <si>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</si>
  <si>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</si>
  <si>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</si>
  <si>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</si>
  <si>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</si>
  <si>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</si>
  <si>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</si>
  <si>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</si>
  <si>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</si>
  <si>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</si>
  <si>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</si>
  <si>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</si>
  <si>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</si>
  <si>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</si>
  <si>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</si>
  <si>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</si>
  <si>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</si>
  <si>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</si>
  <si>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</si>
  <si>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</si>
  <si>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</si>
  <si>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</si>
  <si>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</si>
  <si>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</si>
  <si>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</si>
  <si>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</si>
  <si>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</si>
  <si>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</si>
  <si>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</si>
  <si>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</si>
  <si>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</si>
  <si>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</si>
  <si>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</si>
  <si>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</si>
  <si>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</si>
  <si>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</si>
  <si>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</si>
  <si>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</si>
  <si>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</si>
  <si>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</si>
  <si>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</si>
  <si>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</si>
  <si>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</si>
  <si>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</si>
  <si>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</si>
  <si>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</si>
  <si>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</si>
  <si>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</si>
  <si>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</si>
  <si>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</si>
  <si>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</si>
  <si>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</si>
  <si>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</si>
  <si>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</si>
  <si>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</si>
  <si>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</si>
  <si>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</si>
  <si>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</si>
  <si>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</si>
  <si>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</si>
  <si>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</si>
  <si>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</si>
  <si>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</si>
  <si>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</si>
  <si>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</si>
  <si>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</si>
  <si>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</si>
  <si>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</si>
  <si>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</si>
  <si>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</si>
  <si>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</si>
  <si>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</si>
  <si>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</si>
  <si>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</si>
  <si>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</si>
  <si>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</si>
  <si>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</si>
  <si>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</si>
  <si>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</si>
  <si>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</si>
  <si>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</si>
  <si>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</si>
  <si>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</si>
  <si>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</si>
  <si>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</si>
  <si>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</si>
  <si>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</si>
  <si>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</si>
  <si>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</si>
  <si>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</si>
  <si>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</si>
  <si>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</si>
  <si>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</si>
  <si>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</si>
  <si>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</si>
  <si>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</si>
  <si>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</si>
  <si>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</si>
  <si>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</si>
  <si>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</si>
  <si>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</si>
  <si>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</si>
  <si>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</si>
  <si>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</si>
  <si>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</si>
  <si>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</si>
  <si>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</si>
  <si>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</si>
  <si>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</si>
  <si>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</si>
  <si>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</si>
  <si>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</si>
  <si>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</si>
  <si>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</si>
  <si>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</si>
  <si>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</si>
  <si>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</si>
  <si>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</si>
  <si>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</si>
  <si>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</si>
  <si>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</si>
  <si>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</si>
  <si>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</si>
  <si>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</si>
  <si>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</si>
  <si>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</si>
  <si>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</si>
  <si>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</si>
  <si>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</si>
  <si>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</si>
  <si>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</si>
  <si>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</si>
  <si>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</si>
  <si>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</si>
  <si>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</si>
  <si>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</si>
  <si>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</si>
  <si>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</si>
  <si>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</si>
  <si>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</si>
  <si>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</si>
  <si>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</si>
  <si>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</si>
  <si>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</si>
  <si>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</si>
  <si>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</si>
  <si>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</si>
  <si>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</si>
  <si>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</si>
  <si>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</si>
  <si>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</si>
  <si>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</si>
  <si>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</si>
  <si>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</si>
  <si>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</si>
  <si>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</si>
  <si>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</si>
  <si>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</si>
  <si>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</si>
  <si>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</si>
  <si>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</si>
  <si>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</si>
  <si>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</si>
  <si>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</si>
  <si>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</si>
  <si>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</si>
  <si>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</si>
  <si>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</si>
  <si>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</si>
  <si>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</si>
  <si>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</si>
  <si>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</si>
  <si>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</si>
  <si>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</si>
  <si>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</si>
  <si>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</si>
  <si>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</si>
  <si>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</si>
  <si>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</si>
  <si>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</si>
  <si>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</si>
  <si>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</si>
  <si>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</si>
  <si>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</si>
  <si>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</si>
  <si>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</si>
  <si>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</si>
  <si>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</si>
  <si>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</si>
  <si>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</si>
  <si>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</si>
  <si>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</si>
  <si>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</si>
  <si>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</si>
  <si>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</si>
  <si>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</si>
  <si>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</si>
  <si>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</si>
  <si>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</si>
  <si>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</si>
  <si>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</si>
  <si>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</si>
  <si>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</si>
  <si>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</si>
  <si>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</si>
  <si>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</si>
  <si>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</si>
  <si>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</si>
  <si>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</si>
  <si>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</si>
  <si>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</si>
  <si>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</si>
  <si>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</si>
  <si>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</si>
  <si>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</si>
  <si>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</si>
  <si>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</si>
  <si>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</si>
  <si>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</si>
  <si>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</si>
  <si>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</si>
  <si>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</si>
  <si>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</si>
  <si>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</si>
  <si>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</si>
  <si>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</si>
  <si>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</si>
  <si>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</si>
  <si>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потребителей и 63 трансформатора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</si>
  <si>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20 шт и 63 трансформатора тока. 
Потребность и объемы установки приведены в приложении 1 к паспорту.</t>
  </si>
  <si>
    <t>N_TP1100.AS.0015</t>
  </si>
  <si>
    <t>г. Сургут</t>
  </si>
  <si>
    <t>0,0495 млн. руб. без НДС за 1 т.у.
0,0012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</si>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</sst>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-1278707.112</c:v>
                </c:pt>
                <c:pt idx="1">
                  <c:v>-1136895.0148098134</c:v>
                </c:pt>
                <c:pt idx="2">
                  <c:v>-988641.16353343998</c:v>
                </c:pt>
                <c:pt idx="3">
                  <c:v>-833702.89150421321</c:v>
                </c:pt>
                <c:pt idx="4">
                  <c:v>-671827.82538879989</c:v>
                </c:pt>
                <c:pt idx="5">
                  <c:v>-502753.49692053313</c:v>
                </c:pt>
                <c:pt idx="6">
                  <c:v>-326206.93910207972</c:v>
                </c:pt>
                <c:pt idx="7">
                  <c:v>-168368.01351005837</c:v>
                </c:pt>
                <c:pt idx="8">
                  <c:v>-15930.581835949706</c:v>
                </c:pt>
                <c:pt idx="9">
                  <c:v>143268.59282623691</c:v>
                </c:pt>
                <c:pt idx="10">
                  <c:v>309484.97669924377</c:v>
                </c:pt>
                <c:pt idx="11">
                  <c:v>482984.25465472299</c:v>
                </c:pt>
              </c:numCache>
            </c:numRef>
          </c:val>
          <c:smooth val="0"/>
          <c:extLst>
            <c:ext xmlns:c16="http://schemas.microsoft.com/office/drawing/2014/chart" uri="{C3380CC4-5D6E-409C-BE32-E72D297353CC}">
              <c16:uniqueId val="{00000000-1131-4271-B0DE-684857000F0A}"/>
            </c:ext>
          </c:extLst>
        </c:ser>
        <c:ser>
          <c:idx val="1"/>
          <c:order val="1"/>
          <c:tx>
            <c:v>NPV (без учета продажи)</c:v>
          </c:tx>
          <c:marker>
            <c:symbol val="none"/>
          </c:marker>
          <c:val>
            <c:numLit>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Lit>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SheetLayoutView="7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617</v>
      </c>
      <c r="B5" s="275"/>
      <c r="C5" s="275"/>
      <c r="D5" s="164"/>
      <c r="E5" s="164"/>
      <c r="F5" s="164"/>
      <c r="G5" s="164"/>
      <c r="H5" s="164"/>
      <c r="I5" s="164"/>
      <c r="J5" s="164"/>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523</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614</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75" customHeight="1" x14ac:dyDescent="0.2">
      <c r="A15" s="281" t="s">
        <v>609</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CONCATENATE("41 т.у.; ",(ROUND(C48,2))," ","млн. руб.")</f>
        <v>41 т.у.; 1,28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1.2835481174697601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1.0766577045581334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N_TP1100.AS.0015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N_TP1100.AS.0015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9" t="s">
        <v>123</v>
      </c>
      <c r="R22" s="99" t="s">
        <v>483</v>
      </c>
      <c r="S22" s="99" t="s">
        <v>122</v>
      </c>
      <c r="T22" s="99" t="s">
        <v>121</v>
      </c>
    </row>
    <row r="23" spans="1:113" ht="51.75" customHeight="1" x14ac:dyDescent="0.25">
      <c r="A23" s="300"/>
      <c r="B23" s="162" t="s">
        <v>119</v>
      </c>
      <c r="C23" s="162" t="s">
        <v>120</v>
      </c>
      <c r="D23" s="296"/>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9" t="s">
        <v>123</v>
      </c>
      <c r="Y22" s="99" t="s">
        <v>483</v>
      </c>
      <c r="Z22" s="99" t="s">
        <v>122</v>
      </c>
      <c r="AA22" s="99" t="s">
        <v>121</v>
      </c>
    </row>
    <row r="23" spans="1:27" ht="60" customHeight="1" x14ac:dyDescent="0.25">
      <c r="A23" s="307"/>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616</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7"/>
      <c r="AB6" s="15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9"/>
      <c r="AB9" s="15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7"/>
      <c r="AB10" s="157"/>
    </row>
    <row r="11" spans="1:28" x14ac:dyDescent="0.25">
      <c r="A11" s="283" t="str">
        <f>'3.3 паспорт описание'!A12:C12</f>
        <v>N_TP1100.AS.0015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9"/>
      <c r="AB12" s="15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8"/>
      <c r="AB14" s="15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9"/>
      <c r="AB15" s="15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N_TP1100.AS.0015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B15" zoomScale="60" workbookViewId="0">
      <selection activeCell="Q36" sqref="Q36"/>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v>1076657.7051754999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3" t="s">
        <v>334</v>
      </c>
      <c r="E22" s="324"/>
      <c r="F22" s="191">
        <v>8.100066987594337</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3" t="s">
        <v>332</v>
      </c>
      <c r="E23" s="324"/>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3" t="s">
        <v>534</v>
      </c>
      <c r="E24" s="324"/>
      <c r="F24" s="194">
        <v>-401555.4573982663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-151666.66666666669</v>
      </c>
      <c r="C25" s="182"/>
      <c r="D25" s="323" t="s">
        <v>535</v>
      </c>
      <c r="E25" s="324"/>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2025</v>
      </c>
      <c r="C43" s="214">
        <v>2026</v>
      </c>
      <c r="D43" s="214">
        <v>2027</v>
      </c>
      <c r="E43" s="214">
        <v>2028</v>
      </c>
      <c r="F43" s="214">
        <v>2029</v>
      </c>
      <c r="G43" s="214">
        <v>2030</v>
      </c>
      <c r="H43" s="214">
        <v>2031</v>
      </c>
      <c r="I43" s="214">
        <v>2032</v>
      </c>
      <c r="J43" s="214">
        <v>2033</v>
      </c>
      <c r="K43" s="214">
        <v>2034</v>
      </c>
      <c r="L43" s="214">
        <v>2035</v>
      </c>
      <c r="M43" s="214">
        <v>2036</v>
      </c>
      <c r="N43" s="214">
        <v>2037</v>
      </c>
      <c r="O43" s="214">
        <v>2038</v>
      </c>
      <c r="P43" s="214">
        <v>2039</v>
      </c>
      <c r="Q43" s="214">
        <v>2040</v>
      </c>
      <c r="R43" s="214">
        <v>2041</v>
      </c>
      <c r="S43" s="214">
        <v>2042</v>
      </c>
      <c r="T43" s="214">
        <v>2043</v>
      </c>
      <c r="U43" s="214">
        <v>2044</v>
      </c>
      <c r="V43" s="214">
        <v>2045</v>
      </c>
      <c r="W43" s="214">
        <v>2046</v>
      </c>
      <c r="X43" s="214">
        <v>2047</v>
      </c>
      <c r="Y43" s="214">
        <v>2048</v>
      </c>
      <c r="Z43" s="214">
        <v>2049</v>
      </c>
      <c r="AA43" s="214">
        <v>2050</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-182</v>
      </c>
      <c r="D48" s="223">
        <v>-189.28000000000003</v>
      </c>
      <c r="E48" s="223">
        <v>-196.85120000000003</v>
      </c>
      <c r="F48" s="223">
        <v>-204.72524800000005</v>
      </c>
      <c r="G48" s="223">
        <v>-212.91425792000007</v>
      </c>
      <c r="H48" s="223">
        <v>-221.4308282368001</v>
      </c>
      <c r="I48" s="223">
        <v>-230.2880613662721</v>
      </c>
      <c r="J48" s="223">
        <v>-239.49958382092296</v>
      </c>
      <c r="K48" s="223">
        <v>-249.07956717375993</v>
      </c>
      <c r="L48" s="223">
        <v>-259.04274986071033</v>
      </c>
      <c r="M48" s="223">
        <v>-269.40445985513878</v>
      </c>
      <c r="N48" s="223">
        <v>-280.18063824934433</v>
      </c>
      <c r="O48" s="223">
        <v>-291.38786377931808</v>
      </c>
      <c r="P48" s="223">
        <v>-303.04337833049084</v>
      </c>
      <c r="Q48" s="223">
        <v>-315.16511346371044</v>
      </c>
      <c r="R48" s="223">
        <v>-327.77171800225886</v>
      </c>
      <c r="S48" s="223">
        <v>-340.88258672234923</v>
      </c>
      <c r="T48" s="223">
        <v>-354.51789019124323</v>
      </c>
      <c r="U48" s="223">
        <v>-368.69860579889291</v>
      </c>
      <c r="V48" s="223">
        <v>-383.44655003084864</v>
      </c>
      <c r="W48" s="223">
        <v>-398.78441203208263</v>
      </c>
      <c r="X48" s="223">
        <v>-414.73578851336589</v>
      </c>
      <c r="Y48" s="223">
        <v>-431.32522005390058</v>
      </c>
      <c r="Z48" s="223">
        <v>-448.57822885605668</v>
      </c>
      <c r="AA48" s="223">
        <v>-466.52135801029897</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2025</v>
      </c>
      <c r="C59" s="213">
        <v>2026</v>
      </c>
      <c r="D59" s="213">
        <v>2027</v>
      </c>
      <c r="E59" s="213">
        <v>2028</v>
      </c>
      <c r="F59" s="213">
        <v>2029</v>
      </c>
      <c r="G59" s="213">
        <v>2030</v>
      </c>
      <c r="H59" s="213">
        <v>2031</v>
      </c>
      <c r="I59" s="213">
        <v>2032</v>
      </c>
      <c r="J59" s="213">
        <v>2033</v>
      </c>
      <c r="K59" s="213">
        <v>2034</v>
      </c>
      <c r="L59" s="213">
        <v>2035</v>
      </c>
      <c r="M59" s="213">
        <v>2036</v>
      </c>
      <c r="N59" s="213">
        <v>2037</v>
      </c>
      <c r="O59" s="213">
        <v>2038</v>
      </c>
      <c r="P59" s="213">
        <v>2039</v>
      </c>
      <c r="Q59" s="213">
        <v>2040</v>
      </c>
      <c r="R59" s="213">
        <v>2041</v>
      </c>
      <c r="S59" s="213">
        <v>2042</v>
      </c>
      <c r="T59" s="213">
        <v>2043</v>
      </c>
      <c r="U59" s="213">
        <v>2044</v>
      </c>
      <c r="V59" s="213">
        <v>2045</v>
      </c>
      <c r="W59" s="213">
        <v>2046</v>
      </c>
      <c r="X59" s="213">
        <v>2047</v>
      </c>
      <c r="Y59" s="213">
        <v>2048</v>
      </c>
      <c r="Z59" s="213">
        <v>2049</v>
      </c>
      <c r="AA59" s="213">
        <v>2050</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128692.56222106669</v>
      </c>
      <c r="D61" s="232">
        <v>135228.08816213338</v>
      </c>
      <c r="E61" s="232">
        <v>142006.28076986672</v>
      </c>
      <c r="F61" s="232">
        <v>149036.84671093337</v>
      </c>
      <c r="G61" s="232">
        <v>156329.88091866675</v>
      </c>
      <c r="H61" s="232">
        <v>163895.88212373343</v>
      </c>
      <c r="I61" s="232">
        <v>171745.76900602676</v>
      </c>
      <c r="J61" s="232">
        <v>179890.89699263583</v>
      </c>
      <c r="K61" s="232">
        <v>188343.07572773329</v>
      </c>
      <c r="L61" s="232">
        <v>197114.58724125859</v>
      </c>
      <c r="M61" s="232">
        <v>206218.20484434901</v>
      </c>
      <c r="N61" s="232">
        <v>215667.21278058694</v>
      </c>
      <c r="O61" s="232">
        <v>225475.42666329839</v>
      </c>
      <c r="P61" s="232">
        <v>235657.21473034236</v>
      </c>
      <c r="Q61" s="232">
        <v>246227.51994909203</v>
      </c>
      <c r="R61" s="232">
        <v>257201.8830056157</v>
      </c>
      <c r="S61" s="232">
        <v>268596.4662134244</v>
      </c>
      <c r="T61" s="232">
        <v>280428.07837856933</v>
      </c>
      <c r="U61" s="232">
        <v>292714.20065934409</v>
      </c>
      <c r="V61" s="232">
        <v>305473.01346037386</v>
      </c>
      <c r="W61" s="232">
        <v>318723.42440246884</v>
      </c>
      <c r="X61" s="232">
        <v>332485.09741127159</v>
      </c>
      <c r="Y61" s="232">
        <v>346778.48296945047</v>
      </c>
      <c r="Z61" s="232">
        <v>361624.84957898059</v>
      </c>
      <c r="AA61" s="232">
        <v>377046.31648191583</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151666.66666666669</v>
      </c>
      <c r="D62" s="232">
        <v>157733.33333333337</v>
      </c>
      <c r="E62" s="232">
        <v>164042.66666666672</v>
      </c>
      <c r="F62" s="232">
        <v>170604.37333333338</v>
      </c>
      <c r="G62" s="232">
        <v>177428.54826666674</v>
      </c>
      <c r="H62" s="232">
        <v>184525.69019733343</v>
      </c>
      <c r="I62" s="232">
        <v>191906.71780522677</v>
      </c>
      <c r="J62" s="232">
        <v>199582.98651743581</v>
      </c>
      <c r="K62" s="232">
        <v>207566.30597813328</v>
      </c>
      <c r="L62" s="232">
        <v>215868.95821725859</v>
      </c>
      <c r="M62" s="232">
        <v>224503.71654594899</v>
      </c>
      <c r="N62" s="232">
        <v>233483.86520778693</v>
      </c>
      <c r="O62" s="232">
        <v>242823.2198160984</v>
      </c>
      <c r="P62" s="232">
        <v>252536.14860874237</v>
      </c>
      <c r="Q62" s="232">
        <v>262637.59455309203</v>
      </c>
      <c r="R62" s="232">
        <v>273143.09833521571</v>
      </c>
      <c r="S62" s="232">
        <v>284068.82226862438</v>
      </c>
      <c r="T62" s="232">
        <v>295431.57515936933</v>
      </c>
      <c r="U62" s="232">
        <v>307248.83816574409</v>
      </c>
      <c r="V62" s="232">
        <v>319538.79169237387</v>
      </c>
      <c r="W62" s="232">
        <v>332320.34336006886</v>
      </c>
      <c r="X62" s="232">
        <v>345613.15709447162</v>
      </c>
      <c r="Y62" s="232">
        <v>359437.68337825045</v>
      </c>
      <c r="Z62" s="232">
        <v>373815.19071338058</v>
      </c>
      <c r="AA62" s="232">
        <v>388767.79834191583</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-22974.104445599998</v>
      </c>
      <c r="D67" s="232">
        <v>-22505.2451712</v>
      </c>
      <c r="E67" s="232">
        <v>-22036.385896799999</v>
      </c>
      <c r="F67" s="232">
        <v>-21567.526622400001</v>
      </c>
      <c r="G67" s="232">
        <v>-21098.667347999999</v>
      </c>
      <c r="H67" s="232">
        <v>-20629.808073599997</v>
      </c>
      <c r="I67" s="232">
        <v>-20160.948799199999</v>
      </c>
      <c r="J67" s="232">
        <v>-19692.089524799998</v>
      </c>
      <c r="K67" s="232">
        <v>-19223.2302504</v>
      </c>
      <c r="L67" s="232">
        <v>-18754.370975999998</v>
      </c>
      <c r="M67" s="232">
        <v>-18285.5117016</v>
      </c>
      <c r="N67" s="232">
        <v>-17816.652427200002</v>
      </c>
      <c r="O67" s="232">
        <v>-17347.793152800001</v>
      </c>
      <c r="P67" s="232">
        <v>-16878.933878400003</v>
      </c>
      <c r="Q67" s="232">
        <v>-16410.074604000001</v>
      </c>
      <c r="R67" s="232">
        <v>-15941.215329600001</v>
      </c>
      <c r="S67" s="232">
        <v>-15472.356055200004</v>
      </c>
      <c r="T67" s="232">
        <v>-15003.496780800004</v>
      </c>
      <c r="U67" s="232">
        <v>-14534.637506400002</v>
      </c>
      <c r="V67" s="232">
        <v>-14065.778232000004</v>
      </c>
      <c r="W67" s="232">
        <v>-13596.918957600006</v>
      </c>
      <c r="X67" s="232">
        <v>-13128.059683200005</v>
      </c>
      <c r="Y67" s="232">
        <v>-12659.200408800003</v>
      </c>
      <c r="Z67" s="232">
        <v>-12190.341134400005</v>
      </c>
      <c r="AA67" s="232">
        <v>-11721.481860000005</v>
      </c>
      <c r="AB67" s="232">
        <v>-11721.481860000005</v>
      </c>
      <c r="AC67" s="232">
        <v>-11721.481860000005</v>
      </c>
      <c r="AD67" s="232">
        <v>-11721.481860000005</v>
      </c>
      <c r="AE67" s="232">
        <v>-11721.481860000005</v>
      </c>
      <c r="AF67" s="232">
        <v>-11721.481860000005</v>
      </c>
      <c r="AG67" s="232">
        <v>-11721.481860000005</v>
      </c>
      <c r="AH67" s="232">
        <v>-11721.481860000005</v>
      </c>
      <c r="AI67" s="232">
        <v>-11721.481860000005</v>
      </c>
      <c r="AJ67" s="232">
        <v>-11721.481860000005</v>
      </c>
      <c r="AK67" s="232">
        <v>-11721.481860000005</v>
      </c>
      <c r="AL67" s="232">
        <v>-11721.481860000005</v>
      </c>
      <c r="AM67" s="232">
        <v>-11721.481860000005</v>
      </c>
      <c r="AN67" s="232">
        <v>-11721.481860000005</v>
      </c>
      <c r="AO67" s="232">
        <v>-11721.481860000005</v>
      </c>
      <c r="AP67" s="232">
        <v>-11721.481860000005</v>
      </c>
      <c r="AQ67" s="232">
        <v>-11721.481860000005</v>
      </c>
      <c r="AR67" s="232">
        <v>-11721.481860000005</v>
      </c>
      <c r="AS67" s="232">
        <v>-11721.481860000005</v>
      </c>
      <c r="AT67" s="232">
        <v>-11721.481860000005</v>
      </c>
      <c r="AU67" s="232">
        <v>-11721.481860000005</v>
      </c>
      <c r="AV67" s="232">
        <v>-11721.481860000005</v>
      </c>
      <c r="AW67" s="232">
        <v>-11721.481860000005</v>
      </c>
      <c r="AX67" s="232">
        <v>-11721.481860000005</v>
      </c>
      <c r="AY67" s="232">
        <v>-11721.481860000005</v>
      </c>
      <c r="AZ67" s="232">
        <v>-11721.481860000005</v>
      </c>
      <c r="BA67" s="232">
        <v>-11721.481860000005</v>
      </c>
      <c r="BB67" s="232">
        <v>-11721.481860000005</v>
      </c>
      <c r="BC67" s="232">
        <v>-11721.481860000005</v>
      </c>
      <c r="BD67" s="232">
        <v>-11721.481860000005</v>
      </c>
      <c r="BE67" s="232">
        <v>-11721.481860000005</v>
      </c>
      <c r="BF67" s="232">
        <v>-11721.481860000005</v>
      </c>
      <c r="BG67" s="232">
        <v>-11721.481860000005</v>
      </c>
      <c r="BH67" s="232">
        <v>-11721.481860000005</v>
      </c>
      <c r="BI67" s="232">
        <v>-11721.481860000005</v>
      </c>
    </row>
    <row r="68" spans="1:61" x14ac:dyDescent="0.25">
      <c r="A68" s="234" t="s">
        <v>546</v>
      </c>
      <c r="B68" s="230">
        <v>0</v>
      </c>
      <c r="C68" s="230">
        <v>128692.56222106669</v>
      </c>
      <c r="D68" s="230">
        <v>135228.08816213338</v>
      </c>
      <c r="E68" s="230">
        <v>142006.28076986672</v>
      </c>
      <c r="F68" s="230">
        <v>149036.84671093337</v>
      </c>
      <c r="G68" s="230">
        <v>156329.88091866675</v>
      </c>
      <c r="H68" s="230">
        <v>163895.88212373343</v>
      </c>
      <c r="I68" s="230">
        <v>171745.76900602676</v>
      </c>
      <c r="J68" s="230">
        <v>179890.89699263583</v>
      </c>
      <c r="K68" s="230">
        <v>188343.07572773329</v>
      </c>
      <c r="L68" s="230">
        <v>197114.58724125859</v>
      </c>
      <c r="M68" s="230">
        <v>206218.20484434901</v>
      </c>
      <c r="N68" s="230">
        <v>215667.21278058694</v>
      </c>
      <c r="O68" s="230">
        <v>225475.42666329839</v>
      </c>
      <c r="P68" s="230">
        <v>235657.21473034236</v>
      </c>
      <c r="Q68" s="230">
        <v>246227.51994909203</v>
      </c>
      <c r="R68" s="230">
        <v>257201.8830056157</v>
      </c>
      <c r="S68" s="230">
        <v>268596.4662134244</v>
      </c>
      <c r="T68" s="230">
        <v>280428.07837856933</v>
      </c>
      <c r="U68" s="230">
        <v>292714.20065934409</v>
      </c>
      <c r="V68" s="230">
        <v>305473.01346037386</v>
      </c>
      <c r="W68" s="230">
        <v>318723.42440246884</v>
      </c>
      <c r="X68" s="230">
        <v>332485.09741127159</v>
      </c>
      <c r="Y68" s="230">
        <v>346778.48296945047</v>
      </c>
      <c r="Z68" s="230">
        <v>361624.84957898059</v>
      </c>
      <c r="AA68" s="230">
        <v>377046.31648191583</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-42623.570399999997</v>
      </c>
      <c r="D69" s="232">
        <v>-42623.570399999997</v>
      </c>
      <c r="E69" s="232">
        <v>-42623.570399999997</v>
      </c>
      <c r="F69" s="232">
        <v>-42623.570399999997</v>
      </c>
      <c r="G69" s="232">
        <v>-42623.570399999997</v>
      </c>
      <c r="H69" s="232">
        <v>-42623.570399999997</v>
      </c>
      <c r="I69" s="232">
        <v>-42623.570399999997</v>
      </c>
      <c r="J69" s="232">
        <v>-42623.570399999997</v>
      </c>
      <c r="K69" s="232">
        <v>-42623.570399999997</v>
      </c>
      <c r="L69" s="232">
        <v>-42623.570399999997</v>
      </c>
      <c r="M69" s="232">
        <v>-42623.570399999997</v>
      </c>
      <c r="N69" s="232">
        <v>-42623.570399999997</v>
      </c>
      <c r="O69" s="232">
        <v>-42623.570399999997</v>
      </c>
      <c r="P69" s="232">
        <v>-42623.570399999997</v>
      </c>
      <c r="Q69" s="232">
        <v>-42623.570399999997</v>
      </c>
      <c r="R69" s="232">
        <v>-42623.570399999997</v>
      </c>
      <c r="S69" s="232">
        <v>-42623.570399999997</v>
      </c>
      <c r="T69" s="232">
        <v>-42623.570399999997</v>
      </c>
      <c r="U69" s="232">
        <v>-42623.570399999997</v>
      </c>
      <c r="V69" s="232">
        <v>-42623.570399999997</v>
      </c>
      <c r="W69" s="232">
        <v>-42623.570399999997</v>
      </c>
      <c r="X69" s="232">
        <v>-42623.570399999997</v>
      </c>
      <c r="Y69" s="232">
        <v>-42623.570399999997</v>
      </c>
      <c r="Z69" s="232">
        <v>-42623.570399999997</v>
      </c>
      <c r="AA69" s="232">
        <v>-42623.570399999997</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86068.991821066695</v>
      </c>
      <c r="D70" s="230">
        <v>92604.517762133386</v>
      </c>
      <c r="E70" s="230">
        <v>99382.71036986672</v>
      </c>
      <c r="F70" s="230">
        <v>106413.27631093338</v>
      </c>
      <c r="G70" s="230">
        <v>113706.31051866675</v>
      </c>
      <c r="H70" s="230">
        <v>121272.31172373344</v>
      </c>
      <c r="I70" s="230">
        <v>129122.19860602677</v>
      </c>
      <c r="J70" s="230">
        <v>137267.32659263583</v>
      </c>
      <c r="K70" s="230">
        <v>145719.50532773329</v>
      </c>
      <c r="L70" s="230">
        <v>154491.01684125859</v>
      </c>
      <c r="M70" s="230">
        <v>163594.63444434901</v>
      </c>
      <c r="N70" s="230">
        <v>173043.64238058694</v>
      </c>
      <c r="O70" s="230">
        <v>182851.8562632984</v>
      </c>
      <c r="P70" s="230">
        <v>193033.64433034236</v>
      </c>
      <c r="Q70" s="230">
        <v>203603.94954909204</v>
      </c>
      <c r="R70" s="230">
        <v>214578.31260561571</v>
      </c>
      <c r="S70" s="230">
        <v>225972.8958134244</v>
      </c>
      <c r="T70" s="230">
        <v>237804.50797856934</v>
      </c>
      <c r="U70" s="230">
        <v>250090.63025934409</v>
      </c>
      <c r="V70" s="230">
        <v>262849.44306037389</v>
      </c>
      <c r="W70" s="230">
        <v>276099.85400246887</v>
      </c>
      <c r="X70" s="230">
        <v>289861.52701127157</v>
      </c>
      <c r="Y70" s="230">
        <v>304154.91256945045</v>
      </c>
      <c r="Z70" s="230">
        <v>319001.27917898062</v>
      </c>
      <c r="AA70" s="230">
        <v>334422.7460819158</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86068.991821066695</v>
      </c>
      <c r="D72" s="230">
        <v>92604.517762133386</v>
      </c>
      <c r="E72" s="230">
        <v>99382.71036986672</v>
      </c>
      <c r="F72" s="230">
        <v>106413.27631093338</v>
      </c>
      <c r="G72" s="230">
        <v>113706.31051866675</v>
      </c>
      <c r="H72" s="230">
        <v>121272.31172373344</v>
      </c>
      <c r="I72" s="230">
        <v>129122.19860602677</v>
      </c>
      <c r="J72" s="230">
        <v>137267.32659263583</v>
      </c>
      <c r="K72" s="230">
        <v>145719.50532773329</v>
      </c>
      <c r="L72" s="230">
        <v>154491.01684125859</v>
      </c>
      <c r="M72" s="230">
        <v>163594.63444434901</v>
      </c>
      <c r="N72" s="230">
        <v>173043.64238058694</v>
      </c>
      <c r="O72" s="230">
        <v>182851.8562632984</v>
      </c>
      <c r="P72" s="230">
        <v>193033.64433034236</v>
      </c>
      <c r="Q72" s="230">
        <v>203603.94954909204</v>
      </c>
      <c r="R72" s="230">
        <v>214578.31260561571</v>
      </c>
      <c r="S72" s="230">
        <v>225972.8958134244</v>
      </c>
      <c r="T72" s="230">
        <v>237804.50797856934</v>
      </c>
      <c r="U72" s="230">
        <v>250090.63025934409</v>
      </c>
      <c r="V72" s="230">
        <v>262849.44306037389</v>
      </c>
      <c r="W72" s="230">
        <v>276099.85400246887</v>
      </c>
      <c r="X72" s="230">
        <v>289861.52701127157</v>
      </c>
      <c r="Y72" s="230">
        <v>304154.91256945045</v>
      </c>
      <c r="Z72" s="230">
        <v>319001.27917898062</v>
      </c>
      <c r="AA72" s="230">
        <v>334422.7460819158</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-17213.79836421334</v>
      </c>
      <c r="D73" s="232">
        <v>-18520.903552426676</v>
      </c>
      <c r="E73" s="232">
        <v>-19876.542073973345</v>
      </c>
      <c r="F73" s="232">
        <v>-21282.655262186676</v>
      </c>
      <c r="G73" s="232">
        <v>-22741.262103733352</v>
      </c>
      <c r="H73" s="232">
        <v>-24254.462344746687</v>
      </c>
      <c r="I73" s="232">
        <v>-25824.439721205355</v>
      </c>
      <c r="J73" s="232">
        <v>-27453.465318527167</v>
      </c>
      <c r="K73" s="232">
        <v>-29143.901065546659</v>
      </c>
      <c r="L73" s="232">
        <v>-30898.203368251721</v>
      </c>
      <c r="M73" s="232">
        <v>-32718.926888869802</v>
      </c>
      <c r="N73" s="232">
        <v>-34608.728476117387</v>
      </c>
      <c r="O73" s="232">
        <v>-36570.371252659679</v>
      </c>
      <c r="P73" s="232">
        <v>-38606.728866068472</v>
      </c>
      <c r="Q73" s="232">
        <v>-40720.789909818413</v>
      </c>
      <c r="R73" s="232">
        <v>-42915.662521123144</v>
      </c>
      <c r="S73" s="232">
        <v>-45194.57916268488</v>
      </c>
      <c r="T73" s="232">
        <v>-47560.901595713869</v>
      </c>
      <c r="U73" s="232">
        <v>-50018.126051868821</v>
      </c>
      <c r="V73" s="232">
        <v>-52569.888612074777</v>
      </c>
      <c r="W73" s="232">
        <v>-55219.970800493778</v>
      </c>
      <c r="X73" s="232">
        <v>-57972.305402254315</v>
      </c>
      <c r="Y73" s="232">
        <v>-60830.982513890092</v>
      </c>
      <c r="Z73" s="232">
        <v>-63800.255835796124</v>
      </c>
      <c r="AA73" s="232">
        <v>-66884.549216383166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68855.193456853362</v>
      </c>
      <c r="D74" s="236">
        <v>74083.614209706706</v>
      </c>
      <c r="E74" s="236">
        <v>79506.168295893382</v>
      </c>
      <c r="F74" s="236">
        <v>85130.621048746703</v>
      </c>
      <c r="G74" s="236">
        <v>90965.048414933408</v>
      </c>
      <c r="H74" s="236">
        <v>97017.84937898675</v>
      </c>
      <c r="I74" s="236">
        <v>103297.75888482141</v>
      </c>
      <c r="J74" s="236">
        <v>109813.86127410867</v>
      </c>
      <c r="K74" s="236">
        <v>116575.60426218664</v>
      </c>
      <c r="L74" s="236">
        <v>123592.81347300687</v>
      </c>
      <c r="M74" s="236">
        <v>130875.70755547921</v>
      </c>
      <c r="N74" s="236">
        <v>138434.91390446955</v>
      </c>
      <c r="O74" s="236">
        <v>146281.48501063872</v>
      </c>
      <c r="P74" s="236">
        <v>154426.91546427389</v>
      </c>
      <c r="Q74" s="236">
        <v>162883.15963927362</v>
      </c>
      <c r="R74" s="236">
        <v>171662.65008449258</v>
      </c>
      <c r="S74" s="236">
        <v>180778.31665073952</v>
      </c>
      <c r="T74" s="236">
        <v>190243.60638285548</v>
      </c>
      <c r="U74" s="236">
        <v>200072.50420747529</v>
      </c>
      <c r="V74" s="236">
        <v>210279.55444829911</v>
      </c>
      <c r="W74" s="236">
        <v>220879.88320197508</v>
      </c>
      <c r="X74" s="236">
        <v>231889.22160901726</v>
      </c>
      <c r="Y74" s="236">
        <v>243323.93005556037</v>
      </c>
      <c r="Z74" s="236">
        <v>255201.0233431845</v>
      </c>
      <c r="AA74" s="236">
        <v>267538.19686553266</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2025</v>
      </c>
      <c r="C76" s="213">
        <v>2026</v>
      </c>
      <c r="D76" s="213">
        <v>2027</v>
      </c>
      <c r="E76" s="213">
        <v>2028</v>
      </c>
      <c r="F76" s="213">
        <v>2029</v>
      </c>
      <c r="G76" s="213">
        <v>2030</v>
      </c>
      <c r="H76" s="213">
        <v>2031</v>
      </c>
      <c r="I76" s="213">
        <v>2032</v>
      </c>
      <c r="J76" s="213">
        <v>2033</v>
      </c>
      <c r="K76" s="213">
        <v>2034</v>
      </c>
      <c r="L76" s="213">
        <v>2035</v>
      </c>
      <c r="M76" s="213">
        <v>2036</v>
      </c>
      <c r="N76" s="213">
        <v>2037</v>
      </c>
      <c r="O76" s="213">
        <v>2038</v>
      </c>
      <c r="P76" s="213">
        <v>2039</v>
      </c>
      <c r="Q76" s="213">
        <v>2040</v>
      </c>
      <c r="R76" s="213">
        <v>2041</v>
      </c>
      <c r="S76" s="213">
        <v>2042</v>
      </c>
      <c r="T76" s="213">
        <v>2043</v>
      </c>
      <c r="U76" s="213">
        <v>2044</v>
      </c>
      <c r="V76" s="213">
        <v>2045</v>
      </c>
      <c r="W76" s="213">
        <v>2046</v>
      </c>
      <c r="X76" s="213">
        <v>2047</v>
      </c>
      <c r="Y76" s="213">
        <v>2048</v>
      </c>
      <c r="Z76" s="213">
        <v>2049</v>
      </c>
      <c r="AA76" s="213">
        <v>2050</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86068.991821066695</v>
      </c>
      <c r="D77" s="230">
        <v>92604.517762133386</v>
      </c>
      <c r="E77" s="230">
        <v>99382.71036986672</v>
      </c>
      <c r="F77" s="230">
        <v>106413.27631093338</v>
      </c>
      <c r="G77" s="230">
        <v>113706.31051866675</v>
      </c>
      <c r="H77" s="230">
        <v>121272.31172373344</v>
      </c>
      <c r="I77" s="230">
        <v>129122.19860602677</v>
      </c>
      <c r="J77" s="230">
        <v>137267.32659263583</v>
      </c>
      <c r="K77" s="230">
        <v>145719.50532773329</v>
      </c>
      <c r="L77" s="230">
        <v>154491.01684125859</v>
      </c>
      <c r="M77" s="230">
        <v>163594.63444434901</v>
      </c>
      <c r="N77" s="230">
        <v>173043.64238058694</v>
      </c>
      <c r="O77" s="230">
        <v>182851.8562632984</v>
      </c>
      <c r="P77" s="230">
        <v>193033.64433034236</v>
      </c>
      <c r="Q77" s="230">
        <v>203603.94954909204</v>
      </c>
      <c r="R77" s="230">
        <v>214578.31260561571</v>
      </c>
      <c r="S77" s="230">
        <v>225972.8958134244</v>
      </c>
      <c r="T77" s="230">
        <v>237804.50797856934</v>
      </c>
      <c r="U77" s="230">
        <v>250090.63025934409</v>
      </c>
      <c r="V77" s="230">
        <v>262849.44306037389</v>
      </c>
      <c r="W77" s="230">
        <v>276099.85400246887</v>
      </c>
      <c r="X77" s="230">
        <v>289861.52701127157</v>
      </c>
      <c r="Y77" s="230">
        <v>304154.91256945045</v>
      </c>
      <c r="Z77" s="230">
        <v>319001.27917898062</v>
      </c>
      <c r="AA77" s="230">
        <v>334422.7460819158</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42623.570399999997</v>
      </c>
      <c r="D78" s="232">
        <v>42623.570399999997</v>
      </c>
      <c r="E78" s="232">
        <v>42623.570399999997</v>
      </c>
      <c r="F78" s="232">
        <v>42623.570399999997</v>
      </c>
      <c r="G78" s="232">
        <v>42623.570399999997</v>
      </c>
      <c r="H78" s="232">
        <v>42623.570399999997</v>
      </c>
      <c r="I78" s="232">
        <v>42623.570399999997</v>
      </c>
      <c r="J78" s="232">
        <v>42623.570399999997</v>
      </c>
      <c r="K78" s="232">
        <v>42623.570399999997</v>
      </c>
      <c r="L78" s="232">
        <v>42623.570399999997</v>
      </c>
      <c r="M78" s="232">
        <v>42623.570399999997</v>
      </c>
      <c r="N78" s="232">
        <v>42623.570399999997</v>
      </c>
      <c r="O78" s="232">
        <v>42623.570399999997</v>
      </c>
      <c r="P78" s="232">
        <v>42623.570399999997</v>
      </c>
      <c r="Q78" s="232">
        <v>42623.570399999997</v>
      </c>
      <c r="R78" s="232">
        <v>42623.570399999997</v>
      </c>
      <c r="S78" s="232">
        <v>42623.570399999997</v>
      </c>
      <c r="T78" s="232">
        <v>42623.570399999997</v>
      </c>
      <c r="U78" s="232">
        <v>42623.570399999997</v>
      </c>
      <c r="V78" s="232">
        <v>42623.570399999997</v>
      </c>
      <c r="W78" s="232">
        <v>42623.570399999997</v>
      </c>
      <c r="X78" s="232">
        <v>42623.570399999997</v>
      </c>
      <c r="Y78" s="232">
        <v>42623.570399999997</v>
      </c>
      <c r="Z78" s="232">
        <v>42623.570399999997</v>
      </c>
      <c r="AA78" s="232">
        <v>42623.570399999997</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-17213.79836421334</v>
      </c>
      <c r="D80" s="232">
        <v>-18520.903552426673</v>
      </c>
      <c r="E80" s="232">
        <v>-19876.542073973345</v>
      </c>
      <c r="F80" s="232">
        <v>-21282.655262186679</v>
      </c>
      <c r="G80" s="232">
        <v>-22741.262103733345</v>
      </c>
      <c r="H80" s="232">
        <v>-24254.462344746687</v>
      </c>
      <c r="I80" s="232">
        <v>-25824.439721205359</v>
      </c>
      <c r="J80" s="232">
        <v>-27453.46531852716</v>
      </c>
      <c r="K80" s="232">
        <v>-29143.90106554667</v>
      </c>
      <c r="L80" s="232">
        <v>-30898.203368251707</v>
      </c>
      <c r="M80" s="232">
        <v>-32718.926888869784</v>
      </c>
      <c r="N80" s="232">
        <v>-34608.728476117365</v>
      </c>
      <c r="O80" s="232">
        <v>-36570.371252659708</v>
      </c>
      <c r="P80" s="232">
        <v>-38606.728866068472</v>
      </c>
      <c r="Q80" s="232">
        <v>-40720.789909818384</v>
      </c>
      <c r="R80" s="232">
        <v>-42915.662521123129</v>
      </c>
      <c r="S80" s="232">
        <v>-45194.57916268491</v>
      </c>
      <c r="T80" s="232">
        <v>-47560.90159571392</v>
      </c>
      <c r="U80" s="232">
        <v>-50018.126051868778</v>
      </c>
      <c r="V80" s="232">
        <v>-52569.888612074777</v>
      </c>
      <c r="W80" s="232">
        <v>-55219.970800493727</v>
      </c>
      <c r="X80" s="232">
        <v>-57972.305402254337</v>
      </c>
      <c r="Y80" s="232">
        <v>-60830.982513890136</v>
      </c>
      <c r="Z80" s="232">
        <v>-63800.255835796124</v>
      </c>
      <c r="AA80" s="232">
        <v>-66884.549216383137</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-213117.85200000001</v>
      </c>
      <c r="C81" s="239">
        <v>30333.333333333343</v>
      </c>
      <c r="D81" s="239">
        <v>31546.666666666657</v>
      </c>
      <c r="E81" s="239">
        <v>32808.533333333355</v>
      </c>
      <c r="F81" s="239">
        <v>34120.874666666685</v>
      </c>
      <c r="G81" s="239">
        <v>35485.709653333339</v>
      </c>
      <c r="H81" s="239">
        <v>36905.138039466699</v>
      </c>
      <c r="I81" s="239">
        <v>11917.596307199936</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-1065589.26</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-1278707.112</v>
      </c>
      <c r="C85" s="230">
        <v>141812.0971901867</v>
      </c>
      <c r="D85" s="230">
        <v>148253.85127637337</v>
      </c>
      <c r="E85" s="230">
        <v>154938.27202922673</v>
      </c>
      <c r="F85" s="230">
        <v>161875.06611541338</v>
      </c>
      <c r="G85" s="230">
        <v>169074.32846826676</v>
      </c>
      <c r="H85" s="230">
        <v>176546.55781845344</v>
      </c>
      <c r="I85" s="230">
        <v>157838.92559202135</v>
      </c>
      <c r="J85" s="230">
        <v>152437.43167410867</v>
      </c>
      <c r="K85" s="230">
        <v>159199.17466218662</v>
      </c>
      <c r="L85" s="230">
        <v>166216.38387300688</v>
      </c>
      <c r="M85" s="230">
        <v>173499.27795547922</v>
      </c>
      <c r="N85" s="230">
        <v>181058.48430446957</v>
      </c>
      <c r="O85" s="230">
        <v>188905.05541063868</v>
      </c>
      <c r="P85" s="230">
        <v>197050.48586427388</v>
      </c>
      <c r="Q85" s="230">
        <v>205506.73003927365</v>
      </c>
      <c r="R85" s="230">
        <v>214286.22048449257</v>
      </c>
      <c r="S85" s="230">
        <v>223401.88705073949</v>
      </c>
      <c r="T85" s="230">
        <v>232867.17678285541</v>
      </c>
      <c r="U85" s="230">
        <v>242696.07460747531</v>
      </c>
      <c r="V85" s="230">
        <v>252903.12484829908</v>
      </c>
      <c r="W85" s="230">
        <v>263503.45360197511</v>
      </c>
      <c r="X85" s="230">
        <v>274512.7920090172</v>
      </c>
      <c r="Y85" s="230">
        <v>285947.50045556028</v>
      </c>
      <c r="Z85" s="230">
        <v>297824.59374318446</v>
      </c>
      <c r="AA85" s="230">
        <v>310161.76726553263</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-1278707.112</v>
      </c>
      <c r="C86" s="230">
        <v>-1136895.0148098134</v>
      </c>
      <c r="D86" s="230">
        <v>-988641.16353343998</v>
      </c>
      <c r="E86" s="230">
        <v>-833702.89150421321</v>
      </c>
      <c r="F86" s="230">
        <v>-671827.82538879989</v>
      </c>
      <c r="G86" s="230">
        <v>-502753.49692053313</v>
      </c>
      <c r="H86" s="230">
        <v>-326206.93910207972</v>
      </c>
      <c r="I86" s="230">
        <v>-168368.01351005837</v>
      </c>
      <c r="J86" s="230">
        <v>-15930.581835949706</v>
      </c>
      <c r="K86" s="230">
        <v>143268.59282623691</v>
      </c>
      <c r="L86" s="230">
        <v>309484.97669924377</v>
      </c>
      <c r="M86" s="230">
        <v>482984.25465472299</v>
      </c>
      <c r="N86" s="230">
        <v>664042.73895919253</v>
      </c>
      <c r="O86" s="230">
        <v>852947.79436983122</v>
      </c>
      <c r="P86" s="230">
        <v>1049998.2802341052</v>
      </c>
      <c r="Q86" s="230">
        <v>1255505.0102733788</v>
      </c>
      <c r="R86" s="230">
        <v>1469791.2307578714</v>
      </c>
      <c r="S86" s="230">
        <v>1693193.1178086109</v>
      </c>
      <c r="T86" s="230">
        <v>1926060.2945914664</v>
      </c>
      <c r="U86" s="230">
        <v>2168756.3691989416</v>
      </c>
      <c r="V86" s="230">
        <v>2421659.4940472408</v>
      </c>
      <c r="W86" s="230">
        <v>2685162.9476492158</v>
      </c>
      <c r="X86" s="230">
        <v>2959675.7396582328</v>
      </c>
      <c r="Y86" s="230">
        <v>3245623.2401137929</v>
      </c>
      <c r="Z86" s="230">
        <v>3543447.8338569775</v>
      </c>
      <c r="AA86" s="230">
        <v>3853609.6011225102</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-1278707.112</v>
      </c>
      <c r="C88" s="244">
        <v>124944.57902219093</v>
      </c>
      <c r="D88" s="244">
        <v>115083.81787061528</v>
      </c>
      <c r="E88" s="244">
        <v>105967.11814679044</v>
      </c>
      <c r="F88" s="244">
        <v>97543.090786593457</v>
      </c>
      <c r="G88" s="244">
        <v>89763.20765011957</v>
      </c>
      <c r="H88" s="244">
        <v>82581.750648853165</v>
      </c>
      <c r="I88" s="244">
        <v>65049.368579335525</v>
      </c>
      <c r="J88" s="244">
        <v>55350.905596071963</v>
      </c>
      <c r="K88" s="244">
        <v>50930.513876987025</v>
      </c>
      <c r="L88" s="244">
        <v>46850.606186917641</v>
      </c>
      <c r="M88" s="244">
        <v>43086.696237258635</v>
      </c>
      <c r="N88" s="244">
        <v>39615.810181035376</v>
      </c>
      <c r="O88" s="244">
        <v>36416.431017816736</v>
      </c>
      <c r="P88" s="244">
        <v>33468.43836097153</v>
      </c>
      <c r="Q88" s="244">
        <v>30753.045161213748</v>
      </c>
      <c r="R88" s="244">
        <v>28252.73269157518</v>
      </c>
      <c r="S88" s="244">
        <v>25951.184854218343</v>
      </c>
      <c r="T88" s="244">
        <v>23833.222662630051</v>
      </c>
      <c r="U88" s="244">
        <v>21884.739578333621</v>
      </c>
      <c r="V88" s="244">
        <v>20092.638234673279</v>
      </c>
      <c r="W88" s="244">
        <v>18444.768957441469</v>
      </c>
      <c r="X88" s="244">
        <v>16929.870389671825</v>
      </c>
      <c r="Y88" s="244">
        <v>15537.512442820618</v>
      </c>
      <c r="Z88" s="244">
        <v>14258.041726230893</v>
      </c>
      <c r="AA88" s="244">
        <v>13082.529549002042</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-1278707.112</v>
      </c>
      <c r="C89" s="244">
        <v>-1153762.532977809</v>
      </c>
      <c r="D89" s="244">
        <v>-1038678.7151071937</v>
      </c>
      <c r="E89" s="244">
        <v>-932711.59696040326</v>
      </c>
      <c r="F89" s="244">
        <v>-835168.50617380976</v>
      </c>
      <c r="G89" s="244">
        <v>-745405.2985236902</v>
      </c>
      <c r="H89" s="244">
        <v>-662823.54787483707</v>
      </c>
      <c r="I89" s="244">
        <v>-597774.17929550156</v>
      </c>
      <c r="J89" s="244">
        <v>-542423.27369942958</v>
      </c>
      <c r="K89" s="244">
        <v>-491492.75982244255</v>
      </c>
      <c r="L89" s="244">
        <v>-444642.15363552491</v>
      </c>
      <c r="M89" s="244">
        <v>-401555.4573982663</v>
      </c>
      <c r="N89" s="244">
        <v>-361939.64721723093</v>
      </c>
      <c r="O89" s="244">
        <v>-325523.21619941422</v>
      </c>
      <c r="P89" s="244">
        <v>-292054.77783844271</v>
      </c>
      <c r="Q89" s="244">
        <v>-261301.73267722895</v>
      </c>
      <c r="R89" s="244">
        <v>-233048.99998565376</v>
      </c>
      <c r="S89" s="244">
        <v>-207097.8151314354</v>
      </c>
      <c r="T89" s="244">
        <v>-183264.59246880535</v>
      </c>
      <c r="U89" s="244">
        <v>-161379.85289047172</v>
      </c>
      <c r="V89" s="244">
        <v>-141287.21465579845</v>
      </c>
      <c r="W89" s="244">
        <v>-122842.44569835698</v>
      </c>
      <c r="X89" s="244">
        <v>-105912.57530868516</v>
      </c>
      <c r="Y89" s="244">
        <v>-90375.062865864544</v>
      </c>
      <c r="Z89" s="244">
        <v>-76117.021139633653</v>
      </c>
      <c r="AA89" s="244">
        <v>-63034.491590631609</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2.1448608157582871E-2</v>
      </c>
      <c r="L90" s="245">
        <v>4.0738705498724714E-2</v>
      </c>
      <c r="M90" s="245">
        <v>5.6276420030640706E-2</v>
      </c>
      <c r="N90" s="245">
        <v>6.8915832073006111E-2</v>
      </c>
      <c r="O90" s="245">
        <v>7.9295013150515903E-2</v>
      </c>
      <c r="P90" s="245">
        <v>8.7892945510048115E-2</v>
      </c>
      <c r="Q90" s="245">
        <v>9.5072385775429868E-2</v>
      </c>
      <c r="R90" s="245">
        <v>0.10111093000973481</v>
      </c>
      <c r="S90" s="245">
        <v>0.1062232901997362</v>
      </c>
      <c r="T90" s="245">
        <v>0.11057728710419856</v>
      </c>
      <c r="U90" s="245">
        <v>0.11430540729234684</v>
      </c>
      <c r="V90" s="245">
        <v>0.11751323023324267</v>
      </c>
      <c r="W90" s="245">
        <v>0.12028563500613099</v>
      </c>
      <c r="X90" s="245">
        <v>0.12269141897408908</v>
      </c>
      <c r="Y90" s="245">
        <v>0.12478676989636805</v>
      </c>
      <c r="Z90" s="245">
        <v>0.12661790196112066</v>
      </c>
      <c r="AA90" s="245">
        <v>0.12822307603097638</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8.100066987594337</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70" zoomScaleSheetLayoutView="70" workbookViewId="0">
      <selection activeCell="H25" sqref="H25"/>
    </sheetView>
  </sheetViews>
  <sheetFormatPr defaultRowHeight="15.75" x14ac:dyDescent="0.25"/>
  <cols>
    <col min="1" max="1" width="9.140625" style="69"/>
    <col min="2" max="2" width="37.7109375" style="69" customWidth="1"/>
    <col min="3" max="3" width="17.42578125" style="69" customWidth="1"/>
    <col min="4" max="4" width="16.7109375" style="69" customWidth="1"/>
    <col min="5" max="5" width="19.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2024 год</v>
      </c>
      <c r="B5" s="275"/>
      <c r="C5" s="275"/>
      <c r="D5" s="275"/>
      <c r="E5" s="275"/>
      <c r="F5" s="275"/>
      <c r="G5" s="275"/>
      <c r="H5" s="275"/>
      <c r="I5" s="275"/>
      <c r="J5" s="275"/>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N_TP1100.AS.0015</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7"/>
    </row>
    <row r="18" spans="1:10" x14ac:dyDescent="0.25">
      <c r="I18" s="86"/>
    </row>
    <row r="19" spans="1:10" ht="15.75" customHeight="1" x14ac:dyDescent="0.25">
      <c r="A19" s="335" t="s">
        <v>489</v>
      </c>
      <c r="B19" s="335"/>
      <c r="C19" s="335"/>
      <c r="D19" s="335"/>
      <c r="E19" s="335"/>
      <c r="F19" s="335"/>
      <c r="G19" s="335"/>
      <c r="H19" s="335"/>
      <c r="I19" s="335"/>
      <c r="J19" s="335"/>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528</v>
      </c>
      <c r="D26" s="249" t="s">
        <v>528</v>
      </c>
      <c r="E26" s="249" t="s">
        <v>528</v>
      </c>
      <c r="F26" s="249" t="s">
        <v>528</v>
      </c>
      <c r="G26" s="82"/>
      <c r="H26" s="82"/>
      <c r="I26" s="76"/>
      <c r="J26" s="76"/>
    </row>
    <row r="27" spans="1:10" s="71" customFormat="1" ht="39" customHeight="1" x14ac:dyDescent="0.25">
      <c r="A27" s="78" t="s">
        <v>220</v>
      </c>
      <c r="B27" s="83" t="s">
        <v>428</v>
      </c>
      <c r="C27" s="249" t="s">
        <v>528</v>
      </c>
      <c r="D27" s="249" t="s">
        <v>528</v>
      </c>
      <c r="E27" s="249" t="s">
        <v>528</v>
      </c>
      <c r="F27" s="249" t="s">
        <v>528</v>
      </c>
      <c r="G27" s="82"/>
      <c r="H27" s="82"/>
      <c r="I27" s="76"/>
      <c r="J27" s="76"/>
    </row>
    <row r="28" spans="1:10" s="71" customFormat="1" ht="70.5" customHeight="1" x14ac:dyDescent="0.25">
      <c r="A28" s="78" t="s">
        <v>427</v>
      </c>
      <c r="B28" s="83" t="s">
        <v>432</v>
      </c>
      <c r="C28" s="249" t="s">
        <v>528</v>
      </c>
      <c r="D28" s="249" t="s">
        <v>528</v>
      </c>
      <c r="E28" s="249" t="s">
        <v>528</v>
      </c>
      <c r="F28" s="249" t="s">
        <v>528</v>
      </c>
      <c r="G28" s="82"/>
      <c r="H28" s="82"/>
      <c r="I28" s="76"/>
      <c r="J28" s="76"/>
    </row>
    <row r="29" spans="1:10" s="71" customFormat="1" ht="54" customHeight="1" x14ac:dyDescent="0.25">
      <c r="A29" s="78" t="s">
        <v>219</v>
      </c>
      <c r="B29" s="83" t="s">
        <v>431</v>
      </c>
      <c r="C29" s="249" t="s">
        <v>528</v>
      </c>
      <c r="D29" s="249" t="s">
        <v>528</v>
      </c>
      <c r="E29" s="249" t="s">
        <v>528</v>
      </c>
      <c r="F29" s="249" t="s">
        <v>528</v>
      </c>
      <c r="G29" s="82"/>
      <c r="H29" s="82"/>
      <c r="I29" s="76"/>
      <c r="J29" s="76"/>
    </row>
    <row r="30" spans="1:10" s="71" customFormat="1" ht="42" customHeight="1" x14ac:dyDescent="0.25">
      <c r="A30" s="78" t="s">
        <v>218</v>
      </c>
      <c r="B30" s="83" t="s">
        <v>433</v>
      </c>
      <c r="C30" s="249" t="s">
        <v>528</v>
      </c>
      <c r="D30" s="249" t="s">
        <v>528</v>
      </c>
      <c r="E30" s="249" t="s">
        <v>528</v>
      </c>
      <c r="F30" s="249" t="s">
        <v>528</v>
      </c>
      <c r="G30" s="82"/>
      <c r="H30" s="82"/>
      <c r="I30" s="76"/>
      <c r="J30" s="76"/>
    </row>
    <row r="31" spans="1:10" s="71" customFormat="1" ht="37.5" customHeight="1" x14ac:dyDescent="0.25">
      <c r="A31" s="78" t="s">
        <v>217</v>
      </c>
      <c r="B31" s="77" t="s">
        <v>429</v>
      </c>
      <c r="C31" s="250">
        <v>45689</v>
      </c>
      <c r="D31" s="250">
        <v>45777</v>
      </c>
      <c r="E31" s="250">
        <v>45689</v>
      </c>
      <c r="F31" s="250">
        <v>45777</v>
      </c>
      <c r="G31" s="82"/>
      <c r="H31" s="82"/>
      <c r="I31" s="76"/>
      <c r="J31" s="76"/>
    </row>
    <row r="32" spans="1:10" s="71" customFormat="1" ht="31.5" x14ac:dyDescent="0.25">
      <c r="A32" s="78" t="s">
        <v>215</v>
      </c>
      <c r="B32" s="77" t="s">
        <v>434</v>
      </c>
      <c r="C32" s="250">
        <v>45778</v>
      </c>
      <c r="D32" s="250">
        <v>45838</v>
      </c>
      <c r="E32" s="250">
        <v>45778</v>
      </c>
      <c r="F32" s="250">
        <v>45838</v>
      </c>
      <c r="G32" s="82"/>
      <c r="H32" s="82"/>
      <c r="I32" s="76"/>
      <c r="J32" s="76"/>
    </row>
    <row r="33" spans="1:10" s="71" customFormat="1" ht="37.5" customHeight="1" x14ac:dyDescent="0.25">
      <c r="A33" s="78" t="s">
        <v>445</v>
      </c>
      <c r="B33" s="77" t="s">
        <v>362</v>
      </c>
      <c r="C33" s="252" t="s">
        <v>528</v>
      </c>
      <c r="D33" s="251" t="s">
        <v>528</v>
      </c>
      <c r="E33" s="252" t="s">
        <v>528</v>
      </c>
      <c r="F33" s="251" t="s">
        <v>528</v>
      </c>
      <c r="G33" s="82"/>
      <c r="H33" s="82"/>
      <c r="I33" s="76"/>
      <c r="J33" s="76"/>
    </row>
    <row r="34" spans="1:10" s="71" customFormat="1" ht="47.25" customHeight="1" x14ac:dyDescent="0.25">
      <c r="A34" s="78" t="s">
        <v>446</v>
      </c>
      <c r="B34" s="77" t="s">
        <v>438</v>
      </c>
      <c r="C34" s="252" t="s">
        <v>528</v>
      </c>
      <c r="D34" s="249" t="s">
        <v>528</v>
      </c>
      <c r="E34" s="252" t="s">
        <v>528</v>
      </c>
      <c r="F34" s="249" t="s">
        <v>528</v>
      </c>
      <c r="G34" s="81"/>
      <c r="H34" s="81"/>
      <c r="I34" s="81"/>
      <c r="J34" s="76"/>
    </row>
    <row r="35" spans="1:10" s="71" customFormat="1" ht="49.5" customHeight="1" x14ac:dyDescent="0.25">
      <c r="A35" s="78" t="s">
        <v>447</v>
      </c>
      <c r="B35" s="77" t="s">
        <v>216</v>
      </c>
      <c r="C35" s="250">
        <v>45839</v>
      </c>
      <c r="D35" s="250">
        <v>45853</v>
      </c>
      <c r="E35" s="250">
        <v>44393</v>
      </c>
      <c r="F35" s="250">
        <v>45870</v>
      </c>
      <c r="G35" s="81"/>
      <c r="H35" s="81"/>
      <c r="I35" s="81"/>
      <c r="J35" s="76"/>
    </row>
    <row r="36" spans="1:10" ht="37.5" customHeight="1" x14ac:dyDescent="0.25">
      <c r="A36" s="78" t="s">
        <v>448</v>
      </c>
      <c r="B36" s="77" t="s">
        <v>430</v>
      </c>
      <c r="C36" s="252" t="s">
        <v>528</v>
      </c>
      <c r="D36" s="252" t="s">
        <v>528</v>
      </c>
      <c r="E36" s="252" t="s">
        <v>528</v>
      </c>
      <c r="F36" s="252" t="s">
        <v>528</v>
      </c>
      <c r="G36" s="80"/>
      <c r="H36" s="80"/>
      <c r="I36" s="76"/>
      <c r="J36" s="76"/>
    </row>
    <row r="37" spans="1:10" x14ac:dyDescent="0.25">
      <c r="A37" s="78" t="s">
        <v>449</v>
      </c>
      <c r="B37" s="77" t="s">
        <v>214</v>
      </c>
      <c r="C37" s="250">
        <v>44393</v>
      </c>
      <c r="D37" s="250">
        <v>45870</v>
      </c>
      <c r="E37" s="250">
        <v>44378</v>
      </c>
      <c r="F37" s="250">
        <v>45853</v>
      </c>
      <c r="G37" s="80"/>
      <c r="H37" s="80"/>
      <c r="I37" s="76"/>
      <c r="J37" s="76"/>
    </row>
    <row r="38" spans="1:10" x14ac:dyDescent="0.25">
      <c r="A38" s="78" t="s">
        <v>450</v>
      </c>
      <c r="B38" s="79" t="s">
        <v>213</v>
      </c>
      <c r="C38" s="249"/>
      <c r="D38" s="249"/>
      <c r="E38" s="249"/>
      <c r="F38" s="249"/>
      <c r="G38" s="76"/>
      <c r="H38" s="76"/>
      <c r="I38" s="76"/>
      <c r="J38" s="76"/>
    </row>
    <row r="39" spans="1:10" ht="63" x14ac:dyDescent="0.25">
      <c r="A39" s="78">
        <v>2</v>
      </c>
      <c r="B39" s="77" t="s">
        <v>435</v>
      </c>
      <c r="C39" s="250">
        <v>45871</v>
      </c>
      <c r="D39" s="250">
        <v>45900</v>
      </c>
      <c r="E39" s="250">
        <v>45871</v>
      </c>
      <c r="F39" s="250">
        <v>45900</v>
      </c>
      <c r="G39" s="76"/>
      <c r="H39" s="76"/>
      <c r="I39" s="76"/>
      <c r="J39" s="76"/>
    </row>
    <row r="40" spans="1:10" ht="33.75" customHeight="1" x14ac:dyDescent="0.25">
      <c r="A40" s="78" t="s">
        <v>212</v>
      </c>
      <c r="B40" s="77" t="s">
        <v>437</v>
      </c>
      <c r="C40" s="250">
        <v>45901</v>
      </c>
      <c r="D40" s="250">
        <v>45930</v>
      </c>
      <c r="E40" s="250">
        <v>45901</v>
      </c>
      <c r="F40" s="250">
        <v>45930</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528</v>
      </c>
      <c r="D42" s="249" t="s">
        <v>528</v>
      </c>
      <c r="E42" s="249" t="s">
        <v>528</v>
      </c>
      <c r="F42" s="249" t="s">
        <v>528</v>
      </c>
      <c r="G42" s="76"/>
      <c r="H42" s="76"/>
      <c r="I42" s="76"/>
      <c r="J42" s="76"/>
    </row>
    <row r="43" spans="1:10" ht="34.5" customHeight="1" x14ac:dyDescent="0.25">
      <c r="A43" s="78" t="s">
        <v>210</v>
      </c>
      <c r="B43" s="77" t="s">
        <v>208</v>
      </c>
      <c r="C43" s="250">
        <v>45931</v>
      </c>
      <c r="D43" s="250">
        <v>45971</v>
      </c>
      <c r="E43" s="250">
        <v>45931</v>
      </c>
      <c r="F43" s="250">
        <v>45971</v>
      </c>
      <c r="G43" s="76"/>
      <c r="H43" s="76"/>
      <c r="I43" s="76"/>
      <c r="J43" s="76"/>
    </row>
    <row r="44" spans="1:10" ht="24.75" customHeight="1" x14ac:dyDescent="0.25">
      <c r="A44" s="78" t="s">
        <v>209</v>
      </c>
      <c r="B44" s="77" t="s">
        <v>206</v>
      </c>
      <c r="C44" s="250">
        <v>45972</v>
      </c>
      <c r="D44" s="250">
        <v>45991</v>
      </c>
      <c r="E44" s="250">
        <v>45972</v>
      </c>
      <c r="F44" s="250">
        <v>45991</v>
      </c>
      <c r="G44" s="76"/>
      <c r="H44" s="76"/>
      <c r="I44" s="76"/>
      <c r="J44" s="76"/>
    </row>
    <row r="45" spans="1:10" ht="90.75" customHeight="1" x14ac:dyDescent="0.25">
      <c r="A45" s="78" t="s">
        <v>207</v>
      </c>
      <c r="B45" s="77" t="s">
        <v>441</v>
      </c>
      <c r="C45" s="249" t="s">
        <v>528</v>
      </c>
      <c r="D45" s="249" t="s">
        <v>528</v>
      </c>
      <c r="E45" s="249" t="s">
        <v>528</v>
      </c>
      <c r="F45" s="249" t="s">
        <v>528</v>
      </c>
      <c r="G45" s="76"/>
      <c r="H45" s="76"/>
      <c r="I45" s="76"/>
      <c r="J45" s="76"/>
    </row>
    <row r="46" spans="1:10" ht="167.25" customHeight="1" x14ac:dyDescent="0.25">
      <c r="A46" s="78" t="s">
        <v>205</v>
      </c>
      <c r="B46" s="77" t="s">
        <v>439</v>
      </c>
      <c r="C46" s="249" t="s">
        <v>528</v>
      </c>
      <c r="D46" s="249" t="s">
        <v>528</v>
      </c>
      <c r="E46" s="249" t="s">
        <v>528</v>
      </c>
      <c r="F46" s="249" t="s">
        <v>528</v>
      </c>
      <c r="G46" s="76"/>
      <c r="H46" s="76"/>
      <c r="I46" s="76"/>
      <c r="J46" s="76"/>
    </row>
    <row r="47" spans="1:10" ht="30.75" customHeight="1" x14ac:dyDescent="0.25">
      <c r="A47" s="78" t="s">
        <v>203</v>
      </c>
      <c r="B47" s="77" t="s">
        <v>204</v>
      </c>
      <c r="C47" s="250">
        <v>45992</v>
      </c>
      <c r="D47" s="250">
        <v>46006</v>
      </c>
      <c r="E47" s="250">
        <v>45992</v>
      </c>
      <c r="F47" s="250">
        <v>46006</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50">
        <v>46007</v>
      </c>
      <c r="D49" s="250">
        <v>46016</v>
      </c>
      <c r="E49" s="250">
        <v>46007</v>
      </c>
      <c r="F49" s="250">
        <v>46016</v>
      </c>
      <c r="G49" s="76"/>
      <c r="H49" s="76"/>
      <c r="I49" s="76"/>
      <c r="J49" s="76"/>
    </row>
    <row r="50" spans="1:10" ht="86.25" customHeight="1" x14ac:dyDescent="0.25">
      <c r="A50" s="78" t="s">
        <v>201</v>
      </c>
      <c r="B50" s="77" t="s">
        <v>440</v>
      </c>
      <c r="C50" s="249" t="s">
        <v>528</v>
      </c>
      <c r="D50" s="249" t="s">
        <v>528</v>
      </c>
      <c r="E50" s="249" t="s">
        <v>528</v>
      </c>
      <c r="F50" s="249" t="s">
        <v>528</v>
      </c>
      <c r="G50" s="76"/>
      <c r="H50" s="76"/>
      <c r="I50" s="76"/>
      <c r="J50" s="76"/>
    </row>
    <row r="51" spans="1:10" ht="77.25" customHeight="1" x14ac:dyDescent="0.25">
      <c r="A51" s="78" t="s">
        <v>199</v>
      </c>
      <c r="B51" s="77" t="s">
        <v>442</v>
      </c>
      <c r="C51" s="249" t="s">
        <v>528</v>
      </c>
      <c r="D51" s="249" t="s">
        <v>528</v>
      </c>
      <c r="E51" s="249" t="s">
        <v>528</v>
      </c>
      <c r="F51" s="249" t="s">
        <v>528</v>
      </c>
      <c r="G51" s="76"/>
      <c r="H51" s="76"/>
      <c r="I51" s="76"/>
      <c r="J51" s="76"/>
    </row>
    <row r="52" spans="1:10" ht="71.25" customHeight="1" x14ac:dyDescent="0.25">
      <c r="A52" s="78" t="s">
        <v>197</v>
      </c>
      <c r="B52" s="77" t="s">
        <v>198</v>
      </c>
      <c r="C52" s="252" t="s">
        <v>528</v>
      </c>
      <c r="D52" s="249" t="s">
        <v>528</v>
      </c>
      <c r="E52" s="252" t="s">
        <v>528</v>
      </c>
      <c r="F52" s="249" t="s">
        <v>528</v>
      </c>
      <c r="G52" s="76"/>
      <c r="H52" s="76"/>
      <c r="I52" s="76"/>
      <c r="J52" s="76"/>
    </row>
    <row r="53" spans="1:10" ht="48" customHeight="1" x14ac:dyDescent="0.25">
      <c r="A53" s="78" t="s">
        <v>195</v>
      </c>
      <c r="B53" s="153" t="s">
        <v>443</v>
      </c>
      <c r="C53" s="250">
        <v>46007</v>
      </c>
      <c r="D53" s="250">
        <v>46022</v>
      </c>
      <c r="E53" s="250">
        <v>46007</v>
      </c>
      <c r="F53" s="250">
        <v>46022</v>
      </c>
      <c r="G53" s="76"/>
      <c r="H53" s="76"/>
      <c r="I53" s="76"/>
      <c r="J53" s="76"/>
    </row>
    <row r="54" spans="1:10" ht="46.5" customHeight="1" x14ac:dyDescent="0.25">
      <c r="A54" s="78" t="s">
        <v>444</v>
      </c>
      <c r="B54" s="77" t="s">
        <v>196</v>
      </c>
      <c r="C54" s="249" t="s">
        <v>528</v>
      </c>
      <c r="D54" s="249" t="s">
        <v>528</v>
      </c>
      <c r="E54" s="249" t="s">
        <v>528</v>
      </c>
      <c r="F54" s="249" t="s">
        <v>528</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K25" sqref="K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140625" style="68" customWidth="1"/>
    <col min="17"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N_TP1100.AS.0015</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1"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9" x14ac:dyDescent="0.25">
      <c r="A17" s="69"/>
      <c r="L17" s="69"/>
      <c r="M17" s="69"/>
      <c r="N17" s="69"/>
      <c r="O17" s="69"/>
      <c r="P17" s="69"/>
      <c r="Q17" s="69"/>
      <c r="R17" s="69"/>
      <c r="S17" s="69"/>
      <c r="T17" s="69"/>
    </row>
    <row r="18" spans="1:29" x14ac:dyDescent="0.25">
      <c r="A18" s="345" t="s">
        <v>490</v>
      </c>
      <c r="B18" s="345"/>
      <c r="C18" s="345"/>
      <c r="D18" s="345"/>
      <c r="E18" s="345"/>
      <c r="F18" s="345"/>
      <c r="G18" s="345"/>
      <c r="H18" s="345"/>
      <c r="I18" s="345"/>
      <c r="J18" s="345"/>
      <c r="K18" s="345"/>
      <c r="L18" s="345"/>
      <c r="M18" s="345"/>
      <c r="N18" s="345"/>
      <c r="O18" s="345"/>
      <c r="P18" s="345"/>
      <c r="Q18" s="345"/>
      <c r="R18" s="345"/>
      <c r="S18" s="345"/>
      <c r="T18" s="345"/>
      <c r="U18" s="345"/>
    </row>
    <row r="19" spans="1:29" x14ac:dyDescent="0.25">
      <c r="A19" s="69"/>
      <c r="B19" s="69"/>
      <c r="C19" s="69"/>
      <c r="D19" s="69"/>
      <c r="E19" s="69"/>
      <c r="F19" s="69"/>
      <c r="L19" s="69"/>
      <c r="M19" s="69"/>
      <c r="N19" s="69"/>
      <c r="O19" s="69"/>
      <c r="P19" s="69"/>
      <c r="Q19" s="69"/>
      <c r="R19" s="69"/>
      <c r="S19" s="69"/>
      <c r="T19" s="69"/>
    </row>
    <row r="20" spans="1:29" ht="33" customHeight="1" x14ac:dyDescent="0.25">
      <c r="A20" s="342" t="s">
        <v>194</v>
      </c>
      <c r="B20" s="342" t="s">
        <v>193</v>
      </c>
      <c r="C20" s="340" t="s">
        <v>192</v>
      </c>
      <c r="D20" s="340"/>
      <c r="E20" s="344" t="s">
        <v>191</v>
      </c>
      <c r="F20" s="344"/>
      <c r="G20" s="346" t="s">
        <v>619</v>
      </c>
      <c r="H20" s="336" t="s">
        <v>556</v>
      </c>
      <c r="I20" s="337"/>
      <c r="J20" s="337"/>
      <c r="K20" s="337"/>
      <c r="L20" s="336" t="s">
        <v>557</v>
      </c>
      <c r="M20" s="337"/>
      <c r="N20" s="337"/>
      <c r="O20" s="337"/>
      <c r="P20" s="336" t="s">
        <v>558</v>
      </c>
      <c r="Q20" s="337"/>
      <c r="R20" s="337"/>
      <c r="S20" s="337"/>
      <c r="T20" s="336" t="s">
        <v>559</v>
      </c>
      <c r="U20" s="337"/>
      <c r="V20" s="337"/>
      <c r="W20" s="337"/>
      <c r="X20" s="336" t="s">
        <v>620</v>
      </c>
      <c r="Y20" s="337"/>
      <c r="Z20" s="337"/>
      <c r="AA20" s="337"/>
      <c r="AB20" s="339" t="s">
        <v>190</v>
      </c>
      <c r="AC20" s="339"/>
    </row>
    <row r="21" spans="1:29" ht="99.75" customHeight="1" x14ac:dyDescent="0.25">
      <c r="A21" s="343"/>
      <c r="B21" s="343"/>
      <c r="C21" s="340"/>
      <c r="D21" s="340"/>
      <c r="E21" s="344"/>
      <c r="F21" s="344"/>
      <c r="G21" s="347"/>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39"/>
      <c r="AC21" s="339"/>
    </row>
    <row r="22" spans="1:29" ht="89.25" customHeight="1" x14ac:dyDescent="0.25">
      <c r="A22" s="332"/>
      <c r="B22" s="332"/>
      <c r="C22" s="269" t="s">
        <v>2</v>
      </c>
      <c r="D22" s="269" t="s">
        <v>188</v>
      </c>
      <c r="E22" s="270" t="s">
        <v>621</v>
      </c>
      <c r="F22" s="270" t="s">
        <v>618</v>
      </c>
      <c r="G22" s="348"/>
      <c r="H22" s="271" t="s">
        <v>469</v>
      </c>
      <c r="I22" s="271" t="s">
        <v>470</v>
      </c>
      <c r="J22" s="271" t="s">
        <v>469</v>
      </c>
      <c r="K22" s="271" t="s">
        <v>470</v>
      </c>
      <c r="L22" s="271" t="s">
        <v>469</v>
      </c>
      <c r="M22" s="271" t="s">
        <v>470</v>
      </c>
      <c r="N22" s="271" t="s">
        <v>469</v>
      </c>
      <c r="O22" s="271" t="s">
        <v>470</v>
      </c>
      <c r="P22" s="271" t="s">
        <v>469</v>
      </c>
      <c r="Q22" s="271" t="s">
        <v>470</v>
      </c>
      <c r="R22" s="271" t="s">
        <v>469</v>
      </c>
      <c r="S22" s="271" t="s">
        <v>470</v>
      </c>
      <c r="T22" s="271" t="s">
        <v>469</v>
      </c>
      <c r="U22" s="271" t="s">
        <v>470</v>
      </c>
      <c r="V22" s="271" t="s">
        <v>469</v>
      </c>
      <c r="W22" s="271" t="s">
        <v>470</v>
      </c>
      <c r="X22" s="271" t="s">
        <v>469</v>
      </c>
      <c r="Y22" s="271" t="s">
        <v>470</v>
      </c>
      <c r="Z22" s="271" t="s">
        <v>469</v>
      </c>
      <c r="AA22" s="271" t="s">
        <v>470</v>
      </c>
      <c r="AB22" s="269" t="s">
        <v>189</v>
      </c>
      <c r="AC22" s="269"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1.2703527625896578</v>
      </c>
      <c r="D24" s="255">
        <v>1.2835481174697601</v>
      </c>
      <c r="E24" s="255">
        <v>1.2835481174697601</v>
      </c>
      <c r="F24" s="255">
        <v>1.2835481174697601</v>
      </c>
      <c r="G24" s="255">
        <v>0</v>
      </c>
      <c r="H24" s="255">
        <v>0</v>
      </c>
      <c r="I24" s="255"/>
      <c r="J24" s="255">
        <v>0</v>
      </c>
      <c r="K24" s="255"/>
      <c r="L24" s="255">
        <v>1.2703527625896578</v>
      </c>
      <c r="M24" s="255"/>
      <c r="N24" s="255">
        <v>1.2835481174697601</v>
      </c>
      <c r="O24" s="255"/>
      <c r="P24" s="255">
        <v>0</v>
      </c>
      <c r="Q24" s="255"/>
      <c r="R24" s="255">
        <v>0</v>
      </c>
      <c r="S24" s="255"/>
      <c r="T24" s="255">
        <v>0</v>
      </c>
      <c r="U24" s="255"/>
      <c r="V24" s="255">
        <v>0</v>
      </c>
      <c r="W24" s="255"/>
      <c r="X24" s="255">
        <v>0</v>
      </c>
      <c r="Y24" s="255"/>
      <c r="Z24" s="255" t="s">
        <v>560</v>
      </c>
      <c r="AA24" s="255"/>
      <c r="AB24" s="255">
        <v>1.2703527625896578</v>
      </c>
      <c r="AC24" s="255">
        <v>1.2835481174697601</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1.0655892612344424</v>
      </c>
      <c r="M27" s="255"/>
      <c r="N27" s="255">
        <v>1.0766577045581334</v>
      </c>
      <c r="O27" s="255"/>
      <c r="P27" s="255">
        <v>0</v>
      </c>
      <c r="Q27" s="255"/>
      <c r="R27" s="255">
        <v>0</v>
      </c>
      <c r="S27" s="255"/>
      <c r="T27" s="255">
        <v>0</v>
      </c>
      <c r="U27" s="255"/>
      <c r="V27" s="255">
        <v>0</v>
      </c>
      <c r="W27" s="255"/>
      <c r="X27" s="255">
        <v>0</v>
      </c>
      <c r="Y27" s="255"/>
      <c r="Z27" s="255" t="s">
        <v>560</v>
      </c>
      <c r="AA27" s="255"/>
      <c r="AB27" s="255">
        <v>1.0655892612344424</v>
      </c>
      <c r="AC27" s="255">
        <v>1.0766577045581334</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0.20476350135521537</v>
      </c>
      <c r="M29" s="255"/>
      <c r="N29" s="255">
        <v>0.20689041291162669</v>
      </c>
      <c r="O29" s="255"/>
      <c r="P29" s="255">
        <v>0</v>
      </c>
      <c r="Q29" s="255"/>
      <c r="R29" s="255">
        <v>0</v>
      </c>
      <c r="S29" s="255"/>
      <c r="T29" s="255">
        <v>0</v>
      </c>
      <c r="U29" s="255"/>
      <c r="V29" s="255">
        <v>0</v>
      </c>
      <c r="W29" s="255"/>
      <c r="X29" s="255">
        <v>0</v>
      </c>
      <c r="Y29" s="255"/>
      <c r="Z29" s="255" t="s">
        <v>560</v>
      </c>
      <c r="AA29" s="255"/>
      <c r="AB29" s="255">
        <v>0.20476350135521537</v>
      </c>
      <c r="AC29" s="255">
        <v>0.20689041291162669</v>
      </c>
    </row>
    <row r="30" spans="1:29" ht="47.25" x14ac:dyDescent="0.25">
      <c r="A30" s="253" t="s">
        <v>63</v>
      </c>
      <c r="B30" s="254" t="s">
        <v>177</v>
      </c>
      <c r="C30" s="255">
        <v>1.0655892612344424</v>
      </c>
      <c r="D30" s="255">
        <v>1.0766577051754986</v>
      </c>
      <c r="E30" s="255">
        <v>1.0766577051754986</v>
      </c>
      <c r="F30" s="255">
        <v>1.0766577051754986</v>
      </c>
      <c r="G30" s="255">
        <v>0</v>
      </c>
      <c r="H30" s="255">
        <v>0</v>
      </c>
      <c r="I30" s="255"/>
      <c r="J30" s="255">
        <v>0</v>
      </c>
      <c r="K30" s="255"/>
      <c r="L30" s="255">
        <v>1.0655892612344424</v>
      </c>
      <c r="M30" s="255"/>
      <c r="N30" s="255">
        <v>1.0766577045581334</v>
      </c>
      <c r="O30" s="255"/>
      <c r="P30" s="255">
        <v>0</v>
      </c>
      <c r="Q30" s="255"/>
      <c r="R30" s="255">
        <v>0</v>
      </c>
      <c r="S30" s="255"/>
      <c r="T30" s="255">
        <v>0</v>
      </c>
      <c r="U30" s="255"/>
      <c r="V30" s="255">
        <v>0</v>
      </c>
      <c r="W30" s="255"/>
      <c r="X30" s="255">
        <v>0</v>
      </c>
      <c r="Y30" s="255"/>
      <c r="Z30" s="255" t="s">
        <v>560</v>
      </c>
      <c r="AA30" s="255"/>
      <c r="AB30" s="255">
        <v>1.0655892612344424</v>
      </c>
      <c r="AC30" s="255">
        <v>1.0766577045581334</v>
      </c>
    </row>
    <row r="31" spans="1:29" x14ac:dyDescent="0.25">
      <c r="A31" s="253" t="s">
        <v>176</v>
      </c>
      <c r="B31" s="257" t="s">
        <v>175</v>
      </c>
      <c r="C31" s="255">
        <v>4.4056951766183121E-2</v>
      </c>
      <c r="D31" s="255">
        <v>4.4514578271780861E-2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0.11624614457981544</v>
      </c>
      <c r="D32" s="255">
        <v>0.11745361161511098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0.43313144059397313</v>
      </c>
      <c r="D33" s="255">
        <v>0.43763044517049221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0.47215472429447058</v>
      </c>
      <c r="D34" s="255">
        <v>0.47705907011811466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v>0</v>
      </c>
      <c r="I36" s="260" t="s">
        <v>538</v>
      </c>
      <c r="J36" s="255">
        <v>0</v>
      </c>
      <c r="K36" s="260" t="s">
        <v>538</v>
      </c>
      <c r="L36" s="255">
        <v>0</v>
      </c>
      <c r="M36" s="260" t="s">
        <v>538</v>
      </c>
      <c r="N36" s="255">
        <v>0</v>
      </c>
      <c r="O36" s="260" t="s">
        <v>538</v>
      </c>
      <c r="P36" s="255">
        <v>0</v>
      </c>
      <c r="Q36" s="260" t="s">
        <v>538</v>
      </c>
      <c r="R36" s="255">
        <v>0</v>
      </c>
      <c r="S36" s="260" t="s">
        <v>538</v>
      </c>
      <c r="T36" s="255">
        <v>0</v>
      </c>
      <c r="U36" s="260" t="s">
        <v>538</v>
      </c>
      <c r="V36" s="255">
        <v>0</v>
      </c>
      <c r="W36" s="260" t="s">
        <v>538</v>
      </c>
      <c r="X36" s="255">
        <v>0</v>
      </c>
      <c r="Y36" s="255" t="s">
        <v>538</v>
      </c>
      <c r="Z36" s="255" t="s">
        <v>560</v>
      </c>
      <c r="AA36" s="255" t="s">
        <v>560</v>
      </c>
      <c r="AB36" s="255">
        <v>0</v>
      </c>
      <c r="AC36" s="255">
        <v>0</v>
      </c>
    </row>
    <row r="37" spans="1:29" x14ac:dyDescent="0.25">
      <c r="A37" s="256" t="s">
        <v>166</v>
      </c>
      <c r="B37" s="259" t="s">
        <v>156</v>
      </c>
      <c r="C37" s="255"/>
      <c r="D37" s="255"/>
      <c r="E37" s="255"/>
      <c r="F37" s="255"/>
      <c r="G37" s="255">
        <v>0</v>
      </c>
      <c r="H37" s="255">
        <v>0</v>
      </c>
      <c r="I37" s="260" t="s">
        <v>538</v>
      </c>
      <c r="J37" s="255">
        <v>0</v>
      </c>
      <c r="K37" s="260" t="s">
        <v>538</v>
      </c>
      <c r="L37" s="255">
        <v>0</v>
      </c>
      <c r="M37" s="260" t="s">
        <v>538</v>
      </c>
      <c r="N37" s="255">
        <v>0</v>
      </c>
      <c r="O37" s="260" t="s">
        <v>538</v>
      </c>
      <c r="P37" s="255">
        <v>0</v>
      </c>
      <c r="Q37" s="260" t="s">
        <v>538</v>
      </c>
      <c r="R37" s="255">
        <v>0</v>
      </c>
      <c r="S37" s="260" t="s">
        <v>538</v>
      </c>
      <c r="T37" s="255">
        <v>0</v>
      </c>
      <c r="U37" s="260" t="s">
        <v>538</v>
      </c>
      <c r="V37" s="255">
        <v>0</v>
      </c>
      <c r="W37" s="260" t="s">
        <v>538</v>
      </c>
      <c r="X37" s="255">
        <v>0</v>
      </c>
      <c r="Y37" s="255" t="s">
        <v>538</v>
      </c>
      <c r="Z37" s="255" t="s">
        <v>560</v>
      </c>
      <c r="AA37" s="255" t="s">
        <v>560</v>
      </c>
      <c r="AB37" s="255">
        <v>0</v>
      </c>
      <c r="AC37" s="255">
        <v>0</v>
      </c>
    </row>
    <row r="38" spans="1:29" x14ac:dyDescent="0.25">
      <c r="A38" s="256" t="s">
        <v>165</v>
      </c>
      <c r="B38" s="257" t="s">
        <v>562</v>
      </c>
      <c r="C38" s="255"/>
      <c r="D38" s="255"/>
      <c r="E38" s="255"/>
      <c r="F38" s="255"/>
      <c r="G38" s="255">
        <v>0</v>
      </c>
      <c r="H38" s="255">
        <v>0</v>
      </c>
      <c r="I38" s="260" t="s">
        <v>538</v>
      </c>
      <c r="J38" s="255">
        <v>0</v>
      </c>
      <c r="K38" s="260" t="s">
        <v>538</v>
      </c>
      <c r="L38" s="255">
        <v>0</v>
      </c>
      <c r="M38" s="260" t="s">
        <v>538</v>
      </c>
      <c r="N38" s="255">
        <v>0</v>
      </c>
      <c r="O38" s="260" t="s">
        <v>538</v>
      </c>
      <c r="P38" s="255">
        <v>0</v>
      </c>
      <c r="Q38" s="260" t="s">
        <v>538</v>
      </c>
      <c r="R38" s="255">
        <v>0</v>
      </c>
      <c r="S38" s="260" t="s">
        <v>538</v>
      </c>
      <c r="T38" s="255">
        <v>0</v>
      </c>
      <c r="U38" s="260" t="s">
        <v>538</v>
      </c>
      <c r="V38" s="255">
        <v>0</v>
      </c>
      <c r="W38" s="260" t="s">
        <v>538</v>
      </c>
      <c r="X38" s="255">
        <v>0</v>
      </c>
      <c r="Y38" s="255" t="s">
        <v>538</v>
      </c>
      <c r="Z38" s="255" t="s">
        <v>560</v>
      </c>
      <c r="AA38" s="255" t="s">
        <v>560</v>
      </c>
      <c r="AB38" s="255">
        <v>0</v>
      </c>
      <c r="AC38" s="255">
        <v>0</v>
      </c>
    </row>
    <row r="39" spans="1:29" x14ac:dyDescent="0.25">
      <c r="A39" s="256" t="s">
        <v>164</v>
      </c>
      <c r="B39" s="257" t="s">
        <v>563</v>
      </c>
      <c r="C39" s="255"/>
      <c r="D39" s="255"/>
      <c r="E39" s="255"/>
      <c r="F39" s="255"/>
      <c r="G39" s="255">
        <v>0</v>
      </c>
      <c r="H39" s="255">
        <v>0</v>
      </c>
      <c r="I39" s="260" t="s">
        <v>538</v>
      </c>
      <c r="J39" s="255">
        <v>0</v>
      </c>
      <c r="K39" s="260" t="s">
        <v>538</v>
      </c>
      <c r="L39" s="255">
        <v>0</v>
      </c>
      <c r="M39" s="260" t="s">
        <v>538</v>
      </c>
      <c r="N39" s="255">
        <v>0</v>
      </c>
      <c r="O39" s="260" t="s">
        <v>538</v>
      </c>
      <c r="P39" s="255">
        <v>0</v>
      </c>
      <c r="Q39" s="260" t="s">
        <v>538</v>
      </c>
      <c r="R39" s="255">
        <v>0</v>
      </c>
      <c r="S39" s="260" t="s">
        <v>538</v>
      </c>
      <c r="T39" s="255">
        <v>0</v>
      </c>
      <c r="U39" s="260" t="s">
        <v>538</v>
      </c>
      <c r="V39" s="255">
        <v>0</v>
      </c>
      <c r="W39" s="260" t="s">
        <v>538</v>
      </c>
      <c r="X39" s="255">
        <v>0</v>
      </c>
      <c r="Y39" s="255" t="s">
        <v>538</v>
      </c>
      <c r="Z39" s="255" t="s">
        <v>560</v>
      </c>
      <c r="AA39" s="255" t="s">
        <v>560</v>
      </c>
      <c r="AB39" s="255">
        <v>0</v>
      </c>
      <c r="AC39" s="255">
        <v>0</v>
      </c>
    </row>
    <row r="40" spans="1:29" x14ac:dyDescent="0.25">
      <c r="A40" s="256" t="s">
        <v>163</v>
      </c>
      <c r="B40" s="257" t="s">
        <v>564</v>
      </c>
      <c r="C40" s="255"/>
      <c r="D40" s="255"/>
      <c r="E40" s="255"/>
      <c r="F40" s="255"/>
      <c r="G40" s="255">
        <v>0</v>
      </c>
      <c r="H40" s="255">
        <v>0</v>
      </c>
      <c r="I40" s="260" t="s">
        <v>538</v>
      </c>
      <c r="J40" s="255">
        <v>0</v>
      </c>
      <c r="K40" s="260" t="s">
        <v>538</v>
      </c>
      <c r="L40" s="255">
        <v>0</v>
      </c>
      <c r="M40" s="260" t="s">
        <v>538</v>
      </c>
      <c r="N40" s="255">
        <v>0</v>
      </c>
      <c r="O40" s="260" t="s">
        <v>538</v>
      </c>
      <c r="P40" s="255">
        <v>0</v>
      </c>
      <c r="Q40" s="260" t="s">
        <v>538</v>
      </c>
      <c r="R40" s="255">
        <v>0</v>
      </c>
      <c r="S40" s="260" t="s">
        <v>538</v>
      </c>
      <c r="T40" s="255">
        <v>0</v>
      </c>
      <c r="U40" s="260" t="s">
        <v>538</v>
      </c>
      <c r="V40" s="255">
        <v>0</v>
      </c>
      <c r="W40" s="260" t="s">
        <v>538</v>
      </c>
      <c r="X40" s="255">
        <v>0</v>
      </c>
      <c r="Y40" s="255" t="s">
        <v>538</v>
      </c>
      <c r="Z40" s="255" t="s">
        <v>560</v>
      </c>
      <c r="AA40" s="255" t="s">
        <v>560</v>
      </c>
      <c r="AB40" s="255">
        <v>0</v>
      </c>
      <c r="AC40" s="255">
        <v>0</v>
      </c>
    </row>
    <row r="41" spans="1:29" x14ac:dyDescent="0.25">
      <c r="A41" s="256" t="s">
        <v>162</v>
      </c>
      <c r="B41" s="257" t="s">
        <v>565</v>
      </c>
      <c r="C41" s="255"/>
      <c r="D41" s="255"/>
      <c r="E41" s="255"/>
      <c r="F41" s="255"/>
      <c r="G41" s="255">
        <v>0</v>
      </c>
      <c r="H41" s="255">
        <v>0</v>
      </c>
      <c r="I41" s="260" t="s">
        <v>538</v>
      </c>
      <c r="J41" s="255">
        <v>0</v>
      </c>
      <c r="K41" s="260" t="s">
        <v>538</v>
      </c>
      <c r="L41" s="255">
        <v>0</v>
      </c>
      <c r="M41" s="260" t="s">
        <v>538</v>
      </c>
      <c r="N41" s="255">
        <v>0</v>
      </c>
      <c r="O41" s="260" t="s">
        <v>538</v>
      </c>
      <c r="P41" s="255">
        <v>0</v>
      </c>
      <c r="Q41" s="260" t="s">
        <v>538</v>
      </c>
      <c r="R41" s="255">
        <v>0</v>
      </c>
      <c r="S41" s="260" t="s">
        <v>538</v>
      </c>
      <c r="T41" s="255">
        <v>0</v>
      </c>
      <c r="U41" s="260" t="s">
        <v>538</v>
      </c>
      <c r="V41" s="255">
        <v>0</v>
      </c>
      <c r="W41" s="260" t="s">
        <v>538</v>
      </c>
      <c r="X41" s="255">
        <v>0</v>
      </c>
      <c r="Y41" s="255" t="s">
        <v>538</v>
      </c>
      <c r="Z41" s="255" t="s">
        <v>560</v>
      </c>
      <c r="AA41" s="255" t="s">
        <v>560</v>
      </c>
      <c r="AB41" s="255">
        <v>0</v>
      </c>
      <c r="AC41" s="255">
        <v>0</v>
      </c>
    </row>
    <row r="42" spans="1:29" x14ac:dyDescent="0.25">
      <c r="A42" s="256" t="s">
        <v>161</v>
      </c>
      <c r="B42" s="257" t="s">
        <v>566</v>
      </c>
      <c r="C42" s="255"/>
      <c r="D42" s="255"/>
      <c r="E42" s="255"/>
      <c r="F42" s="255"/>
      <c r="G42" s="255">
        <v>0</v>
      </c>
      <c r="H42" s="255">
        <v>0</v>
      </c>
      <c r="I42" s="260" t="s">
        <v>538</v>
      </c>
      <c r="J42" s="255">
        <v>0</v>
      </c>
      <c r="K42" s="260" t="s">
        <v>538</v>
      </c>
      <c r="L42" s="255">
        <v>0</v>
      </c>
      <c r="M42" s="260" t="s">
        <v>538</v>
      </c>
      <c r="N42" s="255">
        <v>0</v>
      </c>
      <c r="O42" s="260" t="s">
        <v>538</v>
      </c>
      <c r="P42" s="255">
        <v>0</v>
      </c>
      <c r="Q42" s="260" t="s">
        <v>538</v>
      </c>
      <c r="R42" s="255">
        <v>0</v>
      </c>
      <c r="S42" s="260" t="s">
        <v>538</v>
      </c>
      <c r="T42" s="255">
        <v>0</v>
      </c>
      <c r="U42" s="260" t="s">
        <v>538</v>
      </c>
      <c r="V42" s="255">
        <v>0</v>
      </c>
      <c r="W42" s="260" t="s">
        <v>538</v>
      </c>
      <c r="X42" s="255">
        <v>0</v>
      </c>
      <c r="Y42" s="255" t="s">
        <v>538</v>
      </c>
      <c r="Z42" s="255" t="s">
        <v>560</v>
      </c>
      <c r="AA42" s="255" t="s">
        <v>560</v>
      </c>
      <c r="AB42" s="255">
        <v>0</v>
      </c>
      <c r="AC42" s="255">
        <v>0</v>
      </c>
    </row>
    <row r="43" spans="1:29" x14ac:dyDescent="0.25">
      <c r="A43" s="256" t="s">
        <v>567</v>
      </c>
      <c r="B43" s="257" t="s">
        <v>568</v>
      </c>
      <c r="C43" s="255"/>
      <c r="D43" s="255"/>
      <c r="E43" s="255"/>
      <c r="F43" s="255"/>
      <c r="G43" s="255">
        <v>0</v>
      </c>
      <c r="H43" s="255">
        <v>0</v>
      </c>
      <c r="I43" s="260" t="s">
        <v>538</v>
      </c>
      <c r="J43" s="255">
        <v>0</v>
      </c>
      <c r="K43" s="260" t="s">
        <v>538</v>
      </c>
      <c r="L43" s="255">
        <v>0</v>
      </c>
      <c r="M43" s="260" t="s">
        <v>538</v>
      </c>
      <c r="N43" s="255">
        <v>0</v>
      </c>
      <c r="O43" s="260" t="s">
        <v>538</v>
      </c>
      <c r="P43" s="255">
        <v>0</v>
      </c>
      <c r="Q43" s="260" t="s">
        <v>538</v>
      </c>
      <c r="R43" s="255">
        <v>0</v>
      </c>
      <c r="S43" s="260" t="s">
        <v>538</v>
      </c>
      <c r="T43" s="255">
        <v>0</v>
      </c>
      <c r="U43" s="260" t="s">
        <v>538</v>
      </c>
      <c r="V43" s="255">
        <v>0</v>
      </c>
      <c r="W43" s="260" t="s">
        <v>538</v>
      </c>
      <c r="X43" s="255">
        <v>0</v>
      </c>
      <c r="Y43" s="255" t="s">
        <v>538</v>
      </c>
      <c r="Z43" s="255" t="s">
        <v>560</v>
      </c>
      <c r="AA43" s="255" t="s">
        <v>560</v>
      </c>
      <c r="AB43" s="255">
        <v>0</v>
      </c>
      <c r="AC43" s="255">
        <v>0</v>
      </c>
    </row>
    <row r="44" spans="1:29" x14ac:dyDescent="0.25">
      <c r="A44" s="256" t="s">
        <v>569</v>
      </c>
      <c r="B44" s="257" t="s">
        <v>570</v>
      </c>
      <c r="C44" s="255"/>
      <c r="D44" s="255"/>
      <c r="E44" s="255"/>
      <c r="F44" s="255"/>
      <c r="G44" s="255">
        <v>0</v>
      </c>
      <c r="H44" s="255">
        <v>0</v>
      </c>
      <c r="I44" s="260" t="s">
        <v>538</v>
      </c>
      <c r="J44" s="255">
        <v>0</v>
      </c>
      <c r="K44" s="260" t="s">
        <v>538</v>
      </c>
      <c r="L44" s="255">
        <v>0</v>
      </c>
      <c r="M44" s="260" t="s">
        <v>538</v>
      </c>
      <c r="N44" s="255">
        <v>0</v>
      </c>
      <c r="O44" s="260" t="s">
        <v>538</v>
      </c>
      <c r="P44" s="255">
        <v>0</v>
      </c>
      <c r="Q44" s="260" t="s">
        <v>538</v>
      </c>
      <c r="R44" s="255">
        <v>0</v>
      </c>
      <c r="S44" s="260" t="s">
        <v>538</v>
      </c>
      <c r="T44" s="255">
        <v>0</v>
      </c>
      <c r="U44" s="260" t="s">
        <v>538</v>
      </c>
      <c r="V44" s="255">
        <v>0</v>
      </c>
      <c r="W44" s="260" t="s">
        <v>538</v>
      </c>
      <c r="X44" s="255">
        <v>0</v>
      </c>
      <c r="Y44" s="255" t="s">
        <v>538</v>
      </c>
      <c r="Z44" s="255" t="s">
        <v>560</v>
      </c>
      <c r="AA44" s="255" t="s">
        <v>560</v>
      </c>
      <c r="AB44" s="255">
        <v>0</v>
      </c>
      <c r="AC44" s="255">
        <v>0</v>
      </c>
    </row>
    <row r="45" spans="1:29" x14ac:dyDescent="0.25">
      <c r="A45" s="256" t="s">
        <v>571</v>
      </c>
      <c r="B45" s="257" t="s">
        <v>572</v>
      </c>
      <c r="C45" s="255"/>
      <c r="D45" s="255"/>
      <c r="E45" s="255"/>
      <c r="F45" s="255"/>
      <c r="G45" s="255">
        <v>0</v>
      </c>
      <c r="H45" s="255">
        <v>0</v>
      </c>
      <c r="I45" s="260" t="s">
        <v>538</v>
      </c>
      <c r="J45" s="255">
        <v>0</v>
      </c>
      <c r="K45" s="260" t="s">
        <v>538</v>
      </c>
      <c r="L45" s="255">
        <v>0</v>
      </c>
      <c r="M45" s="260" t="s">
        <v>538</v>
      </c>
      <c r="N45" s="255">
        <v>0</v>
      </c>
      <c r="O45" s="260" t="s">
        <v>538</v>
      </c>
      <c r="P45" s="255">
        <v>0</v>
      </c>
      <c r="Q45" s="260" t="s">
        <v>538</v>
      </c>
      <c r="R45" s="255">
        <v>0</v>
      </c>
      <c r="S45" s="260" t="s">
        <v>538</v>
      </c>
      <c r="T45" s="255">
        <v>0</v>
      </c>
      <c r="U45" s="260" t="s">
        <v>538</v>
      </c>
      <c r="V45" s="255">
        <v>0</v>
      </c>
      <c r="W45" s="260" t="s">
        <v>538</v>
      </c>
      <c r="X45" s="255">
        <v>0</v>
      </c>
      <c r="Y45" s="255" t="s">
        <v>538</v>
      </c>
      <c r="Z45" s="255" t="s">
        <v>560</v>
      </c>
      <c r="AA45" s="255" t="s">
        <v>560</v>
      </c>
      <c r="AB45" s="255">
        <v>0</v>
      </c>
      <c r="AC45" s="255">
        <v>0</v>
      </c>
    </row>
    <row r="46" spans="1:29" x14ac:dyDescent="0.25">
      <c r="A46" s="256" t="s">
        <v>573</v>
      </c>
      <c r="B46" s="257" t="s">
        <v>574</v>
      </c>
      <c r="C46" s="255"/>
      <c r="D46" s="255"/>
      <c r="E46" s="255"/>
      <c r="F46" s="255"/>
      <c r="G46" s="255">
        <v>0</v>
      </c>
      <c r="H46" s="255">
        <v>0</v>
      </c>
      <c r="I46" s="260" t="s">
        <v>538</v>
      </c>
      <c r="J46" s="255">
        <v>0</v>
      </c>
      <c r="K46" s="260" t="s">
        <v>538</v>
      </c>
      <c r="L46" s="255">
        <v>0</v>
      </c>
      <c r="M46" s="260" t="s">
        <v>538</v>
      </c>
      <c r="N46" s="255">
        <v>0</v>
      </c>
      <c r="O46" s="260" t="s">
        <v>538</v>
      </c>
      <c r="P46" s="255">
        <v>0</v>
      </c>
      <c r="Q46" s="260" t="s">
        <v>538</v>
      </c>
      <c r="R46" s="255">
        <v>0</v>
      </c>
      <c r="S46" s="260" t="s">
        <v>538</v>
      </c>
      <c r="T46" s="255">
        <v>0</v>
      </c>
      <c r="U46" s="260" t="s">
        <v>538</v>
      </c>
      <c r="V46" s="255">
        <v>0</v>
      </c>
      <c r="W46" s="260" t="s">
        <v>538</v>
      </c>
      <c r="X46" s="255">
        <v>0</v>
      </c>
      <c r="Y46" s="255" t="s">
        <v>538</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560</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560</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560</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560</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560</v>
      </c>
      <c r="AA52" s="255"/>
      <c r="AB52" s="255">
        <v>0</v>
      </c>
      <c r="AC52" s="255">
        <v>0</v>
      </c>
    </row>
    <row r="53" spans="1:29" x14ac:dyDescent="0.25">
      <c r="A53" s="256" t="s">
        <v>151</v>
      </c>
      <c r="B53" s="257" t="s">
        <v>563</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560</v>
      </c>
      <c r="AA53" s="255"/>
      <c r="AB53" s="255">
        <v>0</v>
      </c>
      <c r="AC53" s="255">
        <v>0</v>
      </c>
    </row>
    <row r="54" spans="1:29" x14ac:dyDescent="0.25">
      <c r="A54" s="256" t="s">
        <v>149</v>
      </c>
      <c r="B54" s="257" t="s">
        <v>564</v>
      </c>
      <c r="C54" s="255">
        <v>41</v>
      </c>
      <c r="D54" s="255">
        <v>41</v>
      </c>
      <c r="E54" s="255"/>
      <c r="F54" s="255"/>
      <c r="G54" s="255">
        <v>0</v>
      </c>
      <c r="H54" s="255">
        <v>0</v>
      </c>
      <c r="I54" s="255"/>
      <c r="J54" s="255">
        <v>0</v>
      </c>
      <c r="K54" s="255"/>
      <c r="L54" s="255">
        <v>41</v>
      </c>
      <c r="M54" s="255"/>
      <c r="N54" s="255">
        <v>41</v>
      </c>
      <c r="O54" s="255"/>
      <c r="P54" s="255">
        <v>0</v>
      </c>
      <c r="Q54" s="255"/>
      <c r="R54" s="255">
        <v>0</v>
      </c>
      <c r="S54" s="255"/>
      <c r="T54" s="255">
        <v>0</v>
      </c>
      <c r="U54" s="255"/>
      <c r="V54" s="255">
        <v>0</v>
      </c>
      <c r="W54" s="255"/>
      <c r="X54" s="255">
        <v>0</v>
      </c>
      <c r="Y54" s="255"/>
      <c r="Z54" s="255" t="s">
        <v>560</v>
      </c>
      <c r="AA54" s="255"/>
      <c r="AB54" s="255">
        <v>41</v>
      </c>
      <c r="AC54" s="255">
        <v>41</v>
      </c>
    </row>
    <row r="55" spans="1:29" x14ac:dyDescent="0.25">
      <c r="A55" s="256" t="s">
        <v>575</v>
      </c>
      <c r="B55" s="257" t="s">
        <v>565</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560</v>
      </c>
      <c r="AA55" s="255"/>
      <c r="AB55" s="255">
        <v>0</v>
      </c>
      <c r="AC55" s="255">
        <v>0</v>
      </c>
    </row>
    <row r="56" spans="1:29" x14ac:dyDescent="0.25">
      <c r="A56" s="256" t="s">
        <v>576</v>
      </c>
      <c r="B56" s="257" t="s">
        <v>566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560</v>
      </c>
      <c r="AA56" s="255"/>
      <c r="AB56" s="255">
        <v>0</v>
      </c>
      <c r="AC56" s="255">
        <v>0</v>
      </c>
    </row>
    <row r="57" spans="1:29" x14ac:dyDescent="0.25">
      <c r="A57" s="256" t="s">
        <v>577</v>
      </c>
      <c r="B57" s="257" t="s">
        <v>568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560</v>
      </c>
      <c r="AA57" s="255"/>
      <c r="AB57" s="255">
        <v>0</v>
      </c>
      <c r="AC57" s="255">
        <v>0</v>
      </c>
    </row>
    <row r="58" spans="1:29" ht="36.75" customHeight="1" x14ac:dyDescent="0.25">
      <c r="A58" s="256" t="s">
        <v>578</v>
      </c>
      <c r="B58" s="257" t="s">
        <v>570</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560</v>
      </c>
      <c r="AA58" s="255"/>
      <c r="AB58" s="255">
        <v>0</v>
      </c>
      <c r="AC58" s="255">
        <v>0</v>
      </c>
    </row>
    <row r="59" spans="1:29" x14ac:dyDescent="0.25">
      <c r="A59" s="256" t="s">
        <v>579</v>
      </c>
      <c r="B59" s="257" t="s">
        <v>572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560</v>
      </c>
      <c r="AA59" s="255"/>
      <c r="AB59" s="255">
        <v>0</v>
      </c>
      <c r="AC59" s="255">
        <v>0</v>
      </c>
    </row>
    <row r="60" spans="1:29" x14ac:dyDescent="0.25">
      <c r="A60" s="256" t="s">
        <v>580</v>
      </c>
      <c r="B60" s="257" t="s">
        <v>574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1.0655892612344424</v>
      </c>
      <c r="D62" s="255">
        <v>1.0766577051754986</v>
      </c>
      <c r="E62" s="255"/>
      <c r="F62" s="255"/>
      <c r="G62" s="255">
        <v>0</v>
      </c>
      <c r="H62" s="261">
        <v>0</v>
      </c>
      <c r="I62" s="255"/>
      <c r="J62" s="255">
        <v>0</v>
      </c>
      <c r="K62" s="255"/>
      <c r="L62" s="255">
        <v>1.0655892612344424</v>
      </c>
      <c r="M62" s="255"/>
      <c r="N62" s="255">
        <v>1.0766577045581334</v>
      </c>
      <c r="O62" s="255"/>
      <c r="P62" s="255">
        <v>0</v>
      </c>
      <c r="Q62" s="255"/>
      <c r="R62" s="255">
        <v>0</v>
      </c>
      <c r="S62" s="255"/>
      <c r="T62" s="255">
        <v>0</v>
      </c>
      <c r="U62" s="255"/>
      <c r="V62" s="255">
        <v>0</v>
      </c>
      <c r="W62" s="255"/>
      <c r="X62" s="255">
        <v>0</v>
      </c>
      <c r="Y62" s="255"/>
      <c r="Z62" s="255" t="s">
        <v>560</v>
      </c>
      <c r="AA62" s="255"/>
      <c r="AB62" s="255">
        <v>1.0655892612344424</v>
      </c>
      <c r="AC62" s="255">
        <v>1.0766577045581334</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v>0</v>
      </c>
      <c r="I67" s="255"/>
      <c r="J67" s="255">
        <v>0</v>
      </c>
      <c r="K67" s="255"/>
      <c r="L67" s="255">
        <v>41</v>
      </c>
      <c r="M67" s="255"/>
      <c r="N67" s="255">
        <v>41</v>
      </c>
      <c r="O67" s="255"/>
      <c r="P67" s="255">
        <v>0</v>
      </c>
      <c r="Q67" s="255"/>
      <c r="R67" s="255">
        <v>0</v>
      </c>
      <c r="S67" s="255"/>
      <c r="T67" s="255">
        <v>0</v>
      </c>
      <c r="U67" s="255"/>
      <c r="V67" s="255">
        <v>0</v>
      </c>
      <c r="W67" s="255"/>
      <c r="X67" s="255">
        <v>0</v>
      </c>
      <c r="Y67" s="255"/>
      <c r="Z67" s="255" t="s">
        <v>560</v>
      </c>
      <c r="AA67" s="255"/>
      <c r="AB67" s="255">
        <v>41</v>
      </c>
      <c r="AC67" s="255">
        <v>41</v>
      </c>
    </row>
    <row r="68" spans="1:29" ht="50.25" customHeight="1" x14ac:dyDescent="0.25">
      <c r="A68" s="256" t="s">
        <v>582</v>
      </c>
      <c r="B68" s="259" t="s">
        <v>583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560</v>
      </c>
      <c r="AA78" s="255"/>
      <c r="AB78" s="255">
        <v>0</v>
      </c>
      <c r="AC78" s="255">
        <v>0</v>
      </c>
    </row>
    <row r="79" spans="1:29" x14ac:dyDescent="0.25">
      <c r="A79" s="256" t="s">
        <v>233</v>
      </c>
      <c r="B79" s="257" t="s">
        <v>563</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v>0</v>
      </c>
      <c r="I80" s="263"/>
      <c r="J80" s="255">
        <v>0</v>
      </c>
      <c r="K80" s="263"/>
      <c r="L80" s="255">
        <v>41</v>
      </c>
      <c r="M80" s="263"/>
      <c r="N80" s="255">
        <v>41</v>
      </c>
      <c r="O80" s="263"/>
      <c r="P80" s="255">
        <v>0</v>
      </c>
      <c r="Q80" s="263"/>
      <c r="R80" s="255">
        <v>0</v>
      </c>
      <c r="S80" s="263"/>
      <c r="T80" s="255">
        <v>0</v>
      </c>
      <c r="U80" s="263"/>
      <c r="V80" s="255">
        <v>0</v>
      </c>
      <c r="W80" s="263"/>
      <c r="X80" s="255">
        <v>0</v>
      </c>
      <c r="Y80" s="255"/>
      <c r="Z80" s="255" t="s">
        <v>560</v>
      </c>
      <c r="AA80" s="263"/>
      <c r="AB80" s="255">
        <v>41</v>
      </c>
      <c r="AC80" s="255">
        <v>41</v>
      </c>
    </row>
    <row r="81" spans="1:29" x14ac:dyDescent="0.25">
      <c r="A81" s="256" t="s">
        <v>595</v>
      </c>
      <c r="B81" s="257" t="s">
        <v>565</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560</v>
      </c>
      <c r="AA84" s="263"/>
      <c r="AB84" s="255">
        <v>0</v>
      </c>
      <c r="AC84" s="255">
        <v>0</v>
      </c>
    </row>
    <row r="85" spans="1:29" x14ac:dyDescent="0.25">
      <c r="A85" s="256" t="s">
        <v>599</v>
      </c>
      <c r="B85" s="257" t="s">
        <v>572</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7" t="s">
        <v>13</v>
      </c>
      <c r="AG24" s="147" t="s">
        <v>12</v>
      </c>
      <c r="AH24" s="148" t="s">
        <v>2</v>
      </c>
      <c r="AI24" s="148"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33" sqref="B3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2024 год</v>
      </c>
      <c r="B5" s="379"/>
      <c r="C5" s="75"/>
      <c r="D5" s="75"/>
      <c r="E5" s="75"/>
      <c r="F5" s="75"/>
      <c r="G5" s="75"/>
      <c r="H5" s="75"/>
    </row>
    <row r="6" spans="1:8" ht="18.75" x14ac:dyDescent="0.3">
      <c r="A6" s="152"/>
      <c r="B6" s="152"/>
      <c r="C6" s="152"/>
      <c r="D6" s="152"/>
      <c r="E6" s="152"/>
      <c r="F6" s="152"/>
      <c r="G6" s="152"/>
      <c r="H6" s="152"/>
    </row>
    <row r="7" spans="1:8" ht="18.75" x14ac:dyDescent="0.25">
      <c r="A7" s="279" t="s">
        <v>9</v>
      </c>
      <c r="B7" s="279"/>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6" t="s">
        <v>8</v>
      </c>
      <c r="B10" s="27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N_TP1100.AS.0015</v>
      </c>
      <c r="B12" s="283"/>
      <c r="C12" s="149"/>
      <c r="D12" s="149"/>
      <c r="E12" s="149"/>
      <c r="F12" s="149"/>
      <c r="G12" s="149"/>
      <c r="H12" s="149"/>
    </row>
    <row r="13" spans="1:8" x14ac:dyDescent="0.25">
      <c r="A13" s="276" t="s">
        <v>7</v>
      </c>
      <c r="B13" s="276"/>
      <c r="C13" s="150"/>
      <c r="D13" s="150"/>
      <c r="E13" s="150"/>
      <c r="F13" s="150"/>
      <c r="G13" s="150"/>
      <c r="H13" s="150"/>
    </row>
    <row r="14" spans="1:8" ht="18.75" x14ac:dyDescent="0.25">
      <c r="A14" s="11"/>
      <c r="B14" s="11"/>
      <c r="C14" s="11"/>
      <c r="D14" s="11"/>
      <c r="E14" s="11"/>
      <c r="F14" s="11"/>
      <c r="G14" s="11"/>
      <c r="H14" s="11"/>
    </row>
    <row r="15" spans="1:8" ht="93" customHeight="1" x14ac:dyDescent="0.25">
      <c r="A15" s="28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1"/>
      <c r="C15" s="149"/>
      <c r="D15" s="149"/>
      <c r="E15" s="149"/>
      <c r="F15" s="149"/>
      <c r="G15" s="149"/>
      <c r="H15" s="149"/>
    </row>
    <row r="16" spans="1:8" x14ac:dyDescent="0.25">
      <c r="A16" s="276" t="s">
        <v>6</v>
      </c>
      <c r="B16" s="276"/>
      <c r="C16" s="150"/>
      <c r="D16" s="150"/>
      <c r="E16" s="150"/>
      <c r="F16" s="150"/>
      <c r="G16" s="150"/>
      <c r="H16" s="150"/>
    </row>
    <row r="17" spans="1:2" x14ac:dyDescent="0.25">
      <c r="B17" s="120"/>
    </row>
    <row r="18" spans="1:2" ht="33.75" customHeight="1" x14ac:dyDescent="0.25">
      <c r="A18" s="377" t="s">
        <v>504</v>
      </c>
      <c r="B18" s="37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604</v>
      </c>
    </row>
    <row r="25" spans="1:2" ht="16.5" thickBot="1" x14ac:dyDescent="0.3">
      <c r="A25" s="125" t="s">
        <v>376</v>
      </c>
      <c r="B25" s="123">
        <v>2025</v>
      </c>
    </row>
    <row r="26" spans="1:2" ht="16.5" thickBot="1" x14ac:dyDescent="0.3">
      <c r="A26" s="126" t="s">
        <v>377</v>
      </c>
      <c r="B26" s="127" t="s">
        <v>532</v>
      </c>
    </row>
    <row r="27" spans="1:2" ht="29.25" thickBot="1" x14ac:dyDescent="0.3">
      <c r="A27" s="134" t="s">
        <v>605</v>
      </c>
      <c r="B27" s="267">
        <v>1.2835481174697601</v>
      </c>
    </row>
    <row r="28" spans="1:2" ht="16.5" thickBot="1" x14ac:dyDescent="0.3">
      <c r="A28" s="129" t="s">
        <v>378</v>
      </c>
      <c r="B28" s="129" t="s">
        <v>603</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606</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607</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608</v>
      </c>
    </row>
    <row r="73" spans="1:2" ht="28.5" x14ac:dyDescent="0.25">
      <c r="A73" s="128" t="s">
        <v>413</v>
      </c>
      <c r="B73" s="374"/>
    </row>
    <row r="74" spans="1:2" x14ac:dyDescent="0.25">
      <c r="A74" s="132" t="s">
        <v>414</v>
      </c>
      <c r="B74" s="375"/>
    </row>
    <row r="75" spans="1:2" x14ac:dyDescent="0.25">
      <c r="A75" s="132" t="s">
        <v>415</v>
      </c>
      <c r="B75" s="375"/>
    </row>
    <row r="76" spans="1:2" x14ac:dyDescent="0.25">
      <c r="A76" s="132" t="s">
        <v>416</v>
      </c>
      <c r="B76" s="375"/>
    </row>
    <row r="77" spans="1:2" x14ac:dyDescent="0.25">
      <c r="A77" s="132" t="s">
        <v>417</v>
      </c>
      <c r="B77" s="375"/>
    </row>
    <row r="78" spans="1:2" ht="16.5" thickBot="1" x14ac:dyDescent="0.3">
      <c r="A78" s="142" t="s">
        <v>418</v>
      </c>
      <c r="B78" s="37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2024-11-03T10:59:53Z</dcterms:modified>
</cp:coreProperties>
</file>