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KL.0003\"/>
    </mc:Choice>
  </mc:AlternateContent>
  <bookViews>
    <workbookView xWindow="0" yWindow="0" windowWidth="28800" windowHeight="123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3" l="1"/>
  <c r="C49" i="7" l="1"/>
  <c r="C48" i="7"/>
  <c r="B25" i="23" l="1"/>
  <c r="A67" i="26" l="1"/>
  <c r="A15" i="16" l="1"/>
  <c r="A14" i="28" s="1"/>
  <c r="A15" i="5" l="1"/>
  <c r="A15" i="23" s="1"/>
  <c r="B21"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<sst xmlns="http://schemas.openxmlformats.org/spreadsheetml/2006/main" count="1347" uniqueCount="580">
  <si>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</si>
  <si>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</si>
  <si>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</si>
  <si>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</si>
  <si>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</si>
  <si>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</si>
  <si>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</si>
  <si>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</si>
  <si>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</si>
  <si>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</si>
  <si>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</si>
  <si>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</si>
  <si>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</si>
  <si>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</si>
  <si>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</si>
  <si>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</si>
  <si>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</si>
  <si>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</si>
  <si>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</si>
  <si>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</si>
  <si>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</si>
  <si>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</si>
  <si>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</si>
  <si>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</si>
  <si>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</si>
  <si>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</si>
  <si>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</si>
  <si>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</si>
  <si>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</si>
  <si>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</si>
  <si>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</si>
  <si>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</si>
  <si>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</si>
  <si>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</si>
  <si>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</si>
  <si>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</si>
  <si>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</si>
  <si>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</si>
  <si>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</si>
  <si>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</si>
  <si>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</si>
  <si>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</si>
  <si>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</si>
  <si>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</si>
  <si>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</si>
  <si>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</si>
  <si>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</si>
  <si>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</si>
  <si>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</si>
  <si>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</si>
  <si>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</si>
  <si>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</si>
  <si>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</si>
  <si>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</si>
  <si>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</si>
  <si>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</si>
  <si>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</si>
  <si>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</si>
  <si>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</si>
  <si>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</si>
  <si>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</si>
  <si>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</si>
  <si>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</si>
  <si>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</si>
  <si>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</si>
  <si>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</si>
  <si>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</si>
  <si>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</si>
  <si>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</si>
  <si>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</si>
  <si>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</si>
  <si>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</si>
  <si>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</si>
  <si>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</si>
  <si>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</si>
  <si>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</si>
  <si>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</si>
  <si>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</si>
  <si>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</si>
  <si>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</si>
  <si>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</si>
  <si>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</si>
  <si>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</si>
  <si>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</si>
  <si>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</si>
  <si>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</si>
  <si>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</si>
  <si>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</si>
  <si>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</si>
  <si>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</si>
  <si>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</si>
  <si>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</si>
  <si>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</si>
  <si>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</si>
  <si>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</si>
  <si>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</si>
  <si>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</si>
  <si>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</si>
  <si>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</si>
  <si>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</si>
  <si>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</si>
  <si>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</si>
  <si>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</si>
  <si>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</si>
  <si>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</si>
  <si>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</si>
  <si>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</si>
  <si>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</si>
  <si>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</si>
  <si>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</si>
  <si>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</si>
  <si>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</si>
  <si>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</si>
  <si>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</si>
  <si>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</si>
  <si>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</si>
  <si>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</si>
  <si>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</si>
  <si>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</si>
  <si>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</si>
  <si>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</si>
  <si>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</si>
  <si>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</si>
  <si>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</si>
  <si>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</si>
  <si>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</si>
  <si>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</si>
  <si>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</si>
  <si>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</si>
  <si>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</si>
  <si>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</si>
  <si>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</si>
  <si>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</si>
  <si>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</si>
  <si>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</si>
  <si>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</si>
  <si>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</si>
  <si>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</si>
  <si>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</si>
  <si>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</si>
  <si>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</si>
  <si>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</si>
  <si>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</si>
  <si>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</si>
  <si>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</si>
  <si>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</si>
  <si>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</si>
  <si>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</si>
  <si>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</si>
  <si>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</si>
  <si>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</si>
  <si>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</si>
  <si>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</si>
  <si>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</si>
  <si>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</si>
  <si>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</si>
  <si>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</si>
  <si>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</si>
  <si>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</si>
  <si>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</si>
  <si>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</si>
  <si>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</si>
  <si>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</si>
  <si>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</si>
  <si>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</si>
  <si>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</si>
  <si>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</si>
  <si>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</si>
  <si>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</si>
  <si>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</si>
  <si>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</si>
  <si>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</si>
  <si>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</si>
  <si>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</si>
  <si>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</si>
  <si>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</si>
  <si>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</si>
  <si>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</si>
  <si>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</si>
  <si>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</si>
  <si>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</si>
  <si>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</si>
  <si>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</si>
  <si>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</si>
  <si>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</si>
  <si>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</si>
  <si>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</si>
  <si>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</si>
  <si>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</si>
  <si>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</si>
  <si>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</si>
  <si>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</si>
  <si>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</si>
  <si>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</si>
  <si>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</si>
  <si>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</si>
  <si>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</si>
  <si>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</si>
  <si>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</si>
  <si>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</si>
  <si>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</si>
  <si>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</si>
  <si>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</si>
  <si>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</si>
  <si>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</si>
  <si>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</si>
  <si>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</si>
  <si>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</si>
  <si>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</si>
  <si>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</si>
  <si>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</si>
  <si>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</si>
  <si>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</si>
  <si>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</si>
  <si>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</si>
  <si>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</si>
  <si>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</si>
  <si>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</si>
  <si>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</si>
  <si>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</si>
  <si>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</si>
  <si>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</si>
  <si>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</si>
  <si>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</si>
  <si>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</si>
  <si>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</si>
  <si>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</si>
  <si>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</si>
  <si>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</si>
  <si>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</si>
  <si>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</si>
  <si>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</si>
  <si>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</si>
  <si>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</si>
  <si>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</si>
  <si>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</si>
  <si>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</si>
  <si>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</si>
  <si>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</si>
  <si>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</si>
  <si>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</si>
  <si>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</si>
  <si>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</si>
  <si>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</si>
  <si>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</si>
  <si>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</si>
  <si>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</si>
  <si>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</si>
  <si>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</si>
  <si>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</si>
  <si>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</si>
  <si>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</si>
  <si>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</si>
  <si>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</si>
  <si>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</si>
  <si>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</si>
  <si>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</si>
  <si>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</si>
  <si>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</si>
  <si>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</si>
  <si>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</si>
  <si>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</si>
  <si>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</si>
  <si>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</si>
  <si>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</si>
  <si>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</si>
  <si>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</si>
  <si>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</si>
  <si>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</si>
  <si>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</si>
  <si>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</si>
  <si>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</si>
  <si>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</si>
  <si>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</si>
  <si>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</si>
  <si>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</si>
  <si>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</si>
  <si>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</si>
  <si>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</si>
  <si>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</si>
  <si>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</si>
  <si>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</si>
  <si>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</si>
  <si>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</si>
  <si>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</si>
  <si>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</si>
  <si>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</si>
  <si>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</si>
  <si>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</si>
  <si>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</si>
  <si>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</si>
  <si>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</si>
  <si>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</si>
  <si>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</si>
  <si>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</si>
  <si>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</si>
  <si>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</si>
  <si>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</si>
  <si>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</si>
  <si>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</si>
  <si>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</si>
  <si>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</si>
  <si>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</si>
  <si>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</si>
  <si>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</si>
  <si>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</si>
  <si>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</si>
  <si>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</si>
  <si>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</si>
  <si>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</si>
  <si>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</si>
  <si>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</si>
  <si>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</si>
  <si>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</si>
  <si>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</si>
  <si>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</si>
  <si>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</si>
  <si>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</si>
  <si>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</si>
  <si>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</si>
  <si>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</si>
  <si>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</si>
  <si>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</si>
  <si>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</si>
  <si>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</si>
  <si>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</si>
  <si>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</si>
  <si>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</si>
  <si>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</si>
  <si>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</si>
  <si>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</si>
  <si>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</si>
  <si>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</si>
  <si>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</si>
  <si>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</si>
  <si>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</si>
  <si>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</si>
  <si>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</si>
  <si>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</si>
  <si>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</si>
  <si>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</si>
  <si>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</si>
  <si>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</si>
  <si>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</si>
  <si>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</si>
  <si>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</si>
  <si>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</si>
  <si>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</si>
  <si>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</si>
  <si>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</si>
  <si>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</si>
  <si>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</si>
  <si>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</si>
  <si>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</si>
  <si>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</si>
  <si>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</si>
  <si>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</si>
  <si>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</si>
  <si>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</si>
  <si>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</si>
  <si>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</si>
  <si>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</si>
  <si>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</si>
  <si>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</si>
  <si>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</si>
  <si>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</si>
  <si>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</si>
  <si>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</si>
  <si>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</si>
  <si>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</si>
  <si>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</si>
  <si>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</si>
  <si>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</si>
  <si>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</si>
  <si>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</si>
  <si>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</si>
  <si>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</si>
  <si>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</si>
  <si>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</si>
  <si>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</si>
  <si>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</si>
  <si>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</si>
  <si>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</si>
  <si>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</si>
  <si>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</si>
  <si>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</si>
  <si>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</si>
  <si>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</si>
  <si>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</si>
  <si>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</si>
  <si>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</si>
  <si>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</si>
  <si>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</si>
  <si>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</si>
  <si>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</si>
  <si>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</si>
  <si>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</si>
  <si>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</si>
  <si>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</si>
  <si>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</si>
  <si>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</si>
  <si>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</si>
  <si>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</si>
  <si>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</si>
  <si>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</si>
  <si>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</si>
  <si>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</si>
  <si>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</si>
  <si>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</si>
  <si>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</si>
  <si>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</si>
  <si>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</si>
  <si>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</si>
  <si>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</si>
  <si>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</si>
  <si>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</si>
  <si>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</si>
  <si>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</si>
  <si>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</si>
  <si>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</si>
  <si>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</si>
  <si>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</si>
  <si>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</si>
  <si>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</si>
  <si>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</si>
  <si>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</si>
  <si>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</si>
  <si>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</si>
  <si>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</si>
  <si>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</si>
  <si>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</si>
  <si>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</si>
  <si>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</si>
  <si>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</si>
  <si>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</si>
  <si>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</si>
  <si>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</si>
  <si>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</si>
  <si>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</si>
  <si>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</si>
  <si>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</si>
  <si>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</si>
  <si>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</si>
  <si>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</si>
  <si>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</si>
  <si>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</si>
  <si>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</si>
  <si>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</si>
  <si>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</si>
  <si>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</si>
  <si>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</si>
  <si>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</si>
  <si>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</si>
  <si>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</si>
  <si>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</si>
  <si>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</si>
  <si>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</si>
  <si>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</si>
  <si>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</si>
  <si>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</si>
  <si>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</si>
  <si>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</si>
  <si>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</si>
  <si>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</si>
  <si>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</si>
  <si>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</si>
  <si>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</si>
  <si>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</si>
  <si>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</si>
  <si>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</si>
  <si>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</si>
  <si>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</si>
  <si>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</si>
  <si>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</si>
  <si>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</si>
  <si>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</si>
  <si>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</si>
  <si>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</si>
  <si>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</si>
  <si>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</si>
  <si>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</si>
  <si>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</si>
  <si>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</si>
  <si>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</si>
  <si>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</si>
  <si>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</si>
  <si>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</si>
  <si>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</si>
  <si>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</si>
  <si>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</si>
  <si>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</si>
  <si>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</si>
  <si>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</si>
  <si>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</si>
  <si>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</si>
  <si>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</si>
  <si>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</si>
  <si>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</si>
  <si>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</si>
  <si>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</si>
  <si>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</si>
  <si>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</si>
  <si>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</si>
  <si>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</si>
  <si>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</si>
  <si>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</si>
  <si>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</si>
  <si>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</si>
  <si>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</si>
  <si>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</si>
  <si>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</si>
  <si>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</si>
  <si>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</si>
  <si>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</si>
  <si>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III</t>
  </si>
  <si>
    <t>Реализация проекта в установленные сроки</t>
  </si>
  <si>
    <t>ХМАО-Югра, г.Сургут</t>
  </si>
  <si>
    <t>яч. 21 ЗРУ-6кВ ПС 110/6 кВ "Строительная"</t>
  </si>
  <si>
    <t>да</t>
  </si>
  <si>
    <t>АС-95</t>
  </si>
  <si>
    <t>ВЛ/КЛ</t>
  </si>
  <si>
    <t>ж/б</t>
  </si>
  <si>
    <t>3.6.</t>
  </si>
  <si>
    <t>Реконструкция</t>
  </si>
  <si>
    <t>КРУН- 6 кВ – 1 шт., РЛЗ-6кВ - 4 шт, ПКУ-1 шт.</t>
  </si>
  <si>
    <t>Т7/23/0002-ДТП от 17.03.2023</t>
  </si>
  <si>
    <t xml:space="preserve">Проектирование и реконструкция ЛЭП-6кВ ф.21 ПС 110/6 кВ "Строительная"                                                                 </t>
  </si>
  <si>
    <t>Реконструкция ВЛ-6кВ – 1,194 км,                                                                                                                                                       Новое строительство 2КЛ-6 кВ протяженностью 1,837 км, монтаж РЛК-6 кВ – 4шт, КРУН-6кВ – 1 шт. и ПКУ – 1 шт.)</t>
  </si>
  <si>
    <t>14.07.2024 - 30.08.2024</t>
  </si>
  <si>
    <t>Реконструкция ВЛ-6кВ – 1,194 км, 
Новое строительство 2КЛ-6 кВ протяженностью 1,837 км, 
монтаж РЛК-6 кВ – 4шт, КРУН-6кВ – 1 шт. и ПКУ – 1 шт.</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</si>
  <si>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</si>
  <si>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</si>
  <si>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</si>
  <si>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</si>
  <si>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</si>
  <si>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2,787 км, 1 т.у., 5 шт.</t>
  </si>
  <si>
    <t>КВЛ 6 кВ №21</t>
  </si>
  <si>
    <t>КВЛ 6 кВ №21 (от опоры №21 до опоры №52)</t>
  </si>
  <si>
    <t>1990</t>
  </si>
  <si>
    <t/>
  </si>
  <si>
    <t>N_TP1100.KL.0003</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</si>
  <si>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</si>
  <si>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№Т7/23/0002-ДТП от 22.02.2023 на осуществление технологического присоединения энергопринимающих устройств АО "ЮТЭК-Региональные сети".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</si>
  <si>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Реконструкция ВЛ-6кВ – 1,194 км,                                                                                                                                          Строительство 2КЛ-6кВ - 3,724 км., РЛК-4шт, КРУН-6кВ-1 шт, ПКУ-1шт.</t>
  </si>
  <si>
    <t>ВЛ - 4,291 млн. руб, КЛ - 4,388 млн. руб, ПКУ - 0,098 млн. руб, оборудование - 0,965 млн. руб</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</si>
  <si>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</si>
  <si>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</si>
  <si>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</si>
  <si>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реконструкции "ЛЭП-6 кВф. 21 ПС 110/6кВ "Строительная" для подключения энергопринимающих устройств АО "ЮТЭК- Региональные сети"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</si>
  <si>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</si>
  <si>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</si>
  <si>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</si>
  <si>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</si>
  <si>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</si>
  <si>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</si>
  <si>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</si>
  <si>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</si>
  <si>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</si>
  <si>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</si>
  <si>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"Юграэнергоналадка"</t>
  </si>
  <si>
    <t>АО МК №54 "СЭСС"</t>
  </si>
  <si>
    <t>ООО "М-Сетьстрой"</t>
  </si>
  <si>
    <t>объем заключенного договора 10/02-176 от 08.08.2023 . АО "Тюменьэнерго Инжиниринг"    в ценах 2023 года с НДС, млн. руб</t>
  </si>
  <si>
    <t xml:space="preserve"> АО "РОССЕТИ ТЮМЕНЬ" Сургутские ЭС</t>
  </si>
  <si>
    <t xml:space="preserve"> АО "Тюменьэнерго Инжиниринг"</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</si>
  <si>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</si>
  <si>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</si>
  <si>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Год раскрытия информации:   2024 год</t>
  </si>
  <si>
    <t xml:space="preserve"> Постановка объектов электросетевого хозяйства под напряжение:</t>
  </si>
  <si>
    <t>22.12.203</t>
  </si>
  <si>
    <t>Технологическое присоединение</t>
  </si>
  <si>
    <t xml:space="preserve">Факт 2023 года </t>
  </si>
  <si>
    <t>Год 2028</t>
  </si>
  <si>
    <t xml:space="preserve"> по состоянию на 01.01.2023</t>
  </si>
  <si>
    <t>по состоянию на 01.01.2024</t>
  </si>
  <si>
    <t>С</t>
  </si>
  <si>
    <t>отсутствуют</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</si>
  <si>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</si>
  <si>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г. Сургут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</si>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</sst>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 numFmtId="178"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4" fillId="0" borderId="38" xfId="1" applyFont="1" applyFill="1" applyBorder="1" applyAlignment="1">
      <alignment horizontal="center" vertical="center"/>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7" fillId="0" borderId="38" xfId="1" applyFont="1" applyBorder="1" applyAlignment="1">
      <alignmen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76" fontId="7" fillId="0" borderId="38" xfId="1" applyNumberFormat="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168" fontId="40" fillId="0" borderId="4" xfId="1" applyNumberFormat="1" applyFont="1" applyFill="1" applyBorder="1" applyAlignment="1">
      <alignment horizontal="center" vertical="center" wrapText="1"/>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25" borderId="42" xfId="2" applyFont="1" applyFill="1" applyBorder="1" applyAlignment="1">
      <alignment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3"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2" fontId="11" fillId="25" borderId="42" xfId="2" applyNumberFormat="1" applyFont="1" applyFill="1" applyBorder="1" applyAlignment="1">
      <alignment wrapText="1"/>
    </xf>
    <xf numFmtId="177"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2" fillId="0" borderId="0" xfId="0" applyFont="1" applyAlignment="1">
      <alignment vertical="center"/>
    </xf>
    <xf numFmtId="3" fontId="41" fillId="0" borderId="29" xfId="0" applyNumberFormat="1" applyFont="1" applyFill="1" applyBorder="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0" fontId="7" fillId="0" borderId="43" xfId="0" applyFont="1" applyBorder="1" applyAlignment="1">
      <alignment wrapText="1"/>
    </xf>
    <xf numFmtId="0" fontId="60" fillId="0" borderId="21" xfId="0" applyFont="1" applyBorder="1" applyAlignment="1">
      <alignment horizontal="left" vertical="center" wrapText="1"/>
    </xf>
    <xf numFmtId="1" fontId="72" fillId="0" borderId="43" xfId="49" applyNumberFormat="1" applyFont="1" applyBorder="1" applyAlignment="1">
      <alignment horizontal="center" vertical="center"/>
    </xf>
    <xf numFmtId="49" fontId="72" fillId="0" borderId="43" xfId="49" applyNumberFormat="1" applyFont="1" applyBorder="1" applyAlignment="1">
      <alignment horizontal="center" vertical="center" wrapText="1"/>
    </xf>
    <xf numFmtId="178" fontId="72" fillId="0" borderId="43" xfId="49" applyNumberFormat="1" applyFont="1" applyBorder="1" applyAlignment="1">
      <alignment horizontal="center" vertical="center"/>
    </xf>
    <xf numFmtId="49" fontId="72" fillId="0" borderId="43" xfId="49" applyNumberFormat="1" applyFont="1" applyBorder="1" applyAlignment="1">
      <alignment horizontal="center" vertical="center"/>
    </xf>
    <xf numFmtId="168" fontId="72" fillId="0" borderId="43" xfId="49" applyNumberFormat="1" applyFont="1" applyBorder="1" applyAlignment="1">
      <alignment horizontal="center" vertical="center" wrapText="1"/>
    </xf>
    <xf numFmtId="3" fontId="72" fillId="0" borderId="43" xfId="49" applyNumberFormat="1" applyFont="1" applyBorder="1" applyAlignment="1">
      <alignment horizontal="center" vertical="center" wrapText="1"/>
    </xf>
    <xf numFmtId="3" fontId="72" fillId="0" borderId="43" xfId="49" applyNumberFormat="1" applyFont="1" applyBorder="1" applyAlignment="1">
      <alignment horizontal="center" vertical="center"/>
    </xf>
    <xf numFmtId="14" fontId="72" fillId="0" borderId="43" xfId="49" applyNumberFormat="1" applyFont="1" applyBorder="1" applyAlignment="1">
      <alignment horizontal="center" vertical="center"/>
    </xf>
    <xf numFmtId="0" fontId="72" fillId="0" borderId="0" xfId="49" applyFont="1"/>
    <xf numFmtId="0" fontId="36" fillId="0" borderId="43" xfId="49" applyFont="1" applyBorder="1"/>
    <xf numFmtId="49" fontId="69" fillId="0" borderId="43" xfId="0" quotePrefix="1" applyNumberFormat="1" applyFont="1" applyFill="1" applyBorder="1" applyAlignment="1">
      <alignment horizontal="center" vertical="center" wrapText="1"/>
    </xf>
    <xf numFmtId="49" fontId="69" fillId="0" borderId="43" xfId="0" applyNumberFormat="1" applyFont="1" applyFill="1" applyBorder="1" applyAlignment="1">
      <alignment horizontal="center" vertical="center" wrapText="1"/>
    </xf>
    <xf numFmtId="17" fontId="36" fillId="0" borderId="43" xfId="49" applyNumberFormat="1" applyFont="1" applyFill="1" applyBorder="1" applyAlignment="1">
      <alignment horizontal="center" vertical="center"/>
    </xf>
    <xf numFmtId="0" fontId="36" fillId="0" borderId="43" xfId="49" applyFont="1" applyFill="1" applyBorder="1" applyAlignment="1">
      <alignment horizontal="center" vertical="center"/>
    </xf>
    <xf numFmtId="0" fontId="36" fillId="0" borderId="43" xfId="49" applyFont="1" applyFill="1" applyBorder="1" applyAlignment="1">
      <alignment horizontal="center" vertical="center" wrapText="1"/>
    </xf>
    <xf numFmtId="4" fontId="69" fillId="0" borderId="43" xfId="0" applyNumberFormat="1" applyFont="1" applyFill="1" applyBorder="1" applyAlignment="1">
      <alignment horizontal="center" vertical="center" wrapText="1"/>
    </xf>
    <xf numFmtId="3" fontId="70" fillId="0" borderId="43" xfId="0" applyNumberFormat="1" applyFont="1" applyFill="1" applyBorder="1" applyAlignment="1">
      <alignment horizontal="center" vertical="center" wrapText="1"/>
    </xf>
    <xf numFmtId="0" fontId="36" fillId="0" borderId="43" xfId="49" applyFont="1" applyFill="1" applyBorder="1"/>
    <xf numFmtId="3" fontId="69" fillId="0" borderId="43" xfId="0" applyNumberFormat="1" applyFont="1" applyFill="1" applyBorder="1" applyAlignment="1">
      <alignment horizontal="center" vertical="center" wrapText="1"/>
    </xf>
    <xf numFmtId="0" fontId="65" fillId="0" borderId="0" xfId="0" applyFont="1"/>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171" fontId="39" fillId="27" borderId="41" xfId="0" applyNumberFormat="1" applyFont="1" applyFill="1" applyBorder="1" applyAlignment="1">
      <alignment horizontal="left" vertical="center"/>
    </xf>
    <xf numFmtId="171" fontId="36" fillId="0" borderId="40" xfId="0" applyNumberFormat="1"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7" borderId="41" xfId="0" applyNumberFormat="1" applyFont="1" applyFill="1" applyBorder="1" applyAlignment="1">
      <alignment horizontal="left" vertical="center"/>
    </xf>
    <xf numFmtId="14" fontId="11" fillId="0" borderId="44" xfId="0" applyNumberFormat="1" applyFont="1" applyFill="1" applyBorder="1" applyAlignment="1">
      <alignment horizontal="center" vertical="center" wrapText="1"/>
    </xf>
    <xf numFmtId="0" fontId="11" fillId="0" borderId="44" xfId="2" applyNumberFormat="1" applyFont="1" applyFill="1" applyBorder="1" applyAlignment="1">
      <alignment horizontal="center" vertical="center" wrapText="1"/>
    </xf>
    <xf numFmtId="14" fontId="11" fillId="25" borderId="44" xfId="0" applyNumberFormat="1" applyFont="1" applyFill="1" applyBorder="1" applyAlignment="1">
      <alignment horizontal="center" vertical="center" wrapText="1"/>
    </xf>
    <xf numFmtId="0" fontId="11" fillId="25" borderId="44" xfId="2" applyNumberFormat="1" applyFont="1" applyFill="1" applyBorder="1" applyAlignment="1">
      <alignment horizontal="center" vertical="center" wrapText="1"/>
    </xf>
    <xf numFmtId="0" fontId="11" fillId="0" borderId="44" xfId="2" applyFont="1" applyFill="1" applyBorder="1" applyAlignment="1">
      <alignment vertical="center"/>
    </xf>
    <xf numFmtId="0" fontId="11" fillId="0" borderId="44" xfId="2" applyFont="1" applyFill="1" applyBorder="1"/>
    <xf numFmtId="0" fontId="11" fillId="0" borderId="44" xfId="2" applyFont="1" applyFill="1" applyBorder="1" applyAlignment="1">
      <alignment horizontal="center" vertical="center"/>
    </xf>
    <xf numFmtId="14" fontId="7" fillId="0" borderId="44" xfId="0" applyNumberFormat="1" applyFont="1" applyFill="1" applyBorder="1" applyAlignment="1">
      <alignment horizontal="center" vertical="center" wrapText="1" readingOrder="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4" xfId="41" applyFont="1" applyFill="1" applyBorder="1" applyAlignment="1">
      <alignment horizontal="center" vertical="center" textRotation="90" wrapText="1"/>
    </xf>
    <xf numFmtId="0" fontId="36" fillId="25" borderId="41" xfId="0" applyFont="1" applyFill="1" applyBorder="1" applyAlignment="1">
      <alignment horizontal="left" vertical="center"/>
    </xf>
    <xf numFmtId="0" fontId="36" fillId="25" borderId="4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4" xfId="52" applyFont="1" applyFill="1" applyBorder="1" applyAlignment="1">
      <alignment horizontal="center" vertical="center" wrapText="1"/>
    </xf>
    <xf numFmtId="0" fontId="43" fillId="25" borderId="44"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18154874.656841151</c:v>
                </c:pt>
                <c:pt idx="1">
                  <c:v>14202593.401997156</c:v>
                </c:pt>
                <c:pt idx="2">
                  <c:v>11928899.670546478</c:v>
                </c:pt>
                <c:pt idx="3">
                  <c:v>10834903.385267472</c:v>
                </c:pt>
                <c:pt idx="4">
                  <c:v>9840898.6678221282</c:v>
                </c:pt>
                <c:pt idx="5">
                  <c:v>8937789.0287626442</c:v>
                </c:pt>
                <c:pt idx="6">
                  <c:v>8117300.0926513635</c:v>
                </c:pt>
                <c:pt idx="7">
                  <c:v>7371906.0208350942</c:v>
                </c:pt>
                <c:pt idx="8">
                  <c:v>6694762.3414215725</c:v>
                </c:pt>
                <c:pt idx="9">
                  <c:v>6079644.8113467619</c:v>
                </c:pt>
                <c:pt idx="10">
                  <c:v>5520208.8913134411</c:v>
                </c:pt>
                <c:pt idx="11">
                  <c:v>5012590.5073022461</c:v>
                </c:pt>
                <c:pt idx="12">
                  <c:v>4551539.8272029841</c:v>
                </c:pt>
                <c:pt idx="13">
                  <c:v>4132798.8966317847</c:v>
                </c:pt>
                <c:pt idx="14">
                  <c:v>3752497.3153340984</c:v>
                </c:pt>
                <c:pt idx="15">
                  <c:v>3407117.1902892101</c:v>
                </c:pt>
                <c:pt idx="16">
                  <c:v>3093461.2137022447</c:v>
                </c:pt>
                <c:pt idx="17">
                  <c:v>2808623.6221884745</c:v>
                </c:pt>
                <c:pt idx="18">
                  <c:v>2549963.772310616</c:v>
                </c:pt>
                <c:pt idx="19">
                  <c:v>2315082.0819024486</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pt idx="11">
                  <c:v>79241962.809440836</c:v>
                </c:pt>
                <c:pt idx="12">
                  <c:v>83793502.636643827</c:v>
                </c:pt>
                <c:pt idx="13">
                  <c:v>87926301.533275604</c:v>
                </c:pt>
                <c:pt idx="14">
                  <c:v>91678798.848609701</c:v>
                </c:pt>
                <c:pt idx="15">
                  <c:v>95085916.038898915</c:v>
                </c:pt>
                <c:pt idx="16">
                  <c:v>98179377.252601162</c:v>
                </c:pt>
                <c:pt idx="17">
                  <c:v>100988000.87478964</c:v>
                </c:pt>
                <c:pt idx="18">
                  <c:v>103537964.64710025</c:v>
                </c:pt>
                <c:pt idx="19">
                  <c:v>105853046.7290027</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Normal="100" zoomScaleSheetLayoutView="7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8" t="s">
        <v>69</v>
      </c>
      <c r="F1" s="15"/>
      <c r="G1" s="15"/>
    </row>
    <row r="2" spans="1:22" s="11" customFormat="1" ht="18.75" customHeight="1" x14ac:dyDescent="0.3">
      <c r="A2" s="17"/>
      <c r="C2" s="187" t="s">
        <v>10</v>
      </c>
      <c r="F2" s="15"/>
      <c r="G2" s="15"/>
    </row>
    <row r="3" spans="1:22" s="11" customFormat="1" ht="18.75" customHeight="1" x14ac:dyDescent="0.3">
      <c r="A3" s="17"/>
      <c r="C3" s="187" t="s">
        <v>68</v>
      </c>
      <c r="F3" s="15"/>
      <c r="G3" s="15"/>
    </row>
    <row r="4" spans="1:22" s="11" customFormat="1" ht="18.75" x14ac:dyDescent="0.3">
      <c r="A4" s="16"/>
      <c r="F4" s="15"/>
      <c r="G4" s="15"/>
      <c r="H4" s="14"/>
    </row>
    <row r="5" spans="1:22" s="11" customFormat="1" ht="15.75" x14ac:dyDescent="0.25">
      <c r="A5" s="369" t="s">
        <v>565</v>
      </c>
      <c r="B5" s="369"/>
      <c r="C5" s="369"/>
      <c r="D5" s="105"/>
      <c r="E5" s="105"/>
      <c r="F5" s="105"/>
      <c r="G5" s="105"/>
      <c r="H5" s="105"/>
      <c r="I5" s="105"/>
      <c r="J5" s="105"/>
    </row>
    <row r="6" spans="1:22" s="11" customFormat="1" ht="18.75" x14ac:dyDescent="0.3">
      <c r="A6" s="16"/>
      <c r="F6" s="15"/>
      <c r="G6" s="15"/>
      <c r="H6" s="14"/>
    </row>
    <row r="7" spans="1:22" s="11" customFormat="1" ht="18.75" x14ac:dyDescent="0.2">
      <c r="A7" s="373" t="s">
        <v>9</v>
      </c>
      <c r="B7" s="373"/>
      <c r="C7" s="3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74" t="s">
        <v>417</v>
      </c>
      <c r="B9" s="374"/>
      <c r="C9" s="374"/>
      <c r="D9" s="7"/>
      <c r="E9" s="7"/>
      <c r="F9" s="7"/>
      <c r="G9" s="7"/>
      <c r="H9" s="7"/>
      <c r="I9" s="12"/>
      <c r="J9" s="12"/>
      <c r="K9" s="12"/>
      <c r="L9" s="12"/>
      <c r="M9" s="12"/>
      <c r="N9" s="12"/>
      <c r="O9" s="12"/>
      <c r="P9" s="12"/>
      <c r="Q9" s="12"/>
      <c r="R9" s="12"/>
      <c r="S9" s="12"/>
      <c r="T9" s="12"/>
      <c r="U9" s="12"/>
      <c r="V9" s="12"/>
    </row>
    <row r="10" spans="1:22" s="11" customFormat="1" ht="18.75" x14ac:dyDescent="0.2">
      <c r="A10" s="370" t="s">
        <v>8</v>
      </c>
      <c r="B10" s="370"/>
      <c r="C10" s="3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75" t="s">
        <v>540</v>
      </c>
      <c r="B12" s="375"/>
      <c r="C12" s="375"/>
      <c r="D12" s="7"/>
      <c r="E12" s="7"/>
      <c r="F12" s="7"/>
      <c r="G12" s="7"/>
      <c r="H12" s="7"/>
      <c r="I12" s="12"/>
      <c r="J12" s="12"/>
      <c r="K12" s="12"/>
      <c r="L12" s="12"/>
      <c r="M12" s="12"/>
      <c r="N12" s="12"/>
      <c r="O12" s="12"/>
      <c r="P12" s="12"/>
      <c r="Q12" s="12"/>
      <c r="R12" s="12"/>
      <c r="S12" s="12"/>
      <c r="T12" s="12"/>
      <c r="U12" s="12"/>
      <c r="V12" s="12"/>
    </row>
    <row r="13" spans="1:22" s="11" customFormat="1" ht="18.75" x14ac:dyDescent="0.2">
      <c r="A13" s="370" t="s">
        <v>7</v>
      </c>
      <c r="B13" s="370"/>
      <c r="C13" s="3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76" t="s">
        <v>577</v>
      </c>
      <c r="B15" s="376"/>
      <c r="C15" s="376"/>
      <c r="D15" s="7"/>
      <c r="E15" s="7"/>
      <c r="F15" s="7"/>
      <c r="G15" s="7"/>
      <c r="H15" s="7"/>
      <c r="I15" s="7"/>
      <c r="J15" s="7"/>
      <c r="K15" s="7"/>
      <c r="L15" s="7"/>
      <c r="M15" s="7"/>
      <c r="N15" s="7"/>
      <c r="O15" s="7"/>
      <c r="P15" s="7"/>
      <c r="Q15" s="7"/>
      <c r="R15" s="7"/>
      <c r="S15" s="7"/>
      <c r="T15" s="7"/>
      <c r="U15" s="7"/>
      <c r="V15" s="7"/>
    </row>
    <row r="16" spans="1:22" s="2" customFormat="1" ht="15" customHeight="1" x14ac:dyDescent="0.2">
      <c r="A16" s="370" t="s">
        <v>6</v>
      </c>
      <c r="B16" s="370"/>
      <c r="C16" s="3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71" t="s">
        <v>360</v>
      </c>
      <c r="B18" s="372"/>
      <c r="C18" s="3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5" t="s">
        <v>570</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5"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66"/>
      <c r="B24" s="367"/>
      <c r="C24" s="368"/>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2" t="s">
        <v>310</v>
      </c>
      <c r="C25" s="135"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2" t="s">
        <v>75</v>
      </c>
      <c r="C26" s="135"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2" t="s">
        <v>74</v>
      </c>
      <c r="C27" s="135"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2" t="s">
        <v>311</v>
      </c>
      <c r="C28" s="135"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2" t="s">
        <v>312</v>
      </c>
      <c r="C29" s="204"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2" t="s">
        <v>313</v>
      </c>
      <c r="C30" s="204"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204" t="s">
        <v>245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204"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35" t="s">
        <v>503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35"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35"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35"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35" t="s">
        <v>579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35"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66"/>
      <c r="B39" s="367"/>
      <c r="C39" s="368"/>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112" t="s">
        <v>529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12"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12"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12"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12" t="s">
        <v>396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13"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13"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66"/>
      <c r="B47" s="367"/>
      <c r="C47" s="36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203">
        <f>'6.2. Паспорт фин осв ввод'!AC24</f>
        <v>41.518786103999545</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203">
        <f>'6.2. Паспорт фин осв ввод'!AC30</f>
        <v>42.088718219999635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L27" sqref="L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9" t="str">
        <f>'1. паспорт местоположение'!$A$5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11" customFormat="1" ht="15.75" x14ac:dyDescent="0.2">
      <c r="A5" s="16"/>
    </row>
    <row r="6" spans="1:28" s="11" customFormat="1" ht="18.75" x14ac:dyDescent="0.2">
      <c r="A6" s="373" t="s">
        <v>9</v>
      </c>
      <c r="B6" s="373"/>
      <c r="C6" s="373"/>
      <c r="D6" s="373"/>
      <c r="E6" s="373"/>
      <c r="F6" s="373"/>
      <c r="G6" s="373"/>
      <c r="H6" s="373"/>
      <c r="I6" s="373"/>
      <c r="J6" s="373"/>
      <c r="K6" s="373"/>
      <c r="L6" s="373"/>
      <c r="M6" s="373"/>
      <c r="N6" s="373"/>
      <c r="O6" s="373"/>
      <c r="P6" s="373"/>
      <c r="Q6" s="373"/>
      <c r="R6" s="373"/>
      <c r="S6" s="373"/>
      <c r="T6" s="12"/>
      <c r="U6" s="12"/>
      <c r="V6" s="12"/>
      <c r="W6" s="12"/>
      <c r="X6" s="12"/>
      <c r="Y6" s="12"/>
      <c r="Z6" s="12"/>
      <c r="AA6" s="12"/>
      <c r="AB6" s="12"/>
    </row>
    <row r="7" spans="1:28" s="11" customFormat="1" ht="18.75" x14ac:dyDescent="0.2">
      <c r="A7" s="373"/>
      <c r="B7" s="373"/>
      <c r="C7" s="373"/>
      <c r="D7" s="373"/>
      <c r="E7" s="373"/>
      <c r="F7" s="373"/>
      <c r="G7" s="373"/>
      <c r="H7" s="373"/>
      <c r="I7" s="373"/>
      <c r="J7" s="373"/>
      <c r="K7" s="373"/>
      <c r="L7" s="373"/>
      <c r="M7" s="373"/>
      <c r="N7" s="373"/>
      <c r="O7" s="373"/>
      <c r="P7" s="373"/>
      <c r="Q7" s="373"/>
      <c r="R7" s="373"/>
      <c r="S7" s="373"/>
      <c r="T7" s="12"/>
      <c r="U7" s="12"/>
      <c r="V7" s="12"/>
      <c r="W7" s="12"/>
      <c r="X7" s="12"/>
      <c r="Y7" s="12"/>
      <c r="Z7" s="12"/>
      <c r="AA7" s="12"/>
      <c r="AB7" s="12"/>
    </row>
    <row r="8" spans="1:28" s="11" customFormat="1" ht="18.75" x14ac:dyDescent="0.2">
      <c r="A8" s="374" t="str">
        <f>'1. паспорт местоположение'!$A$9</f>
        <v xml:space="preserve"> АО "Россети Тюмень" </v>
      </c>
      <c r="B8" s="374"/>
      <c r="C8" s="374"/>
      <c r="D8" s="374"/>
      <c r="E8" s="374"/>
      <c r="F8" s="374"/>
      <c r="G8" s="374"/>
      <c r="H8" s="374"/>
      <c r="I8" s="374"/>
      <c r="J8" s="374"/>
      <c r="K8" s="374"/>
      <c r="L8" s="374"/>
      <c r="M8" s="374"/>
      <c r="N8" s="374"/>
      <c r="O8" s="374"/>
      <c r="P8" s="374"/>
      <c r="Q8" s="374"/>
      <c r="R8" s="374"/>
      <c r="S8" s="374"/>
      <c r="T8" s="12"/>
      <c r="U8" s="12"/>
      <c r="V8" s="12"/>
      <c r="W8" s="12"/>
      <c r="X8" s="12"/>
      <c r="Y8" s="12"/>
      <c r="Z8" s="12"/>
      <c r="AA8" s="12"/>
      <c r="AB8" s="12"/>
    </row>
    <row r="9" spans="1:28" s="11" customFormat="1" ht="18.75" x14ac:dyDescent="0.2">
      <c r="A9" s="370" t="s">
        <v>8</v>
      </c>
      <c r="B9" s="370"/>
      <c r="C9" s="370"/>
      <c r="D9" s="370"/>
      <c r="E9" s="370"/>
      <c r="F9" s="370"/>
      <c r="G9" s="370"/>
      <c r="H9" s="370"/>
      <c r="I9" s="370"/>
      <c r="J9" s="370"/>
      <c r="K9" s="370"/>
      <c r="L9" s="370"/>
      <c r="M9" s="370"/>
      <c r="N9" s="370"/>
      <c r="O9" s="370"/>
      <c r="P9" s="370"/>
      <c r="Q9" s="370"/>
      <c r="R9" s="370"/>
      <c r="S9" s="370"/>
      <c r="T9" s="12"/>
      <c r="U9" s="12"/>
      <c r="V9" s="12"/>
      <c r="W9" s="12"/>
      <c r="X9" s="12"/>
      <c r="Y9" s="12"/>
      <c r="Z9" s="12"/>
      <c r="AA9" s="12"/>
      <c r="AB9" s="12"/>
    </row>
    <row r="10" spans="1:28" s="11" customFormat="1" ht="18.75" x14ac:dyDescent="0.2">
      <c r="A10" s="373"/>
      <c r="B10" s="373"/>
      <c r="C10" s="373"/>
      <c r="D10" s="373"/>
      <c r="E10" s="373"/>
      <c r="F10" s="373"/>
      <c r="G10" s="373"/>
      <c r="H10" s="373"/>
      <c r="I10" s="373"/>
      <c r="J10" s="373"/>
      <c r="K10" s="373"/>
      <c r="L10" s="373"/>
      <c r="M10" s="373"/>
      <c r="N10" s="373"/>
      <c r="O10" s="373"/>
      <c r="P10" s="373"/>
      <c r="Q10" s="373"/>
      <c r="R10" s="373"/>
      <c r="S10" s="373"/>
      <c r="T10" s="12"/>
      <c r="U10" s="12"/>
      <c r="V10" s="12"/>
      <c r="W10" s="12"/>
      <c r="X10" s="12"/>
      <c r="Y10" s="12"/>
      <c r="Z10" s="12"/>
      <c r="AA10" s="12"/>
      <c r="AB10" s="12"/>
    </row>
    <row r="11" spans="1:28" s="11" customFormat="1" ht="18.75" x14ac:dyDescent="0.2">
      <c r="A11" s="380" t="str">
        <f>'1. паспорт местоположение'!A12:C12</f>
        <v>N_TP1100.KL.0003</v>
      </c>
      <c r="B11" s="380"/>
      <c r="C11" s="380"/>
      <c r="D11" s="380"/>
      <c r="E11" s="380"/>
      <c r="F11" s="380"/>
      <c r="G11" s="380"/>
      <c r="H11" s="380"/>
      <c r="I11" s="380"/>
      <c r="J11" s="380"/>
      <c r="K11" s="380"/>
      <c r="L11" s="380"/>
      <c r="M11" s="380"/>
      <c r="N11" s="380"/>
      <c r="O11" s="380"/>
      <c r="P11" s="380"/>
      <c r="Q11" s="380"/>
      <c r="R11" s="380"/>
      <c r="S11" s="380"/>
      <c r="T11" s="12"/>
      <c r="U11" s="12"/>
      <c r="V11" s="12"/>
      <c r="W11" s="12"/>
      <c r="X11" s="12"/>
      <c r="Y11" s="12"/>
      <c r="Z11" s="12"/>
      <c r="AA11" s="12"/>
      <c r="AB11" s="12"/>
    </row>
    <row r="12" spans="1:28" s="11"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2"/>
      <c r="U12" s="12"/>
      <c r="V12" s="12"/>
      <c r="W12" s="12"/>
      <c r="X12" s="12"/>
      <c r="Y12" s="12"/>
      <c r="Z12" s="12"/>
      <c r="AA12" s="12"/>
      <c r="AB12" s="12"/>
    </row>
    <row r="13" spans="1:28" s="8"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9"/>
      <c r="U13" s="9"/>
      <c r="V13" s="9"/>
      <c r="W13" s="9"/>
      <c r="X13" s="9"/>
      <c r="Y13" s="9"/>
      <c r="Z13" s="9"/>
      <c r="AA13" s="9"/>
      <c r="AB13" s="9"/>
    </row>
    <row r="14" spans="1:28" s="2" customFormat="1" ht="39" customHeight="1" x14ac:dyDescent="0.2">
      <c r="A14" s="3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77"/>
      <c r="C14" s="377"/>
      <c r="D14" s="377"/>
      <c r="E14" s="377"/>
      <c r="F14" s="377"/>
      <c r="G14" s="377"/>
      <c r="H14" s="377"/>
      <c r="I14" s="377"/>
      <c r="J14" s="377"/>
      <c r="K14" s="377"/>
      <c r="L14" s="377"/>
      <c r="M14" s="377"/>
      <c r="N14" s="377"/>
      <c r="O14" s="377"/>
      <c r="P14" s="377"/>
      <c r="Q14" s="377"/>
      <c r="R14" s="377"/>
      <c r="S14" s="377"/>
      <c r="T14" s="7"/>
      <c r="U14" s="7"/>
      <c r="V14" s="7"/>
      <c r="W14" s="7"/>
      <c r="X14" s="7"/>
      <c r="Y14" s="7"/>
      <c r="Z14" s="7"/>
      <c r="AA14" s="7"/>
      <c r="AB14" s="7"/>
    </row>
    <row r="15" spans="1:28" s="2"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5"/>
      <c r="U15" s="5"/>
      <c r="V15" s="5"/>
      <c r="W15" s="5"/>
      <c r="X15" s="5"/>
      <c r="Y15" s="5"/>
      <c r="Z15" s="5"/>
      <c r="AA15" s="5"/>
      <c r="AB15" s="5"/>
    </row>
    <row r="16" spans="1:28" s="2"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3"/>
      <c r="U16" s="3"/>
      <c r="V16" s="3"/>
      <c r="W16" s="3"/>
      <c r="X16" s="3"/>
      <c r="Y16" s="3"/>
    </row>
    <row r="17" spans="1:28" s="2" customFormat="1" ht="45.75" customHeight="1" x14ac:dyDescent="0.2">
      <c r="A17" s="371" t="s">
        <v>335</v>
      </c>
      <c r="B17" s="371"/>
      <c r="C17" s="371"/>
      <c r="D17" s="371"/>
      <c r="E17" s="371"/>
      <c r="F17" s="371"/>
      <c r="G17" s="371"/>
      <c r="H17" s="371"/>
      <c r="I17" s="371"/>
      <c r="J17" s="371"/>
      <c r="K17" s="371"/>
      <c r="L17" s="371"/>
      <c r="M17" s="371"/>
      <c r="N17" s="371"/>
      <c r="O17" s="371"/>
      <c r="P17" s="371"/>
      <c r="Q17" s="371"/>
      <c r="R17" s="371"/>
      <c r="S17" s="371"/>
      <c r="T17" s="6"/>
      <c r="U17" s="6"/>
      <c r="V17" s="6"/>
      <c r="W17" s="6"/>
      <c r="X17" s="6"/>
      <c r="Y17" s="6"/>
      <c r="Z17" s="6"/>
      <c r="AA17" s="6"/>
      <c r="AB17" s="6"/>
    </row>
    <row r="18" spans="1:28" s="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
      <c r="U18" s="3"/>
      <c r="V18" s="3"/>
      <c r="W18" s="3"/>
      <c r="X18" s="3"/>
      <c r="Y18" s="3"/>
    </row>
    <row r="19" spans="1:28" s="2" customFormat="1" ht="54" customHeight="1" x14ac:dyDescent="0.2">
      <c r="A19" s="382" t="s">
        <v>5</v>
      </c>
      <c r="B19" s="382" t="s">
        <v>100</v>
      </c>
      <c r="C19" s="383" t="s">
        <v>251</v>
      </c>
      <c r="D19" s="382" t="s">
        <v>250</v>
      </c>
      <c r="E19" s="382" t="s">
        <v>99</v>
      </c>
      <c r="F19" s="382" t="s">
        <v>98</v>
      </c>
      <c r="G19" s="382" t="s">
        <v>246</v>
      </c>
      <c r="H19" s="382" t="s">
        <v>97</v>
      </c>
      <c r="I19" s="382" t="s">
        <v>96</v>
      </c>
      <c r="J19" s="382" t="s">
        <v>95</v>
      </c>
      <c r="K19" s="382" t="s">
        <v>94</v>
      </c>
      <c r="L19" s="382" t="s">
        <v>93</v>
      </c>
      <c r="M19" s="382" t="s">
        <v>92</v>
      </c>
      <c r="N19" s="382" t="s">
        <v>91</v>
      </c>
      <c r="O19" s="382" t="s">
        <v>90</v>
      </c>
      <c r="P19" s="382" t="s">
        <v>89</v>
      </c>
      <c r="Q19" s="382" t="s">
        <v>249</v>
      </c>
      <c r="R19" s="382"/>
      <c r="S19" s="385" t="s">
        <v>329</v>
      </c>
      <c r="T19" s="3"/>
      <c r="U19" s="3"/>
      <c r="V19" s="3"/>
      <c r="W19" s="3"/>
      <c r="X19" s="3"/>
      <c r="Y19" s="3"/>
    </row>
    <row r="20" spans="1:28" s="2" customFormat="1" ht="180.75" customHeight="1" x14ac:dyDescent="0.2">
      <c r="A20" s="382"/>
      <c r="B20" s="382"/>
      <c r="C20" s="384"/>
      <c r="D20" s="382"/>
      <c r="E20" s="382"/>
      <c r="F20" s="382"/>
      <c r="G20" s="382"/>
      <c r="H20" s="382"/>
      <c r="I20" s="382"/>
      <c r="J20" s="382"/>
      <c r="K20" s="382"/>
      <c r="L20" s="382"/>
      <c r="M20" s="382"/>
      <c r="N20" s="382"/>
      <c r="O20" s="382"/>
      <c r="P20" s="382"/>
      <c r="Q20" s="41" t="s">
        <v>247</v>
      </c>
      <c r="R20" s="42" t="s">
        <v>248</v>
      </c>
      <c r="S20" s="385"/>
      <c r="T20" s="27"/>
      <c r="U20" s="27"/>
      <c r="V20" s="27"/>
      <c r="W20" s="27"/>
      <c r="X20" s="27"/>
      <c r="Y20" s="27"/>
      <c r="Z20" s="26"/>
      <c r="AA20" s="26"/>
      <c r="AB20" s="26"/>
    </row>
    <row r="21" spans="1:28" s="2"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7"/>
      <c r="U21" s="27"/>
      <c r="V21" s="27"/>
      <c r="W21" s="27"/>
      <c r="X21" s="27"/>
      <c r="Y21" s="27"/>
      <c r="Z21" s="26"/>
      <c r="AA21" s="26"/>
      <c r="AB21" s="26"/>
    </row>
    <row r="22" spans="1:28" s="2" customFormat="1" ht="135.75" customHeight="1" x14ac:dyDescent="0.2">
      <c r="A22" s="179">
        <v>1</v>
      </c>
      <c r="B22" s="216" t="s">
        <v>525</v>
      </c>
      <c r="C22" s="178"/>
      <c r="D22" s="178" t="s">
        <v>504</v>
      </c>
      <c r="E22" s="178" t="s">
        <v>516</v>
      </c>
      <c r="F22" s="178" t="s">
        <v>245</v>
      </c>
      <c r="G22" s="178" t="s">
        <v>517</v>
      </c>
      <c r="H22" s="178">
        <v>2.8920000000000003</v>
      </c>
      <c r="I22" s="178">
        <v>1.0920000000000001</v>
      </c>
      <c r="J22" s="178">
        <v>1.8</v>
      </c>
      <c r="K22" s="178">
        <v>6</v>
      </c>
      <c r="L22" s="178" t="s">
        <v>514</v>
      </c>
      <c r="M22" s="201">
        <v>4.58</v>
      </c>
      <c r="N22" s="178">
        <v>8</v>
      </c>
      <c r="O22" s="178" t="s">
        <v>245</v>
      </c>
      <c r="P22" s="178" t="s">
        <v>245</v>
      </c>
      <c r="Q22" s="180" t="s">
        <v>526</v>
      </c>
      <c r="R22" s="181" t="s">
        <v>518</v>
      </c>
      <c r="S22" s="215">
        <v>5.7580800000000001E-2</v>
      </c>
      <c r="T22" s="27"/>
      <c r="U22" s="27"/>
      <c r="V22" s="27"/>
      <c r="W22" s="27"/>
      <c r="X22" s="27"/>
      <c r="Y22" s="27"/>
      <c r="Z22" s="26"/>
      <c r="AA22" s="26"/>
      <c r="AB22" s="26"/>
    </row>
    <row r="23" spans="1:28" ht="20.25" customHeight="1" x14ac:dyDescent="0.25">
      <c r="A23" s="142"/>
      <c r="B23" s="141" t="s">
        <v>244</v>
      </c>
      <c r="C23" s="141" t="s">
        <v>245</v>
      </c>
      <c r="D23" s="141" t="s">
        <v>245</v>
      </c>
      <c r="E23" s="142" t="s">
        <v>245</v>
      </c>
      <c r="F23" s="142" t="s">
        <v>245</v>
      </c>
      <c r="G23" s="142" t="s">
        <v>245</v>
      </c>
      <c r="H23" s="142" t="s">
        <v>245</v>
      </c>
      <c r="I23" s="142" t="s">
        <v>245</v>
      </c>
      <c r="J23" s="142" t="s">
        <v>245</v>
      </c>
      <c r="K23" s="142" t="s">
        <v>245</v>
      </c>
      <c r="L23" s="142" t="s">
        <v>245</v>
      </c>
      <c r="M23" s="142" t="s">
        <v>245</v>
      </c>
      <c r="N23" s="142" t="s">
        <v>245</v>
      </c>
      <c r="O23" s="142" t="s">
        <v>245</v>
      </c>
      <c r="P23" s="142" t="s">
        <v>245</v>
      </c>
      <c r="Q23" s="91" t="s">
        <v>245</v>
      </c>
      <c r="R23" s="143" t="s">
        <v>245</v>
      </c>
      <c r="S23" s="143"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69" t="str">
        <f>'1. паспорт местоположение'!$A$5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11" customFormat="1" x14ac:dyDescent="0.2">
      <c r="A7" s="16"/>
      <c r="H7" s="15"/>
    </row>
    <row r="8" spans="1:20" s="11"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1"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 customFormat="1" ht="18.75" customHeight="1" x14ac:dyDescent="0.2">
      <c r="A10" s="374" t="str">
        <f>'1. паспорт местоположение'!$A$9</f>
        <v xml:space="preserve"> АО "Россети Тюмень" </v>
      </c>
      <c r="B10" s="380"/>
      <c r="C10" s="380"/>
      <c r="D10" s="380"/>
      <c r="E10" s="380"/>
      <c r="F10" s="380"/>
      <c r="G10" s="380"/>
      <c r="H10" s="380"/>
      <c r="I10" s="380"/>
      <c r="J10" s="380"/>
      <c r="K10" s="380"/>
      <c r="L10" s="380"/>
      <c r="M10" s="380"/>
      <c r="N10" s="380"/>
      <c r="O10" s="380"/>
      <c r="P10" s="380"/>
      <c r="Q10" s="380"/>
      <c r="R10" s="380"/>
      <c r="S10" s="380"/>
      <c r="T10" s="380"/>
    </row>
    <row r="11" spans="1:20" s="11"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1"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 customFormat="1" ht="18.75" customHeight="1" x14ac:dyDescent="0.2">
      <c r="A13" s="380" t="str">
        <f>'2. паспорт  ТП'!A11:S11</f>
        <v>N_TP1100.KL.0003</v>
      </c>
      <c r="B13" s="380"/>
      <c r="C13" s="380"/>
      <c r="D13" s="380"/>
      <c r="E13" s="380"/>
      <c r="F13" s="380"/>
      <c r="G13" s="380"/>
      <c r="H13" s="380"/>
      <c r="I13" s="380"/>
      <c r="J13" s="380"/>
      <c r="K13" s="380"/>
      <c r="L13" s="380"/>
      <c r="M13" s="380"/>
      <c r="N13" s="380"/>
      <c r="O13" s="380"/>
      <c r="P13" s="380"/>
      <c r="Q13" s="380"/>
      <c r="R13" s="380"/>
      <c r="S13" s="380"/>
      <c r="T13" s="380"/>
    </row>
    <row r="14" spans="1:20" s="11"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8"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2" customFormat="1" ht="49.5" customHeight="1" x14ac:dyDescent="0.2">
      <c r="A16" s="3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6" s="389"/>
      <c r="C16" s="389"/>
      <c r="D16" s="389"/>
      <c r="E16" s="389"/>
      <c r="F16" s="389"/>
      <c r="G16" s="389"/>
      <c r="H16" s="389"/>
      <c r="I16" s="389"/>
      <c r="J16" s="389"/>
      <c r="K16" s="389"/>
      <c r="L16" s="389"/>
      <c r="M16" s="389"/>
      <c r="N16" s="389"/>
      <c r="O16" s="389"/>
      <c r="P16" s="389"/>
      <c r="Q16" s="389"/>
      <c r="R16" s="389"/>
      <c r="S16" s="389"/>
      <c r="T16" s="389"/>
    </row>
    <row r="17" spans="1:113" s="2"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113" s="2"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2" customFormat="1" ht="15" customHeight="1" x14ac:dyDescent="0.2">
      <c r="A19" s="372" t="s">
        <v>339</v>
      </c>
      <c r="B19" s="372"/>
      <c r="C19" s="372"/>
      <c r="D19" s="372"/>
      <c r="E19" s="372"/>
      <c r="F19" s="372"/>
      <c r="G19" s="372"/>
      <c r="H19" s="372"/>
      <c r="I19" s="372"/>
      <c r="J19" s="372"/>
      <c r="K19" s="372"/>
      <c r="L19" s="372"/>
      <c r="M19" s="372"/>
      <c r="N19" s="372"/>
      <c r="O19" s="372"/>
      <c r="P19" s="372"/>
      <c r="Q19" s="372"/>
      <c r="R19" s="372"/>
      <c r="S19" s="372"/>
      <c r="T19" s="372"/>
    </row>
    <row r="20" spans="1:113" s="56"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91" t="s">
        <v>5</v>
      </c>
      <c r="B21" s="394" t="s">
        <v>170</v>
      </c>
      <c r="C21" s="395"/>
      <c r="D21" s="398" t="s">
        <v>112</v>
      </c>
      <c r="E21" s="394" t="s">
        <v>368</v>
      </c>
      <c r="F21" s="395"/>
      <c r="G21" s="394" t="s">
        <v>184</v>
      </c>
      <c r="H21" s="395"/>
      <c r="I21" s="394" t="s">
        <v>111</v>
      </c>
      <c r="J21" s="395"/>
      <c r="K21" s="398" t="s">
        <v>110</v>
      </c>
      <c r="L21" s="394" t="s">
        <v>109</v>
      </c>
      <c r="M21" s="395"/>
      <c r="N21" s="394" t="s">
        <v>364</v>
      </c>
      <c r="O21" s="395"/>
      <c r="P21" s="398" t="s">
        <v>108</v>
      </c>
      <c r="Q21" s="386" t="s">
        <v>107</v>
      </c>
      <c r="R21" s="387"/>
      <c r="S21" s="386" t="s">
        <v>106</v>
      </c>
      <c r="T21" s="388"/>
    </row>
    <row r="22" spans="1:113" ht="204.75" customHeight="1" x14ac:dyDescent="0.25">
      <c r="A22" s="392"/>
      <c r="B22" s="396"/>
      <c r="C22" s="397"/>
      <c r="D22" s="401"/>
      <c r="E22" s="396"/>
      <c r="F22" s="397"/>
      <c r="G22" s="396"/>
      <c r="H22" s="397"/>
      <c r="I22" s="396"/>
      <c r="J22" s="397"/>
      <c r="K22" s="399"/>
      <c r="L22" s="396"/>
      <c r="M22" s="397"/>
      <c r="N22" s="396"/>
      <c r="O22" s="397"/>
      <c r="P22" s="399"/>
      <c r="Q22" s="80" t="s">
        <v>105</v>
      </c>
      <c r="R22" s="80" t="s">
        <v>338</v>
      </c>
      <c r="S22" s="80" t="s">
        <v>104</v>
      </c>
      <c r="T22" s="80" t="s">
        <v>103</v>
      </c>
    </row>
    <row r="23" spans="1:113" ht="51.75" customHeight="1" x14ac:dyDescent="0.25">
      <c r="A23" s="393"/>
      <c r="B23" s="103" t="s">
        <v>101</v>
      </c>
      <c r="C23" s="103" t="s">
        <v>102</v>
      </c>
      <c r="D23" s="399"/>
      <c r="E23" s="103" t="s">
        <v>101</v>
      </c>
      <c r="F23" s="103" t="s">
        <v>102</v>
      </c>
      <c r="G23" s="103" t="s">
        <v>101</v>
      </c>
      <c r="H23" s="103" t="s">
        <v>102</v>
      </c>
      <c r="I23" s="103" t="s">
        <v>101</v>
      </c>
      <c r="J23" s="103" t="s">
        <v>102</v>
      </c>
      <c r="K23" s="103" t="s">
        <v>101</v>
      </c>
      <c r="L23" s="103" t="s">
        <v>101</v>
      </c>
      <c r="M23" s="103" t="s">
        <v>102</v>
      </c>
      <c r="N23" s="103" t="s">
        <v>101</v>
      </c>
      <c r="O23" s="103" t="s">
        <v>102</v>
      </c>
      <c r="P23" s="104" t="s">
        <v>101</v>
      </c>
      <c r="Q23" s="80" t="s">
        <v>101</v>
      </c>
      <c r="R23" s="80" t="s">
        <v>101</v>
      </c>
      <c r="S23" s="80" t="s">
        <v>101</v>
      </c>
      <c r="T23" s="80"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4" customFormat="1" ht="114" customHeight="1" x14ac:dyDescent="0.25">
      <c r="A25" s="58"/>
      <c r="B25" s="183"/>
      <c r="C25" s="183"/>
      <c r="D25" s="183"/>
      <c r="E25" s="183"/>
      <c r="F25" s="183"/>
      <c r="G25" s="183"/>
      <c r="H25" s="183"/>
      <c r="I25" s="183"/>
      <c r="J25" s="182"/>
      <c r="K25" s="57"/>
      <c r="L25" s="57"/>
      <c r="M25" s="183"/>
      <c r="N25" s="58"/>
      <c r="O25" s="183"/>
      <c r="P25" s="57"/>
      <c r="Q25" s="182"/>
      <c r="R25" s="183"/>
      <c r="S25" s="182"/>
      <c r="T25" s="18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400"/>
      <c r="C29" s="400"/>
      <c r="D29" s="400"/>
      <c r="E29" s="400"/>
      <c r="F29" s="400"/>
      <c r="G29" s="400"/>
      <c r="H29" s="400"/>
      <c r="I29" s="400"/>
      <c r="J29" s="400"/>
      <c r="K29" s="400"/>
      <c r="L29" s="400"/>
      <c r="M29" s="400"/>
      <c r="N29" s="400"/>
      <c r="O29" s="400"/>
      <c r="P29" s="400"/>
      <c r="Q29" s="400"/>
      <c r="R29" s="40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U21" sqref="U21:U2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9" t="str">
        <f>'1. паспорт местоположение'!$A$5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74" t="str">
        <f>'1. паспорт местоположение'!$A$9</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80" t="str">
        <f>'3.1. паспорт Техсостояние ПС'!A13:T13</f>
        <v>N_TP1100.KL.0003</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1"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2"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7" s="186"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row>
    <row r="18" spans="1:27" s="2"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341</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6" customFormat="1" ht="21" customHeight="1" x14ac:dyDescent="0.25"/>
    <row r="21" spans="1:27" ht="15.75" customHeight="1" x14ac:dyDescent="0.25">
      <c r="A21" s="402" t="s">
        <v>5</v>
      </c>
      <c r="B21" s="404" t="s">
        <v>348</v>
      </c>
      <c r="C21" s="405"/>
      <c r="D21" s="404" t="s">
        <v>350</v>
      </c>
      <c r="E21" s="405"/>
      <c r="F21" s="386" t="s">
        <v>94</v>
      </c>
      <c r="G21" s="388"/>
      <c r="H21" s="388"/>
      <c r="I21" s="387"/>
      <c r="J21" s="402" t="s">
        <v>351</v>
      </c>
      <c r="K21" s="404" t="s">
        <v>352</v>
      </c>
      <c r="L21" s="405"/>
      <c r="M21" s="404" t="s">
        <v>353</v>
      </c>
      <c r="N21" s="405"/>
      <c r="O21" s="404" t="s">
        <v>340</v>
      </c>
      <c r="P21" s="405"/>
      <c r="Q21" s="404" t="s">
        <v>117</v>
      </c>
      <c r="R21" s="405"/>
      <c r="S21" s="402" t="s">
        <v>116</v>
      </c>
      <c r="T21" s="402" t="s">
        <v>354</v>
      </c>
      <c r="U21" s="402" t="s">
        <v>349</v>
      </c>
      <c r="V21" s="404" t="s">
        <v>115</v>
      </c>
      <c r="W21" s="405"/>
      <c r="X21" s="386" t="s">
        <v>107</v>
      </c>
      <c r="Y21" s="388"/>
      <c r="Z21" s="386" t="s">
        <v>106</v>
      </c>
      <c r="AA21" s="388"/>
    </row>
    <row r="22" spans="1:27" ht="216" customHeight="1" x14ac:dyDescent="0.25">
      <c r="A22" s="408"/>
      <c r="B22" s="406"/>
      <c r="C22" s="407"/>
      <c r="D22" s="406"/>
      <c r="E22" s="407"/>
      <c r="F22" s="386" t="s">
        <v>114</v>
      </c>
      <c r="G22" s="387"/>
      <c r="H22" s="386" t="s">
        <v>113</v>
      </c>
      <c r="I22" s="387"/>
      <c r="J22" s="403"/>
      <c r="K22" s="406"/>
      <c r="L22" s="407"/>
      <c r="M22" s="406"/>
      <c r="N22" s="407"/>
      <c r="O22" s="406"/>
      <c r="P22" s="407"/>
      <c r="Q22" s="406"/>
      <c r="R22" s="407"/>
      <c r="S22" s="403"/>
      <c r="T22" s="403"/>
      <c r="U22" s="403"/>
      <c r="V22" s="406"/>
      <c r="W22" s="407"/>
      <c r="X22" s="80" t="s">
        <v>105</v>
      </c>
      <c r="Y22" s="80" t="s">
        <v>338</v>
      </c>
      <c r="Z22" s="80" t="s">
        <v>104</v>
      </c>
      <c r="AA22" s="80" t="s">
        <v>103</v>
      </c>
    </row>
    <row r="23" spans="1:27" ht="60" customHeight="1" x14ac:dyDescent="0.25">
      <c r="A23" s="403"/>
      <c r="B23" s="101" t="s">
        <v>101</v>
      </c>
      <c r="C23" s="101"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94" customFormat="1" ht="135" customHeight="1" x14ac:dyDescent="0.25">
      <c r="A25" s="144">
        <v>1</v>
      </c>
      <c r="B25" s="184" t="s">
        <v>536</v>
      </c>
      <c r="C25" s="184" t="s">
        <v>536</v>
      </c>
      <c r="D25" s="184" t="s">
        <v>537</v>
      </c>
      <c r="E25" s="184" t="s">
        <v>537</v>
      </c>
      <c r="F25" s="144">
        <v>6</v>
      </c>
      <c r="G25" s="184">
        <v>6</v>
      </c>
      <c r="H25" s="144">
        <v>6</v>
      </c>
      <c r="I25" s="184">
        <v>6</v>
      </c>
      <c r="J25" s="145" t="s">
        <v>538</v>
      </c>
      <c r="K25" s="145" t="s">
        <v>65</v>
      </c>
      <c r="L25" s="146"/>
      <c r="M25" s="146" t="s">
        <v>519</v>
      </c>
      <c r="N25" s="146"/>
      <c r="O25" s="147" t="s">
        <v>520</v>
      </c>
      <c r="P25" s="147" t="s">
        <v>520</v>
      </c>
      <c r="Q25" s="147">
        <v>3.0310000000000001</v>
      </c>
      <c r="R25" s="184"/>
      <c r="S25" s="145" t="s">
        <v>394</v>
      </c>
      <c r="T25" s="145" t="s">
        <v>394</v>
      </c>
      <c r="U25" s="145" t="s">
        <v>394</v>
      </c>
      <c r="V25" s="145" t="s">
        <v>521</v>
      </c>
      <c r="W25" s="146"/>
      <c r="X25" s="195"/>
      <c r="Y25" s="195"/>
      <c r="Z25" s="144"/>
      <c r="AA25" s="144"/>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69" t="str">
        <f>'1. паспорт местоположение'!$A$5</f>
        <v>Год раскрытия информации: 2024 год</v>
      </c>
      <c r="B5" s="369"/>
      <c r="C5" s="36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373" t="s">
        <v>9</v>
      </c>
      <c r="B7" s="373"/>
      <c r="C7" s="373"/>
      <c r="D7" s="12"/>
      <c r="E7" s="12"/>
      <c r="F7" s="12"/>
      <c r="G7" s="12"/>
      <c r="H7" s="12"/>
      <c r="I7" s="12"/>
      <c r="J7" s="12"/>
      <c r="K7" s="12"/>
      <c r="L7" s="12"/>
      <c r="M7" s="12"/>
      <c r="N7" s="12"/>
      <c r="O7" s="12"/>
      <c r="P7" s="12"/>
      <c r="Q7" s="12"/>
      <c r="R7" s="12"/>
      <c r="S7" s="12"/>
      <c r="T7" s="12"/>
      <c r="U7" s="12"/>
    </row>
    <row r="8" spans="1:29" s="11" customFormat="1" ht="18.75" x14ac:dyDescent="0.2">
      <c r="A8" s="373"/>
      <c r="B8" s="373"/>
      <c r="C8" s="373"/>
      <c r="D8" s="13"/>
      <c r="E8" s="13"/>
      <c r="F8" s="13"/>
      <c r="G8" s="13"/>
      <c r="H8" s="12"/>
      <c r="I8" s="12"/>
      <c r="J8" s="12"/>
      <c r="K8" s="12"/>
      <c r="L8" s="12"/>
      <c r="M8" s="12"/>
      <c r="N8" s="12"/>
      <c r="O8" s="12"/>
      <c r="P8" s="12"/>
      <c r="Q8" s="12"/>
      <c r="R8" s="12"/>
      <c r="S8" s="12"/>
      <c r="T8" s="12"/>
      <c r="U8" s="12"/>
    </row>
    <row r="9" spans="1:29" s="11" customFormat="1" ht="18.75" x14ac:dyDescent="0.2">
      <c r="A9" s="374" t="str">
        <f>'1. паспорт местоположение'!$A$9</f>
        <v xml:space="preserve"> АО "Россети Тюмень" </v>
      </c>
      <c r="B9" s="380"/>
      <c r="C9" s="380"/>
      <c r="D9" s="7"/>
      <c r="E9" s="7"/>
      <c r="F9" s="7"/>
      <c r="G9" s="7"/>
      <c r="H9" s="12"/>
      <c r="I9" s="12"/>
      <c r="J9" s="12"/>
      <c r="K9" s="12"/>
      <c r="L9" s="12"/>
      <c r="M9" s="12"/>
      <c r="N9" s="12"/>
      <c r="O9" s="12"/>
      <c r="P9" s="12"/>
      <c r="Q9" s="12"/>
      <c r="R9" s="12"/>
      <c r="S9" s="12"/>
      <c r="T9" s="12"/>
      <c r="U9" s="12"/>
    </row>
    <row r="10" spans="1:29" s="11" customFormat="1" ht="18.75" x14ac:dyDescent="0.2">
      <c r="A10" s="370" t="s">
        <v>8</v>
      </c>
      <c r="B10" s="370"/>
      <c r="C10" s="370"/>
      <c r="D10" s="5"/>
      <c r="E10" s="5"/>
      <c r="F10" s="5"/>
      <c r="G10" s="5"/>
      <c r="H10" s="12"/>
      <c r="I10" s="12"/>
      <c r="J10" s="12"/>
      <c r="K10" s="12"/>
      <c r="L10" s="12"/>
      <c r="M10" s="12"/>
      <c r="N10" s="12"/>
      <c r="O10" s="12"/>
      <c r="P10" s="12"/>
      <c r="Q10" s="12"/>
      <c r="R10" s="12"/>
      <c r="S10" s="12"/>
      <c r="T10" s="12"/>
      <c r="U10" s="12"/>
    </row>
    <row r="11" spans="1:29" s="11" customFormat="1" ht="18.75" x14ac:dyDescent="0.2">
      <c r="A11" s="373"/>
      <c r="B11" s="373"/>
      <c r="C11" s="373"/>
      <c r="D11" s="13"/>
      <c r="E11" s="13"/>
      <c r="F11" s="13"/>
      <c r="G11" s="13"/>
      <c r="H11" s="12"/>
      <c r="I11" s="12"/>
      <c r="J11" s="12"/>
      <c r="K11" s="12"/>
      <c r="L11" s="12"/>
      <c r="M11" s="12"/>
      <c r="N11" s="12"/>
      <c r="O11" s="12"/>
      <c r="P11" s="12"/>
      <c r="Q11" s="12"/>
      <c r="R11" s="12"/>
      <c r="S11" s="12"/>
      <c r="T11" s="12"/>
      <c r="U11" s="12"/>
    </row>
    <row r="12" spans="1:29" s="11" customFormat="1" ht="18.75" x14ac:dyDescent="0.2">
      <c r="A12" s="380" t="str">
        <f>'3.2 паспорт Техсостояние ЛЭП'!A12:AA12</f>
        <v>N_TP1100.KL.0003</v>
      </c>
      <c r="B12" s="380"/>
      <c r="C12" s="380"/>
      <c r="D12" s="7"/>
      <c r="E12" s="7"/>
      <c r="F12" s="7"/>
      <c r="G12" s="7"/>
      <c r="H12" s="12"/>
      <c r="I12" s="12"/>
      <c r="J12" s="12"/>
      <c r="K12" s="12"/>
      <c r="L12" s="12"/>
      <c r="M12" s="12"/>
      <c r="N12" s="12"/>
      <c r="O12" s="12"/>
      <c r="P12" s="12"/>
      <c r="Q12" s="12"/>
      <c r="R12" s="12"/>
      <c r="S12" s="12"/>
      <c r="T12" s="12"/>
      <c r="U12" s="12"/>
    </row>
    <row r="13" spans="1:29" s="11" customFormat="1" ht="18.75" x14ac:dyDescent="0.2">
      <c r="A13" s="370" t="s">
        <v>7</v>
      </c>
      <c r="B13" s="370"/>
      <c r="C13" s="3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1"/>
      <c r="B14" s="381"/>
      <c r="C14" s="381"/>
      <c r="D14" s="9"/>
      <c r="E14" s="9"/>
      <c r="F14" s="9"/>
      <c r="G14" s="9"/>
      <c r="H14" s="9"/>
      <c r="I14" s="9"/>
      <c r="J14" s="9"/>
      <c r="K14" s="9"/>
      <c r="L14" s="9"/>
      <c r="M14" s="9"/>
      <c r="N14" s="9"/>
      <c r="O14" s="9"/>
      <c r="P14" s="9"/>
      <c r="Q14" s="9"/>
      <c r="R14" s="9"/>
      <c r="S14" s="9"/>
      <c r="T14" s="9"/>
      <c r="U14" s="9"/>
    </row>
    <row r="15" spans="1:29" s="2" customFormat="1" ht="48" customHeight="1" x14ac:dyDescent="0.2">
      <c r="A15" s="3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89"/>
      <c r="C15" s="389"/>
      <c r="D15" s="7"/>
      <c r="E15" s="7"/>
      <c r="F15" s="7"/>
      <c r="G15" s="7"/>
      <c r="H15" s="7"/>
      <c r="I15" s="7"/>
      <c r="J15" s="7"/>
      <c r="K15" s="7"/>
      <c r="L15" s="7"/>
      <c r="M15" s="7"/>
      <c r="N15" s="7"/>
      <c r="O15" s="7"/>
      <c r="P15" s="7"/>
      <c r="Q15" s="7"/>
      <c r="R15" s="7"/>
      <c r="S15" s="7"/>
      <c r="T15" s="7"/>
      <c r="U15" s="7"/>
    </row>
    <row r="16" spans="1:29" s="2" customFormat="1" ht="15" customHeight="1" x14ac:dyDescent="0.2">
      <c r="A16" s="370" t="s">
        <v>6</v>
      </c>
      <c r="B16" s="370"/>
      <c r="C16" s="370"/>
      <c r="D16" s="5"/>
      <c r="E16" s="5"/>
      <c r="F16" s="5"/>
      <c r="G16" s="5"/>
      <c r="H16" s="5"/>
      <c r="I16" s="5"/>
      <c r="J16" s="5"/>
      <c r="K16" s="5"/>
      <c r="L16" s="5"/>
      <c r="M16" s="5"/>
      <c r="N16" s="5"/>
      <c r="O16" s="5"/>
      <c r="P16" s="5"/>
      <c r="Q16" s="5"/>
      <c r="R16" s="5"/>
      <c r="S16" s="5"/>
      <c r="T16" s="5"/>
      <c r="U16" s="5"/>
    </row>
    <row r="17" spans="1:21" s="2" customFormat="1" ht="15" customHeight="1" x14ac:dyDescent="0.2">
      <c r="A17" s="378"/>
      <c r="B17" s="378"/>
      <c r="C17" s="378"/>
      <c r="D17" s="3"/>
      <c r="E17" s="3"/>
      <c r="F17" s="3"/>
      <c r="G17" s="3"/>
      <c r="H17" s="3"/>
      <c r="I17" s="3"/>
      <c r="J17" s="3"/>
      <c r="K17" s="3"/>
      <c r="L17" s="3"/>
      <c r="M17" s="3"/>
      <c r="N17" s="3"/>
      <c r="O17" s="3"/>
      <c r="P17" s="3"/>
      <c r="Q17" s="3"/>
      <c r="R17" s="3"/>
    </row>
    <row r="18" spans="1:21" s="2" customFormat="1" ht="27.75" customHeight="1" x14ac:dyDescent="0.2">
      <c r="A18" s="371" t="s">
        <v>334</v>
      </c>
      <c r="B18" s="371"/>
      <c r="C18" s="3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5">
      <c r="A22" s="23" t="s">
        <v>65</v>
      </c>
      <c r="B22" s="29" t="s">
        <v>346</v>
      </c>
      <c r="C22" s="314" t="s">
        <v>541</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11" t="s">
        <v>527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48"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196" t="s">
        <v>544</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49" t="s">
        <v>394</v>
      </c>
      <c r="D26" s="22"/>
      <c r="E26" s="22"/>
      <c r="F26" s="22"/>
      <c r="G26" s="22"/>
      <c r="H26" s="22"/>
      <c r="I26" s="22"/>
      <c r="J26" s="22"/>
      <c r="K26" s="22"/>
      <c r="L26" s="22"/>
      <c r="M26" s="22"/>
      <c r="N26" s="22"/>
      <c r="O26" s="22"/>
      <c r="P26" s="22"/>
      <c r="Q26" s="22"/>
      <c r="R26" s="22"/>
      <c r="S26" s="22"/>
      <c r="T26" s="22"/>
      <c r="U26" s="22"/>
    </row>
    <row r="27" spans="1:21" ht="137.25" customHeight="1" x14ac:dyDescent="0.25">
      <c r="A27" s="23" t="s">
        <v>58</v>
      </c>
      <c r="B27" s="24" t="s">
        <v>347</v>
      </c>
      <c r="C27" s="315"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4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4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05" t="s">
        <v>575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69" t="str">
        <f>'1. паспорт местоположение'!$A$5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98"/>
      <c r="AB6" s="98"/>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98"/>
      <c r="AB7" s="98"/>
    </row>
    <row r="8" spans="1:28" ht="15.75" x14ac:dyDescent="0.25">
      <c r="A8" s="374" t="str">
        <f>'1. паспорт местоположение'!$A$9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99"/>
      <c r="AB8" s="99"/>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00"/>
      <c r="AB9" s="100"/>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98"/>
      <c r="AB10" s="98"/>
    </row>
    <row r="11" spans="1:28" x14ac:dyDescent="0.25">
      <c r="A11" s="380" t="str">
        <f>'3.3 паспорт описание'!A12:C12</f>
        <v>N_TP1100.KL.0003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99"/>
      <c r="AB11" s="99"/>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00"/>
      <c r="AB12" s="100"/>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0"/>
      <c r="AB13" s="10"/>
    </row>
    <row r="14" spans="1:28" ht="15.75" x14ac:dyDescent="0.25">
      <c r="A14" s="374"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99"/>
      <c r="AB14" s="99"/>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00"/>
      <c r="AB15" s="100"/>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08"/>
      <c r="AB16" s="108"/>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08"/>
      <c r="AB17" s="108"/>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08"/>
      <c r="AB18" s="108"/>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08"/>
      <c r="AB19" s="108"/>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09"/>
      <c r="AB20" s="109"/>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09"/>
      <c r="AB21" s="109"/>
    </row>
    <row r="22" spans="1:28" x14ac:dyDescent="0.25">
      <c r="A22" s="411" t="s">
        <v>365</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10"/>
      <c r="AB22" s="110"/>
    </row>
    <row r="23" spans="1:28" ht="32.25" customHeight="1" x14ac:dyDescent="0.25">
      <c r="A23" s="413" t="s">
        <v>242</v>
      </c>
      <c r="B23" s="414"/>
      <c r="C23" s="414"/>
      <c r="D23" s="414"/>
      <c r="E23" s="414"/>
      <c r="F23" s="414"/>
      <c r="G23" s="414"/>
      <c r="H23" s="414"/>
      <c r="I23" s="414"/>
      <c r="J23" s="414"/>
      <c r="K23" s="414"/>
      <c r="L23" s="415"/>
      <c r="M23" s="412" t="s">
        <v>243</v>
      </c>
      <c r="N23" s="412"/>
      <c r="O23" s="412"/>
      <c r="P23" s="412"/>
      <c r="Q23" s="412"/>
      <c r="R23" s="412"/>
      <c r="S23" s="412"/>
      <c r="T23" s="412"/>
      <c r="U23" s="412"/>
      <c r="V23" s="412"/>
      <c r="W23" s="412"/>
      <c r="X23" s="412"/>
      <c r="Y23" s="412"/>
      <c r="Z23" s="412"/>
    </row>
    <row r="24" spans="1:28" ht="151.5" customHeight="1" x14ac:dyDescent="0.25">
      <c r="A24" s="77" t="s">
        <v>175</v>
      </c>
      <c r="B24" s="78" t="s">
        <v>182</v>
      </c>
      <c r="C24" s="77" t="s">
        <v>236</v>
      </c>
      <c r="D24" s="77" t="s">
        <v>176</v>
      </c>
      <c r="E24" s="77" t="s">
        <v>237</v>
      </c>
      <c r="F24" s="77" t="s">
        <v>239</v>
      </c>
      <c r="G24" s="77" t="s">
        <v>238</v>
      </c>
      <c r="H24" s="77" t="s">
        <v>177</v>
      </c>
      <c r="I24" s="77" t="s">
        <v>240</v>
      </c>
      <c r="J24" s="77" t="s">
        <v>183</v>
      </c>
      <c r="K24" s="78" t="s">
        <v>181</v>
      </c>
      <c r="L24" s="78" t="s">
        <v>178</v>
      </c>
      <c r="M24" s="79" t="s">
        <v>190</v>
      </c>
      <c r="N24" s="78" t="s">
        <v>375</v>
      </c>
      <c r="O24" s="77" t="s">
        <v>188</v>
      </c>
      <c r="P24" s="77" t="s">
        <v>189</v>
      </c>
      <c r="Q24" s="77" t="s">
        <v>187</v>
      </c>
      <c r="R24" s="77" t="s">
        <v>177</v>
      </c>
      <c r="S24" s="77" t="s">
        <v>186</v>
      </c>
      <c r="T24" s="77" t="s">
        <v>185</v>
      </c>
      <c r="U24" s="77" t="s">
        <v>235</v>
      </c>
      <c r="V24" s="77" t="s">
        <v>187</v>
      </c>
      <c r="W24" s="86" t="s">
        <v>180</v>
      </c>
      <c r="X24" s="86" t="s">
        <v>192</v>
      </c>
      <c r="Y24" s="86" t="s">
        <v>193</v>
      </c>
      <c r="Z24" s="88" t="s">
        <v>191</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69" t="str">
        <f>'1. паспорт местоположение'!$A$5</f>
        <v>Год раскрытия информации: 2024 год</v>
      </c>
      <c r="B5" s="369"/>
      <c r="C5" s="369"/>
      <c r="D5" s="369"/>
      <c r="E5" s="369"/>
      <c r="F5" s="369"/>
      <c r="G5" s="369"/>
      <c r="H5" s="369"/>
      <c r="I5" s="369"/>
      <c r="J5" s="369"/>
      <c r="K5" s="369"/>
      <c r="L5" s="369"/>
      <c r="M5" s="369"/>
      <c r="N5" s="369"/>
      <c r="O5" s="369"/>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4" t="str">
        <f>'1. паспорт местоположение'!$A$9</f>
        <v xml:space="preserve"> АО "Россети Тюмень" </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80" t="str">
        <f>'3.4. Паспорт надежность'!A11:Z11</f>
        <v>N_TP1100.KL.0003</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15.75" x14ac:dyDescent="0.2">
      <c r="A15" s="374"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416" t="s">
        <v>342</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382" t="s">
        <v>5</v>
      </c>
      <c r="B19" s="382" t="s">
        <v>88</v>
      </c>
      <c r="C19" s="382" t="s">
        <v>87</v>
      </c>
      <c r="D19" s="382" t="s">
        <v>76</v>
      </c>
      <c r="E19" s="417" t="s">
        <v>86</v>
      </c>
      <c r="F19" s="418"/>
      <c r="G19" s="418"/>
      <c r="H19" s="418"/>
      <c r="I19" s="419"/>
      <c r="J19" s="382" t="s">
        <v>85</v>
      </c>
      <c r="K19" s="382"/>
      <c r="L19" s="382"/>
      <c r="M19" s="382"/>
      <c r="N19" s="382"/>
      <c r="O19" s="382"/>
      <c r="P19" s="3"/>
      <c r="Q19" s="3"/>
      <c r="R19" s="3"/>
      <c r="S19" s="3"/>
      <c r="T19" s="3"/>
      <c r="U19" s="3"/>
      <c r="V19" s="3"/>
      <c r="W19" s="3"/>
    </row>
    <row r="20" spans="1:26" s="2" customFormat="1" ht="51" customHeight="1" x14ac:dyDescent="0.2">
      <c r="A20" s="382"/>
      <c r="B20" s="382"/>
      <c r="C20" s="382"/>
      <c r="D20" s="382"/>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topLeftCell="A13" zoomScaleNormal="100" zoomScaleSheetLayoutView="100" zoomScalePageLayoutView="50" workbookViewId="0">
      <selection activeCell="H26" sqref="H26"/>
    </sheetView>
  </sheetViews>
  <sheetFormatPr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7" width="16.7109375" style="150" customWidth="1"/>
    <col min="98" max="16384" width="9.140625" style="150"/>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69" t="str">
        <f>'4. паспортбюджет'!A5:O5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6"/>
      <c r="I6" s="15"/>
      <c r="J6" s="15"/>
      <c r="K6" s="14"/>
    </row>
    <row r="7" spans="1:44" s="11"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138"/>
      <c r="B8" s="138"/>
      <c r="C8" s="138"/>
      <c r="D8" s="138"/>
      <c r="E8" s="138"/>
      <c r="F8" s="138"/>
      <c r="G8" s="138"/>
      <c r="H8" s="138"/>
      <c r="I8" s="138"/>
      <c r="J8" s="138"/>
      <c r="K8" s="138"/>
      <c r="L8" s="98"/>
      <c r="M8" s="98"/>
      <c r="N8" s="98"/>
      <c r="O8" s="98"/>
      <c r="P8" s="98"/>
      <c r="Q8" s="98"/>
      <c r="R8" s="98"/>
      <c r="S8" s="98"/>
      <c r="T8" s="98"/>
      <c r="U8" s="98"/>
      <c r="V8" s="98"/>
      <c r="W8" s="98"/>
      <c r="X8" s="98"/>
      <c r="Y8" s="98"/>
    </row>
    <row r="9" spans="1:44" s="11" customFormat="1" ht="18.75" customHeight="1" x14ac:dyDescent="0.2">
      <c r="A9" s="374" t="s">
        <v>417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138"/>
      <c r="B11" s="138"/>
      <c r="C11" s="138"/>
      <c r="D11" s="138"/>
      <c r="E11" s="138"/>
      <c r="F11" s="138"/>
      <c r="G11" s="138"/>
      <c r="H11" s="138"/>
      <c r="I11" s="138"/>
      <c r="J11" s="138"/>
      <c r="K11" s="138"/>
      <c r="L11" s="98"/>
      <c r="M11" s="98"/>
      <c r="N11" s="98"/>
      <c r="O11" s="98"/>
      <c r="P11" s="98"/>
      <c r="Q11" s="98"/>
      <c r="R11" s="98"/>
      <c r="S11" s="98"/>
      <c r="T11" s="98"/>
      <c r="U11" s="98"/>
      <c r="V11" s="98"/>
      <c r="W11" s="98"/>
      <c r="X11" s="98"/>
      <c r="Y11" s="98"/>
    </row>
    <row r="12" spans="1:44" s="11" customFormat="1" ht="18.75" customHeight="1" x14ac:dyDescent="0.2">
      <c r="A12" s="380" t="str">
        <f>'4. паспортбюджет'!A12:O12</f>
        <v>N_TP1100.KL.0003</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2" customFormat="1" ht="19.5" customHeight="1" x14ac:dyDescent="0.2">
      <c r="A15" s="374" t="str">
        <f>'4. паспортбюджет'!A15:O15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2"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4"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4" s="2" customFormat="1" ht="21.75" customHeight="1" x14ac:dyDescent="0.2">
      <c r="A18" s="372" t="s">
        <v>343</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row>
    <row r="19" spans="1:44" s="89" customFormat="1" ht="18.75" x14ac:dyDescent="0.25">
      <c r="AO19" s="90"/>
      <c r="AP19" s="90"/>
      <c r="AQ19" s="90"/>
      <c r="AR19" s="38"/>
    </row>
    <row r="20" spans="1:44" s="89" customFormat="1" ht="18.75" x14ac:dyDescent="0.3">
      <c r="AO20" s="90"/>
      <c r="AP20" s="90"/>
      <c r="AQ20" s="90"/>
      <c r="AR20" s="14"/>
    </row>
    <row r="21" spans="1:44" s="191" customFormat="1" ht="18.75" x14ac:dyDescent="0.3">
      <c r="AO21" s="192"/>
      <c r="AP21" s="192"/>
      <c r="AQ21" s="192"/>
      <c r="AR21" s="187"/>
    </row>
    <row r="22" spans="1:44" s="89" customFormat="1" ht="20.25" customHeight="1" x14ac:dyDescent="0.3">
      <c r="AO22" s="90"/>
      <c r="AP22" s="90"/>
      <c r="AQ22" s="90"/>
      <c r="AR22" s="14"/>
    </row>
    <row r="23" spans="1:44" ht="27.75" x14ac:dyDescent="0.4">
      <c r="D23" s="154"/>
      <c r="U23" s="152"/>
      <c r="V23" s="152"/>
      <c r="W23" s="152"/>
      <c r="X23" s="152"/>
      <c r="Y23" s="152"/>
    </row>
    <row r="24" spans="1:44" s="199" customFormat="1" ht="27.75" customHeight="1" thickBot="1" x14ac:dyDescent="0.3">
      <c r="A24" s="283" t="s">
        <v>231</v>
      </c>
      <c r="B24" s="283"/>
      <c r="D24" s="284"/>
      <c r="E24" s="285"/>
      <c r="F24" s="285"/>
      <c r="G24" s="285"/>
      <c r="H24" s="285"/>
    </row>
    <row r="25" spans="1:44" s="199" customFormat="1" x14ac:dyDescent="0.25">
      <c r="A25" s="286" t="s">
        <v>377</v>
      </c>
      <c r="B25" s="310">
        <v>43455167.759999603</v>
      </c>
      <c r="C25" s="255"/>
      <c r="D25" s="287" t="s">
        <v>230</v>
      </c>
      <c r="E25" s="288"/>
      <c r="F25" s="288"/>
    </row>
    <row r="26" spans="1:44" s="199" customFormat="1" x14ac:dyDescent="0.25">
      <c r="A26" s="289" t="s">
        <v>229</v>
      </c>
      <c r="B26" s="290"/>
      <c r="D26" s="420" t="s">
        <v>228</v>
      </c>
      <c r="E26" s="421"/>
      <c r="F26" s="242">
        <v>1.7022589912815274</v>
      </c>
    </row>
    <row r="27" spans="1:44" s="199" customFormat="1" x14ac:dyDescent="0.25">
      <c r="A27" s="289" t="s">
        <v>227</v>
      </c>
      <c r="B27" s="290">
        <v>50</v>
      </c>
      <c r="D27" s="420" t="s">
        <v>226</v>
      </c>
      <c r="E27" s="421"/>
      <c r="F27" s="242">
        <v>2.0919565624763194</v>
      </c>
    </row>
    <row r="28" spans="1:44" s="199" customFormat="1" ht="16.5" thickBot="1" x14ac:dyDescent="0.3">
      <c r="A28" s="291" t="s">
        <v>225</v>
      </c>
      <c r="B28" s="292">
        <v>1</v>
      </c>
      <c r="D28" s="420" t="s">
        <v>379</v>
      </c>
      <c r="E28" s="421"/>
      <c r="F28" s="243">
        <v>74229372.302138597</v>
      </c>
      <c r="K28" s="293"/>
      <c r="M28" s="294"/>
      <c r="N28" s="294"/>
    </row>
    <row r="29" spans="1:44" s="199" customFormat="1" x14ac:dyDescent="0.25">
      <c r="A29" s="286" t="s">
        <v>224</v>
      </c>
      <c r="B29" s="295">
        <v>0</v>
      </c>
      <c r="D29" s="420" t="s">
        <v>380</v>
      </c>
      <c r="E29" s="421"/>
      <c r="F29" s="244" t="s">
        <v>518</v>
      </c>
      <c r="K29" s="293"/>
    </row>
    <row r="30" spans="1:44" s="199" customFormat="1" x14ac:dyDescent="0.25">
      <c r="A30" s="289" t="s">
        <v>378</v>
      </c>
      <c r="B30" s="296">
        <v>1</v>
      </c>
      <c r="K30" s="293"/>
    </row>
    <row r="31" spans="1:44" s="199" customFormat="1" x14ac:dyDescent="0.25">
      <c r="A31" s="289" t="s">
        <v>223</v>
      </c>
      <c r="B31" s="296">
        <v>1</v>
      </c>
      <c r="K31" s="293"/>
    </row>
    <row r="32" spans="1:44" s="199" customFormat="1" x14ac:dyDescent="0.25">
      <c r="A32" s="289" t="s">
        <v>207</v>
      </c>
      <c r="B32" s="296">
        <v>0</v>
      </c>
    </row>
    <row r="33" spans="1:61" s="199" customFormat="1" x14ac:dyDescent="0.25">
      <c r="A33" s="289" t="s">
        <v>222</v>
      </c>
      <c r="B33" s="296">
        <v>1</v>
      </c>
    </row>
    <row r="34" spans="1:61" s="199" customFormat="1" x14ac:dyDescent="0.25">
      <c r="A34" s="289" t="s">
        <v>221</v>
      </c>
      <c r="B34" s="296">
        <v>1</v>
      </c>
    </row>
    <row r="35" spans="1:61" s="199" customFormat="1" x14ac:dyDescent="0.25">
      <c r="A35" s="297" t="s">
        <v>381</v>
      </c>
      <c r="B35" s="298">
        <v>2.1999999999999999E-2</v>
      </c>
    </row>
    <row r="36" spans="1:61" s="199" customFormat="1" ht="16.5" thickBot="1" x14ac:dyDescent="0.3">
      <c r="A36" s="291" t="s">
        <v>200</v>
      </c>
      <c r="B36" s="299">
        <v>0.2</v>
      </c>
    </row>
    <row r="37" spans="1:61" s="199" customFormat="1" x14ac:dyDescent="0.25">
      <c r="A37" s="286" t="s">
        <v>382</v>
      </c>
      <c r="B37" s="295">
        <v>0</v>
      </c>
    </row>
    <row r="38" spans="1:61" s="199" customFormat="1" x14ac:dyDescent="0.25">
      <c r="A38" s="289" t="s">
        <v>220</v>
      </c>
      <c r="B38" s="300"/>
    </row>
    <row r="39" spans="1:61" s="199" customFormat="1" x14ac:dyDescent="0.25">
      <c r="A39" s="297" t="s">
        <v>219</v>
      </c>
      <c r="B39" s="301">
        <v>0</v>
      </c>
    </row>
    <row r="40" spans="1:61" s="199" customFormat="1" x14ac:dyDescent="0.25">
      <c r="A40" s="297"/>
      <c r="B40" s="301"/>
    </row>
    <row r="41" spans="1:61" s="199" customFormat="1" x14ac:dyDescent="0.25">
      <c r="A41" s="297" t="s">
        <v>218</v>
      </c>
      <c r="B41" s="302">
        <v>0</v>
      </c>
    </row>
    <row r="42" spans="1:61" s="199" customFormat="1" x14ac:dyDescent="0.25">
      <c r="A42" s="303" t="s">
        <v>217</v>
      </c>
      <c r="B42" s="304">
        <v>0</v>
      </c>
    </row>
    <row r="43" spans="1:61" s="199" customFormat="1" x14ac:dyDescent="0.25">
      <c r="A43" s="303" t="s">
        <v>216</v>
      </c>
      <c r="B43" s="304">
        <v>0</v>
      </c>
      <c r="Z43" s="305"/>
    </row>
    <row r="44" spans="1:61" s="199" customFormat="1" x14ac:dyDescent="0.25">
      <c r="A44" s="303" t="s">
        <v>215</v>
      </c>
      <c r="B44" s="304">
        <v>0.13500000000000001</v>
      </c>
      <c r="U44" s="306"/>
      <c r="V44" s="306"/>
      <c r="W44" s="306"/>
      <c r="X44" s="306"/>
      <c r="Y44" s="306"/>
      <c r="Z44" s="306"/>
    </row>
    <row r="45" spans="1:61" s="199" customFormat="1" x14ac:dyDescent="0.25">
      <c r="A45" s="303" t="s">
        <v>214</v>
      </c>
      <c r="B45" s="304">
        <v>1</v>
      </c>
    </row>
    <row r="46" spans="1:61" s="199" customFormat="1" ht="16.5" thickBot="1" x14ac:dyDescent="0.3">
      <c r="A46" s="307" t="s">
        <v>383</v>
      </c>
      <c r="B46" s="308">
        <v>0.13500000000000001</v>
      </c>
    </row>
    <row r="47" spans="1:61" s="199" customFormat="1" ht="15" customHeight="1" x14ac:dyDescent="0.25">
      <c r="A47" s="266" t="s">
        <v>213</v>
      </c>
      <c r="B47" s="245">
        <v>2024</v>
      </c>
      <c r="C47" s="246">
        <v>2025</v>
      </c>
      <c r="D47" s="246">
        <v>2026</v>
      </c>
      <c r="E47" s="246">
        <v>2027</v>
      </c>
      <c r="F47" s="246">
        <v>2028</v>
      </c>
      <c r="G47" s="246">
        <v>2029</v>
      </c>
      <c r="H47" s="246">
        <v>2030</v>
      </c>
      <c r="I47" s="246">
        <v>2031</v>
      </c>
      <c r="J47" s="246">
        <v>2032</v>
      </c>
      <c r="K47" s="246">
        <v>2033</v>
      </c>
      <c r="L47" s="246">
        <v>2034</v>
      </c>
      <c r="M47" s="246">
        <v>2035</v>
      </c>
      <c r="N47" s="246">
        <v>2036</v>
      </c>
      <c r="O47" s="246">
        <v>2037</v>
      </c>
      <c r="P47" s="246">
        <v>2038</v>
      </c>
      <c r="Q47" s="246">
        <v>2039</v>
      </c>
      <c r="R47" s="246">
        <v>2040</v>
      </c>
      <c r="S47" s="246">
        <v>2041</v>
      </c>
      <c r="T47" s="246">
        <v>2042</v>
      </c>
      <c r="U47" s="246">
        <v>2043</v>
      </c>
      <c r="V47" s="246">
        <v>2044</v>
      </c>
      <c r="W47" s="246">
        <v>2045</v>
      </c>
      <c r="X47" s="246">
        <v>2046</v>
      </c>
      <c r="Y47" s="246">
        <v>2047</v>
      </c>
      <c r="Z47" s="246">
        <v>2048</v>
      </c>
      <c r="AA47" s="246">
        <v>2049</v>
      </c>
      <c r="AB47" s="246">
        <v>2050</v>
      </c>
      <c r="AC47" s="246">
        <v>2051</v>
      </c>
      <c r="AD47" s="246">
        <v>2052</v>
      </c>
      <c r="AE47" s="246">
        <v>2053</v>
      </c>
      <c r="AF47" s="246">
        <v>2054</v>
      </c>
      <c r="AG47" s="246">
        <v>2055</v>
      </c>
      <c r="AH47" s="246">
        <v>2056</v>
      </c>
      <c r="AI47" s="246">
        <v>2057</v>
      </c>
      <c r="AJ47" s="246">
        <v>2058</v>
      </c>
      <c r="AK47" s="246">
        <v>2059</v>
      </c>
      <c r="AL47" s="246">
        <v>2060</v>
      </c>
      <c r="AM47" s="246">
        <v>2061</v>
      </c>
      <c r="AN47" s="246">
        <v>2062</v>
      </c>
      <c r="AO47" s="246">
        <v>2063</v>
      </c>
      <c r="AP47" s="246">
        <v>2064</v>
      </c>
      <c r="AQ47" s="246">
        <v>2065</v>
      </c>
      <c r="AR47" s="246">
        <v>2066</v>
      </c>
      <c r="AS47" s="246">
        <v>2067</v>
      </c>
      <c r="AT47" s="246">
        <v>2068</v>
      </c>
      <c r="AU47" s="246">
        <v>2069</v>
      </c>
      <c r="AV47" s="246">
        <v>2070</v>
      </c>
      <c r="AW47" s="246">
        <v>2071</v>
      </c>
      <c r="AX47" s="246">
        <v>2072</v>
      </c>
      <c r="AY47" s="246">
        <v>2073</v>
      </c>
      <c r="AZ47" s="246">
        <v>2074</v>
      </c>
      <c r="BA47" s="246" t="s">
        <v>382</v>
      </c>
      <c r="BB47" s="246" t="s">
        <v>382</v>
      </c>
      <c r="BC47" s="246" t="s">
        <v>382</v>
      </c>
      <c r="BD47" s="246" t="s">
        <v>382</v>
      </c>
      <c r="BE47" s="246" t="s">
        <v>382</v>
      </c>
      <c r="BF47" s="246" t="s">
        <v>382</v>
      </c>
      <c r="BG47" s="246" t="s">
        <v>382</v>
      </c>
      <c r="BH47" s="246" t="s">
        <v>382</v>
      </c>
      <c r="BI47" s="246" t="s">
        <v>382</v>
      </c>
    </row>
    <row r="48" spans="1:61" s="199" customFormat="1" outlineLevel="1" x14ac:dyDescent="0.25">
      <c r="A48" s="200" t="s">
        <v>212</v>
      </c>
      <c r="B48" s="247">
        <v>4.7E-2</v>
      </c>
      <c r="C48" s="247">
        <v>0.04</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c r="BH48" s="247">
        <v>0.04</v>
      </c>
      <c r="BI48" s="247">
        <v>0.04</v>
      </c>
    </row>
    <row r="49" spans="1:61" s="199" customFormat="1" outlineLevel="1" x14ac:dyDescent="0.25">
      <c r="A49" s="200" t="s">
        <v>211</v>
      </c>
      <c r="B49" s="247">
        <v>4.7E-2</v>
      </c>
      <c r="C49" s="247">
        <v>8.888000000000007E-2</v>
      </c>
      <c r="D49" s="247">
        <v>0.1324352000000002</v>
      </c>
      <c r="E49" s="247">
        <v>0.17773260800000035</v>
      </c>
      <c r="F49" s="247">
        <v>0.2248419123200005</v>
      </c>
      <c r="G49" s="247">
        <v>0.27383558881280057</v>
      </c>
      <c r="H49" s="247">
        <v>0.32478901236531255</v>
      </c>
      <c r="I49" s="247">
        <v>0.37778057285992506</v>
      </c>
      <c r="J49" s="247">
        <v>0.43289179577432213</v>
      </c>
      <c r="K49" s="247">
        <v>0.49020746760529499</v>
      </c>
      <c r="L49" s="247">
        <v>0.5498157663095069</v>
      </c>
      <c r="M49" s="247">
        <v>0.61180839696188727</v>
      </c>
      <c r="N49" s="247">
        <v>0.67628073284036283</v>
      </c>
      <c r="O49" s="247">
        <v>0.74333196215397734</v>
      </c>
      <c r="P49" s="247">
        <v>0.81306524064013641</v>
      </c>
      <c r="Q49" s="247">
        <v>0.88558785026574194</v>
      </c>
      <c r="R49" s="247">
        <v>0.96101136427637179</v>
      </c>
      <c r="S49" s="247">
        <v>1.0394518188474269</v>
      </c>
      <c r="T49" s="247">
        <v>1.1210298916013239</v>
      </c>
      <c r="U49" s="247">
        <v>1.2058710872653768</v>
      </c>
      <c r="V49" s="247">
        <v>1.2941059307559919</v>
      </c>
      <c r="W49" s="247">
        <v>1.3858701679862317</v>
      </c>
      <c r="X49" s="247">
        <v>1.4813049747056812</v>
      </c>
      <c r="Y49" s="247">
        <v>1.5805571736939084</v>
      </c>
      <c r="Z49" s="247">
        <v>1.6837794606416647</v>
      </c>
      <c r="AA49" s="247">
        <v>1.7911306390673314</v>
      </c>
      <c r="AB49" s="247">
        <v>1.9027758646300246</v>
      </c>
      <c r="AC49" s="247">
        <v>2.0188868992152256</v>
      </c>
      <c r="AD49" s="247">
        <v>2.1396423751838345</v>
      </c>
      <c r="AE49" s="247">
        <v>2.265228070191188</v>
      </c>
      <c r="AF49" s="247">
        <v>2.3958371929988358</v>
      </c>
      <c r="AG49" s="247">
        <v>2.5316706807187894</v>
      </c>
      <c r="AH49" s="247">
        <v>2.672937507947541</v>
      </c>
      <c r="AI49" s="247">
        <v>2.819855008265443</v>
      </c>
      <c r="AJ49" s="247">
        <v>2.972649208596061</v>
      </c>
      <c r="AK49" s="247">
        <v>3.1315551769399033</v>
      </c>
      <c r="AL49" s="247">
        <v>3.2968173840174995</v>
      </c>
      <c r="AM49" s="247">
        <v>3.4686900793781996</v>
      </c>
      <c r="AN49" s="247">
        <v>3.6474376825533277</v>
      </c>
      <c r="AO49" s="247">
        <v>3.8333351898554611</v>
      </c>
      <c r="AP49" s="247">
        <v>4.0266685974496799</v>
      </c>
      <c r="AQ49" s="247">
        <v>4.2277353413476675</v>
      </c>
      <c r="AR49" s="247">
        <v>4.4368447550015739</v>
      </c>
      <c r="AS49" s="247">
        <v>4.6543185452016367</v>
      </c>
      <c r="AT49" s="247">
        <v>4.8804912870097024</v>
      </c>
      <c r="AU49" s="247">
        <v>5.115710938490091</v>
      </c>
      <c r="AV49" s="247">
        <v>5.3603393760296951</v>
      </c>
      <c r="AW49" s="247">
        <v>5.6147529510708836</v>
      </c>
      <c r="AX49" s="247">
        <v>5.8793430691137187</v>
      </c>
      <c r="AY49" s="247">
        <v>6.1545167918782679</v>
      </c>
      <c r="AZ49" s="248">
        <v>6.4406974635533993</v>
      </c>
      <c r="BA49" s="248">
        <v>6.7383253620955355</v>
      </c>
      <c r="BB49" s="248">
        <v>7.0478583765793577</v>
      </c>
      <c r="BC49" s="248">
        <v>7.3697727116425327</v>
      </c>
      <c r="BD49" s="248">
        <v>7.7045636201082335</v>
      </c>
      <c r="BE49" s="248">
        <v>8.0527461649125627</v>
      </c>
      <c r="BF49" s="248">
        <v>8.414856011509066</v>
      </c>
      <c r="BG49" s="248">
        <v>8.7914502519694295</v>
      </c>
      <c r="BH49" s="248">
        <v>9.1831082620482078</v>
      </c>
      <c r="BI49" s="248">
        <v>9.5904325925301368</v>
      </c>
    </row>
    <row r="50" spans="1:61" s="287" customFormat="1" ht="16.5" thickBot="1" x14ac:dyDescent="0.3">
      <c r="A50" s="267" t="s">
        <v>384</v>
      </c>
      <c r="B50" s="249">
        <v>47983.333333333336</v>
      </c>
      <c r="C50" s="249">
        <v>20980562.827354707</v>
      </c>
      <c r="D50" s="249">
        <v>21609974.406381745</v>
      </c>
      <c r="E50" s="249">
        <v>22258273.645814814</v>
      </c>
      <c r="F50" s="249">
        <v>22926021.82431031</v>
      </c>
      <c r="G50" s="249">
        <v>23613802.486266606</v>
      </c>
      <c r="H50" s="249">
        <v>24322216.588448551</v>
      </c>
      <c r="I50" s="249">
        <v>25051883.089387003</v>
      </c>
      <c r="J50" s="249">
        <v>25803439.606377568</v>
      </c>
      <c r="K50" s="249">
        <v>26577542.80967987</v>
      </c>
      <c r="L50" s="249">
        <v>27374869.079516288</v>
      </c>
      <c r="M50" s="249">
        <v>28192668.314017966</v>
      </c>
      <c r="N50" s="249">
        <v>29037586.164934017</v>
      </c>
      <c r="O50" s="249">
        <v>29907851.558596276</v>
      </c>
      <c r="P50" s="249">
        <v>30804224.890443452</v>
      </c>
      <c r="Q50" s="249">
        <v>31727489.39337109</v>
      </c>
      <c r="R50" s="249">
        <v>32678451.859605268</v>
      </c>
      <c r="S50" s="249">
        <v>33657943.231326401</v>
      </c>
      <c r="T50" s="249">
        <v>34666819.322542973</v>
      </c>
      <c r="U50" s="249">
        <v>35705961.672214828</v>
      </c>
      <c r="V50" s="249">
        <v>36776278.331751764</v>
      </c>
      <c r="W50" s="249">
        <v>37864187.850994155</v>
      </c>
      <c r="X50" s="249">
        <v>38998389.033760093</v>
      </c>
      <c r="Y50" s="249">
        <v>40166616.305104397</v>
      </c>
      <c r="Z50" s="249">
        <v>41369890.342149161</v>
      </c>
      <c r="AA50" s="249">
        <v>42609262.630458184</v>
      </c>
      <c r="AB50" s="249">
        <v>43885816.053986058</v>
      </c>
      <c r="AC50" s="249">
        <v>45200666.074975774</v>
      </c>
      <c r="AD50" s="249">
        <v>46554961.651657075</v>
      </c>
      <c r="AE50" s="249">
        <v>47949886.090394825</v>
      </c>
      <c r="AF50" s="249">
        <v>49386658.225586772</v>
      </c>
      <c r="AG50" s="249">
        <v>50866533.534011461</v>
      </c>
      <c r="AH50" s="249">
        <v>52390805.118076362</v>
      </c>
      <c r="AI50" s="249">
        <v>53960804.820165776</v>
      </c>
      <c r="AJ50" s="249">
        <v>55577904.533638328</v>
      </c>
      <c r="AK50" s="249">
        <v>57243517.251625031</v>
      </c>
      <c r="AL50" s="249">
        <v>58959098.312476903</v>
      </c>
      <c r="AM50" s="249">
        <v>60726146.841862261</v>
      </c>
      <c r="AN50" s="249">
        <v>62546206.801564731</v>
      </c>
      <c r="AO50" s="249">
        <v>64420868.562680274</v>
      </c>
      <c r="AP50" s="249">
        <v>66351770.216614723</v>
      </c>
      <c r="AQ50" s="249">
        <v>68340598.886081219</v>
      </c>
      <c r="AR50" s="249">
        <v>70389092.42939724</v>
      </c>
      <c r="AS50" s="249">
        <v>72499040.751481771</v>
      </c>
      <c r="AT50" s="249">
        <v>74672287.573702231</v>
      </c>
      <c r="AU50" s="249">
        <v>76910731.744871929</v>
      </c>
      <c r="AV50" s="249">
        <v>79216329.273296148</v>
      </c>
      <c r="AW50" s="249">
        <v>81591094.703319639</v>
      </c>
      <c r="AX50" s="249">
        <v>84037103.147372738</v>
      </c>
      <c r="AY50" s="249">
        <v>86556491.79361853</v>
      </c>
      <c r="AZ50" s="249">
        <v>89151462.134648621</v>
      </c>
      <c r="BA50" s="249" t="s">
        <v>382</v>
      </c>
      <c r="BB50" s="249" t="s">
        <v>382</v>
      </c>
      <c r="BC50" s="249" t="s">
        <v>382</v>
      </c>
      <c r="BD50" s="249" t="s">
        <v>382</v>
      </c>
      <c r="BE50" s="249" t="s">
        <v>382</v>
      </c>
      <c r="BF50" s="249" t="s">
        <v>382</v>
      </c>
      <c r="BG50" s="249" t="s">
        <v>382</v>
      </c>
      <c r="BH50" s="249" t="s">
        <v>382</v>
      </c>
      <c r="BI50" s="249" t="s">
        <v>382</v>
      </c>
    </row>
    <row r="51" spans="1:61" s="199" customFormat="1" x14ac:dyDescent="0.25">
      <c r="A51" s="268" t="s">
        <v>531</v>
      </c>
      <c r="B51" s="250">
        <v>47.983333333333334</v>
      </c>
      <c r="C51" s="250">
        <v>20980.562827354708</v>
      </c>
      <c r="D51" s="250">
        <v>21609.974406381745</v>
      </c>
      <c r="E51" s="250">
        <v>22258.273645814814</v>
      </c>
      <c r="F51" s="250">
        <v>22926.021824310312</v>
      </c>
      <c r="G51" s="250">
        <v>23613.802486266606</v>
      </c>
      <c r="H51" s="250">
        <v>24322.216588448551</v>
      </c>
      <c r="I51" s="250">
        <v>25051.883089387004</v>
      </c>
      <c r="J51" s="250">
        <v>25803.439606377568</v>
      </c>
      <c r="K51" s="250">
        <v>26577.542809679868</v>
      </c>
      <c r="L51" s="250">
        <v>27374.869079516287</v>
      </c>
      <c r="M51" s="250">
        <v>28192.668314017967</v>
      </c>
      <c r="N51" s="250">
        <v>29037.586164934015</v>
      </c>
      <c r="O51" s="250">
        <v>29907.851558596274</v>
      </c>
      <c r="P51" s="250">
        <v>30804.224890443453</v>
      </c>
      <c r="Q51" s="250">
        <v>31727.489393371092</v>
      </c>
      <c r="R51" s="250">
        <v>32678.451859605266</v>
      </c>
      <c r="S51" s="250">
        <v>33657.943231326404</v>
      </c>
      <c r="T51" s="250">
        <v>34666.819322542971</v>
      </c>
      <c r="U51" s="250">
        <v>35705.961672214828</v>
      </c>
      <c r="V51" s="250">
        <v>36776.278331751761</v>
      </c>
      <c r="W51" s="250">
        <v>37864.187850994153</v>
      </c>
      <c r="X51" s="250">
        <v>38998.38903376009</v>
      </c>
      <c r="Y51" s="250">
        <v>40166.616305104399</v>
      </c>
      <c r="Z51" s="250">
        <v>41369.890342149163</v>
      </c>
      <c r="AA51" s="250">
        <v>42609.262630458186</v>
      </c>
      <c r="AB51" s="250">
        <v>43885.816053986055</v>
      </c>
      <c r="AC51" s="250">
        <v>45200.666074975772</v>
      </c>
      <c r="AD51" s="250">
        <v>46554.961651657075</v>
      </c>
      <c r="AE51" s="250">
        <v>47949.886090394823</v>
      </c>
      <c r="AF51" s="250">
        <v>49386.658225586769</v>
      </c>
      <c r="AG51" s="250">
        <v>50866.533534011462</v>
      </c>
      <c r="AH51" s="250">
        <v>52390.805118076365</v>
      </c>
      <c r="AI51" s="250">
        <v>53960.804820165773</v>
      </c>
      <c r="AJ51" s="250">
        <v>55577.904533638328</v>
      </c>
      <c r="AK51" s="250">
        <v>57243.517251625031</v>
      </c>
      <c r="AL51" s="250">
        <v>58959.098312476905</v>
      </c>
      <c r="AM51" s="250">
        <v>60726.146841862261</v>
      </c>
      <c r="AN51" s="250">
        <v>62546.206801564731</v>
      </c>
      <c r="AO51" s="250">
        <v>64420.868562680276</v>
      </c>
      <c r="AP51" s="250">
        <v>66351.770216614721</v>
      </c>
      <c r="AQ51" s="250">
        <v>68340.598886081221</v>
      </c>
      <c r="AR51" s="250">
        <v>70389.092429397235</v>
      </c>
      <c r="AS51" s="250">
        <v>72499.040751481778</v>
      </c>
      <c r="AT51" s="250">
        <v>74672.287573702226</v>
      </c>
      <c r="AU51" s="250">
        <v>76910.731744871926</v>
      </c>
      <c r="AV51" s="250">
        <v>79216.329273296142</v>
      </c>
      <c r="AW51" s="250">
        <v>81591.094703319643</v>
      </c>
      <c r="AX51" s="250">
        <v>84037.103147372734</v>
      </c>
      <c r="AY51" s="250">
        <v>86556.491793618523</v>
      </c>
      <c r="AZ51" s="250">
        <v>89151.462134648624</v>
      </c>
      <c r="BA51" s="250" t="s">
        <v>382</v>
      </c>
      <c r="BB51" s="250" t="s">
        <v>382</v>
      </c>
      <c r="BC51" s="250" t="s">
        <v>382</v>
      </c>
      <c r="BD51" s="250" t="s">
        <v>382</v>
      </c>
      <c r="BE51" s="250" t="s">
        <v>382</v>
      </c>
      <c r="BF51" s="250" t="s">
        <v>382</v>
      </c>
      <c r="BG51" s="250" t="s">
        <v>382</v>
      </c>
      <c r="BH51" s="250" t="s">
        <v>382</v>
      </c>
      <c r="BI51" s="250" t="s">
        <v>382</v>
      </c>
    </row>
    <row r="52" spans="1:61" s="199" customFormat="1" x14ac:dyDescent="0.25">
      <c r="A52" s="253" t="s">
        <v>532</v>
      </c>
      <c r="B52" s="251">
        <v>0</v>
      </c>
      <c r="C52" s="251">
        <v>0</v>
      </c>
      <c r="D52" s="251">
        <v>0</v>
      </c>
      <c r="E52" s="251">
        <v>0</v>
      </c>
      <c r="F52" s="251">
        <v>0</v>
      </c>
      <c r="G52" s="251">
        <v>0</v>
      </c>
      <c r="H52" s="251">
        <v>0</v>
      </c>
      <c r="I52" s="251">
        <v>0</v>
      </c>
      <c r="J52" s="251">
        <v>0</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51">
        <v>0</v>
      </c>
      <c r="AC52" s="251">
        <v>0</v>
      </c>
      <c r="AD52" s="251">
        <v>0</v>
      </c>
      <c r="AE52" s="251">
        <v>0</v>
      </c>
      <c r="AF52" s="251">
        <v>0</v>
      </c>
      <c r="AG52" s="251">
        <v>0</v>
      </c>
      <c r="AH52" s="251">
        <v>0</v>
      </c>
      <c r="AI52" s="251">
        <v>0</v>
      </c>
      <c r="AJ52" s="251">
        <v>0</v>
      </c>
      <c r="AK52" s="251">
        <v>0</v>
      </c>
      <c r="AL52" s="251">
        <v>0</v>
      </c>
      <c r="AM52" s="251">
        <v>0</v>
      </c>
      <c r="AN52" s="251">
        <v>0</v>
      </c>
      <c r="AO52" s="251">
        <v>0</v>
      </c>
      <c r="AP52" s="251">
        <v>0</v>
      </c>
      <c r="AQ52" s="251">
        <v>0</v>
      </c>
      <c r="AR52" s="251">
        <v>0</v>
      </c>
      <c r="AS52" s="251">
        <v>0</v>
      </c>
      <c r="AT52" s="251">
        <v>0</v>
      </c>
      <c r="AU52" s="251">
        <v>0</v>
      </c>
      <c r="AV52" s="251">
        <v>0</v>
      </c>
      <c r="AW52" s="251">
        <v>0</v>
      </c>
      <c r="AX52" s="251">
        <v>0</v>
      </c>
      <c r="AY52" s="251">
        <v>0</v>
      </c>
      <c r="AZ52" s="251">
        <v>0</v>
      </c>
      <c r="BA52" s="251" t="s">
        <v>382</v>
      </c>
      <c r="BB52" s="251" t="s">
        <v>382</v>
      </c>
      <c r="BC52" s="251" t="s">
        <v>382</v>
      </c>
      <c r="BD52" s="251" t="s">
        <v>382</v>
      </c>
      <c r="BE52" s="251" t="s">
        <v>382</v>
      </c>
      <c r="BF52" s="251" t="s">
        <v>382</v>
      </c>
      <c r="BG52" s="251" t="s">
        <v>382</v>
      </c>
      <c r="BH52" s="251" t="s">
        <v>382</v>
      </c>
      <c r="BI52" s="251" t="s">
        <v>382</v>
      </c>
    </row>
    <row r="53" spans="1:61" s="199" customFormat="1" x14ac:dyDescent="0.25">
      <c r="A53" s="253" t="s">
        <v>533</v>
      </c>
      <c r="B53" s="252">
        <v>0</v>
      </c>
      <c r="C53" s="252">
        <v>0</v>
      </c>
      <c r="D53" s="252">
        <v>0</v>
      </c>
      <c r="E53" s="252">
        <v>0</v>
      </c>
      <c r="F53" s="252">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52">
        <v>0</v>
      </c>
      <c r="AC53" s="252">
        <v>0</v>
      </c>
      <c r="AD53" s="252">
        <v>0</v>
      </c>
      <c r="AE53" s="252">
        <v>0</v>
      </c>
      <c r="AF53" s="252">
        <v>0</v>
      </c>
      <c r="AG53" s="252">
        <v>0</v>
      </c>
      <c r="AH53" s="252">
        <v>0</v>
      </c>
      <c r="AI53" s="252">
        <v>0</v>
      </c>
      <c r="AJ53" s="252">
        <v>0</v>
      </c>
      <c r="AK53" s="252">
        <v>0</v>
      </c>
      <c r="AL53" s="252">
        <v>0</v>
      </c>
      <c r="AM53" s="252">
        <v>0</v>
      </c>
      <c r="AN53" s="252">
        <v>0</v>
      </c>
      <c r="AO53" s="252">
        <v>0</v>
      </c>
      <c r="AP53" s="252">
        <v>0</v>
      </c>
      <c r="AQ53" s="252">
        <v>0</v>
      </c>
      <c r="AR53" s="252">
        <v>0</v>
      </c>
      <c r="AS53" s="252">
        <v>0</v>
      </c>
      <c r="AT53" s="252">
        <v>0</v>
      </c>
      <c r="AU53" s="252">
        <v>0</v>
      </c>
      <c r="AV53" s="252">
        <v>0</v>
      </c>
      <c r="AW53" s="252">
        <v>0</v>
      </c>
      <c r="AX53" s="252">
        <v>0</v>
      </c>
      <c r="AY53" s="252">
        <v>0</v>
      </c>
      <c r="AZ53" s="252">
        <v>0</v>
      </c>
      <c r="BA53" s="252" t="s">
        <v>382</v>
      </c>
      <c r="BB53" s="252" t="s">
        <v>382</v>
      </c>
      <c r="BC53" s="252" t="s">
        <v>382</v>
      </c>
      <c r="BD53" s="252" t="s">
        <v>382</v>
      </c>
      <c r="BE53" s="252" t="s">
        <v>382</v>
      </c>
      <c r="BF53" s="252" t="s">
        <v>382</v>
      </c>
      <c r="BG53" s="252" t="s">
        <v>382</v>
      </c>
      <c r="BH53" s="252" t="s">
        <v>382</v>
      </c>
      <c r="BI53" s="252" t="s">
        <v>382</v>
      </c>
    </row>
    <row r="54" spans="1:61" s="199" customFormat="1" hidden="1" x14ac:dyDescent="0.25">
      <c r="A54" s="253" t="s">
        <v>534</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row>
    <row r="55" spans="1:61" s="199" customFormat="1" hidden="1" x14ac:dyDescent="0.25"/>
    <row r="56" spans="1:61" s="199" customFormat="1" hidden="1" x14ac:dyDescent="0.25"/>
    <row r="57" spans="1:61" s="199" customFormat="1" hidden="1" x14ac:dyDescent="0.25"/>
    <row r="58" spans="1:61" s="199" customFormat="1" hidden="1" x14ac:dyDescent="0.25"/>
    <row r="59" spans="1:61" s="199" customFormat="1" ht="15" customHeight="1" x14ac:dyDescent="0.25"/>
    <row r="60" spans="1:61" s="199" customFormat="1" ht="21.75" customHeight="1" x14ac:dyDescent="0.25"/>
    <row r="61" spans="1:61" s="199" customFormat="1" x14ac:dyDescent="0.25"/>
    <row r="62" spans="1:61" s="199" customFormat="1" ht="16.5" thickBot="1" x14ac:dyDescent="0.3">
      <c r="A62" s="269"/>
      <c r="B62" s="254"/>
      <c r="C62" s="254"/>
      <c r="D62" s="254"/>
      <c r="E62" s="254"/>
      <c r="F62" s="254"/>
      <c r="G62" s="254"/>
      <c r="H62" s="254"/>
      <c r="I62" s="254"/>
      <c r="J62" s="254"/>
      <c r="K62" s="254"/>
      <c r="L62" s="255"/>
      <c r="M62" s="255"/>
      <c r="N62" s="255"/>
      <c r="O62" s="255"/>
      <c r="P62" s="255"/>
      <c r="Q62" s="255"/>
      <c r="R62" s="255"/>
      <c r="S62" s="255"/>
      <c r="T62" s="255"/>
      <c r="U62" s="255"/>
      <c r="V62" s="255"/>
    </row>
    <row r="63" spans="1:61" s="293" customFormat="1" x14ac:dyDescent="0.25">
      <c r="A63" s="270" t="s">
        <v>385</v>
      </c>
      <c r="B63" s="245">
        <v>2024</v>
      </c>
      <c r="C63" s="245">
        <v>2025</v>
      </c>
      <c r="D63" s="245">
        <v>2026</v>
      </c>
      <c r="E63" s="245">
        <v>2027</v>
      </c>
      <c r="F63" s="245">
        <v>2028</v>
      </c>
      <c r="G63" s="245">
        <v>2029</v>
      </c>
      <c r="H63" s="245">
        <v>2030</v>
      </c>
      <c r="I63" s="245">
        <v>2031</v>
      </c>
      <c r="J63" s="245">
        <v>2032</v>
      </c>
      <c r="K63" s="245">
        <v>2033</v>
      </c>
      <c r="L63" s="245">
        <v>2034</v>
      </c>
      <c r="M63" s="245">
        <v>2035</v>
      </c>
      <c r="N63" s="245">
        <v>2036</v>
      </c>
      <c r="O63" s="245">
        <v>2037</v>
      </c>
      <c r="P63" s="245">
        <v>2038</v>
      </c>
      <c r="Q63" s="245">
        <v>2039</v>
      </c>
      <c r="R63" s="245">
        <v>2040</v>
      </c>
      <c r="S63" s="245">
        <v>2041</v>
      </c>
      <c r="T63" s="245">
        <v>2042</v>
      </c>
      <c r="U63" s="245">
        <v>2043</v>
      </c>
      <c r="V63" s="245">
        <v>2044</v>
      </c>
      <c r="W63" s="245">
        <v>2045</v>
      </c>
      <c r="X63" s="245">
        <v>2046</v>
      </c>
      <c r="Y63" s="245">
        <v>2047</v>
      </c>
      <c r="Z63" s="245">
        <v>2048</v>
      </c>
      <c r="AA63" s="245">
        <v>2049</v>
      </c>
      <c r="AB63" s="245">
        <v>2050</v>
      </c>
      <c r="AC63" s="245">
        <v>2051</v>
      </c>
      <c r="AD63" s="245">
        <v>2052</v>
      </c>
      <c r="AE63" s="245">
        <v>2053</v>
      </c>
      <c r="AF63" s="245">
        <v>2054</v>
      </c>
      <c r="AG63" s="245">
        <v>2055</v>
      </c>
      <c r="AH63" s="245">
        <v>2056</v>
      </c>
      <c r="AI63" s="245">
        <v>2057</v>
      </c>
      <c r="AJ63" s="245">
        <v>2058</v>
      </c>
      <c r="AK63" s="245">
        <v>2059</v>
      </c>
      <c r="AL63" s="245">
        <v>2060</v>
      </c>
      <c r="AM63" s="245">
        <v>2061</v>
      </c>
      <c r="AN63" s="245">
        <v>2062</v>
      </c>
      <c r="AO63" s="245">
        <v>2063</v>
      </c>
      <c r="AP63" s="245">
        <v>2064</v>
      </c>
      <c r="AQ63" s="245">
        <v>2065</v>
      </c>
      <c r="AR63" s="245">
        <v>2066</v>
      </c>
      <c r="AS63" s="245">
        <v>2067</v>
      </c>
      <c r="AT63" s="245">
        <v>2068</v>
      </c>
      <c r="AU63" s="245">
        <v>2069</v>
      </c>
      <c r="AV63" s="245">
        <v>2070</v>
      </c>
      <c r="AW63" s="245">
        <v>2071</v>
      </c>
      <c r="AX63" s="245">
        <v>2072</v>
      </c>
      <c r="AY63" s="245">
        <v>2073</v>
      </c>
      <c r="AZ63" s="245">
        <v>2074</v>
      </c>
      <c r="BA63" s="245" t="s">
        <v>382</v>
      </c>
      <c r="BB63" s="245" t="s">
        <v>382</v>
      </c>
      <c r="BC63" s="245" t="s">
        <v>382</v>
      </c>
      <c r="BD63" s="245" t="s">
        <v>382</v>
      </c>
      <c r="BE63" s="245" t="s">
        <v>382</v>
      </c>
      <c r="BF63" s="245" t="s">
        <v>382</v>
      </c>
      <c r="BG63" s="245" t="s">
        <v>382</v>
      </c>
      <c r="BH63" s="245" t="s">
        <v>382</v>
      </c>
      <c r="BI63" s="245" t="s">
        <v>382</v>
      </c>
    </row>
    <row r="64" spans="1:61" s="287" customFormat="1" ht="14.25" x14ac:dyDescent="0.25">
      <c r="A64" s="271" t="s">
        <v>210</v>
      </c>
      <c r="B64" s="256">
        <v>47983.333333333336</v>
      </c>
      <c r="C64" s="256">
        <v>20980562.827354707</v>
      </c>
      <c r="D64" s="256">
        <v>21609974.406381745</v>
      </c>
      <c r="E64" s="256">
        <v>22258273.645814814</v>
      </c>
      <c r="F64" s="256">
        <v>22926021.82431031</v>
      </c>
      <c r="G64" s="256">
        <v>23613802.486266606</v>
      </c>
      <c r="H64" s="256">
        <v>24322216.588448551</v>
      </c>
      <c r="I64" s="256">
        <v>25051883.089387003</v>
      </c>
      <c r="J64" s="256">
        <v>25803439.606377568</v>
      </c>
      <c r="K64" s="256">
        <v>26577542.80967987</v>
      </c>
      <c r="L64" s="256">
        <v>27374869.079516288</v>
      </c>
      <c r="M64" s="256">
        <v>28192668.314017966</v>
      </c>
      <c r="N64" s="256">
        <v>29037586.164934017</v>
      </c>
      <c r="O64" s="256">
        <v>29907851.558596276</v>
      </c>
      <c r="P64" s="256">
        <v>30804224.890443452</v>
      </c>
      <c r="Q64" s="256">
        <v>31727489.39337109</v>
      </c>
      <c r="R64" s="256">
        <v>32678451.859605268</v>
      </c>
      <c r="S64" s="256">
        <v>33657943.231326401</v>
      </c>
      <c r="T64" s="256">
        <v>34666819.322542973</v>
      </c>
      <c r="U64" s="256">
        <v>35705961.672214828</v>
      </c>
      <c r="V64" s="256">
        <v>36776278.331751764</v>
      </c>
      <c r="W64" s="256">
        <v>37864187.850994155</v>
      </c>
      <c r="X64" s="256">
        <v>38998389.033760093</v>
      </c>
      <c r="Y64" s="256">
        <v>40166616.305104397</v>
      </c>
      <c r="Z64" s="256">
        <v>41369890.342149161</v>
      </c>
      <c r="AA64" s="256">
        <v>42609262.630458184</v>
      </c>
      <c r="AB64" s="256">
        <v>43885816.053986058</v>
      </c>
      <c r="AC64" s="256">
        <v>45200666.074975774</v>
      </c>
      <c r="AD64" s="256">
        <v>46554961.651657075</v>
      </c>
      <c r="AE64" s="256">
        <v>47949886.090394825</v>
      </c>
      <c r="AF64" s="256">
        <v>49386658.225586772</v>
      </c>
      <c r="AG64" s="256">
        <v>50866533.534011461</v>
      </c>
      <c r="AH64" s="256">
        <v>52390805.118076362</v>
      </c>
      <c r="AI64" s="256">
        <v>53960804.820165776</v>
      </c>
      <c r="AJ64" s="256">
        <v>55577904.533638328</v>
      </c>
      <c r="AK64" s="256">
        <v>57243517.251625031</v>
      </c>
      <c r="AL64" s="256">
        <v>58959098.312476903</v>
      </c>
      <c r="AM64" s="256">
        <v>60726146.841862261</v>
      </c>
      <c r="AN64" s="256">
        <v>62546206.801564731</v>
      </c>
      <c r="AO64" s="256">
        <v>64420868.562680274</v>
      </c>
      <c r="AP64" s="256">
        <v>66351770.216614723</v>
      </c>
      <c r="AQ64" s="256">
        <v>68340598.886081219</v>
      </c>
      <c r="AR64" s="256">
        <v>70389092.42939724</v>
      </c>
      <c r="AS64" s="256">
        <v>72499040.751481771</v>
      </c>
      <c r="AT64" s="256">
        <v>74672287.573702231</v>
      </c>
      <c r="AU64" s="256">
        <v>76910731.744871929</v>
      </c>
      <c r="AV64" s="256">
        <v>79216329.273296148</v>
      </c>
      <c r="AW64" s="256">
        <v>81591094.703319639</v>
      </c>
      <c r="AX64" s="256">
        <v>84037103.147372738</v>
      </c>
      <c r="AY64" s="256">
        <v>86556491.79361853</v>
      </c>
      <c r="AZ64" s="256">
        <v>89151462.134648621</v>
      </c>
      <c r="BA64" s="256" t="s">
        <v>382</v>
      </c>
      <c r="BB64" s="256" t="s">
        <v>382</v>
      </c>
      <c r="BC64" s="256" t="s">
        <v>382</v>
      </c>
      <c r="BD64" s="256" t="s">
        <v>382</v>
      </c>
      <c r="BE64" s="256" t="s">
        <v>382</v>
      </c>
      <c r="BF64" s="256" t="s">
        <v>382</v>
      </c>
      <c r="BG64" s="256" t="s">
        <v>382</v>
      </c>
      <c r="BH64" s="256" t="s">
        <v>382</v>
      </c>
      <c r="BI64" s="256" t="s">
        <v>382</v>
      </c>
    </row>
    <row r="65" spans="1:61" s="199" customFormat="1" x14ac:dyDescent="0.25">
      <c r="A65" s="272" t="s">
        <v>209</v>
      </c>
      <c r="B65" s="257">
        <v>0</v>
      </c>
      <c r="C65" s="257">
        <v>-608068.41479999979</v>
      </c>
      <c r="D65" s="257">
        <v>-601926.30959999992</v>
      </c>
      <c r="E65" s="257">
        <v>-595784.20439999981</v>
      </c>
      <c r="F65" s="257">
        <v>-589642.09919999994</v>
      </c>
      <c r="G65" s="257">
        <v>-583499.99399999983</v>
      </c>
      <c r="H65" s="257">
        <v>-577357.88879999984</v>
      </c>
      <c r="I65" s="257">
        <v>-571215.78359999985</v>
      </c>
      <c r="J65" s="257">
        <v>-565073.67839999986</v>
      </c>
      <c r="K65" s="257">
        <v>-558931.57319999987</v>
      </c>
      <c r="L65" s="257">
        <v>-552789.46799999988</v>
      </c>
      <c r="M65" s="257">
        <v>-546647.36279999989</v>
      </c>
      <c r="N65" s="257">
        <v>-540505.2575999999</v>
      </c>
      <c r="O65" s="257">
        <v>-534363.1523999999</v>
      </c>
      <c r="P65" s="257">
        <v>-528221.0471999998</v>
      </c>
      <c r="Q65" s="257">
        <v>-522078.94199999986</v>
      </c>
      <c r="R65" s="257">
        <v>-515936.83679999987</v>
      </c>
      <c r="S65" s="257">
        <v>-509794.73159999988</v>
      </c>
      <c r="T65" s="257">
        <v>-503652.62639999989</v>
      </c>
      <c r="U65" s="257">
        <v>-497510.5211999999</v>
      </c>
      <c r="V65" s="257">
        <v>-491368.41599999991</v>
      </c>
      <c r="W65" s="257">
        <v>-485226.31079999992</v>
      </c>
      <c r="X65" s="257">
        <v>-479084.20559999993</v>
      </c>
      <c r="Y65" s="257">
        <v>-472942.10039999994</v>
      </c>
      <c r="Z65" s="257">
        <v>-466799.99519999995</v>
      </c>
      <c r="AA65" s="257">
        <v>-460657.88999999996</v>
      </c>
      <c r="AB65" s="257">
        <v>-454515.78479999996</v>
      </c>
      <c r="AC65" s="257">
        <v>-448373.67959999997</v>
      </c>
      <c r="AD65" s="257">
        <v>-442231.57439999998</v>
      </c>
      <c r="AE65" s="257">
        <v>-436089.46919999999</v>
      </c>
      <c r="AF65" s="257">
        <v>-429947.364</v>
      </c>
      <c r="AG65" s="257">
        <v>-423805.25879999995</v>
      </c>
      <c r="AH65" s="257">
        <v>-417663.15360000002</v>
      </c>
      <c r="AI65" s="257">
        <v>-411521.04840000003</v>
      </c>
      <c r="AJ65" s="257">
        <v>-405378.94320000004</v>
      </c>
      <c r="AK65" s="257">
        <v>-399236.83799999999</v>
      </c>
      <c r="AL65" s="257">
        <v>-393094.7328</v>
      </c>
      <c r="AM65" s="257">
        <v>-386952.62760000007</v>
      </c>
      <c r="AN65" s="257">
        <v>-380810.52240000002</v>
      </c>
      <c r="AO65" s="257">
        <v>-374668.41720000003</v>
      </c>
      <c r="AP65" s="257">
        <v>-368526.31200000003</v>
      </c>
      <c r="AQ65" s="257">
        <v>-362384.20680000004</v>
      </c>
      <c r="AR65" s="257">
        <v>-356242.10160000005</v>
      </c>
      <c r="AS65" s="257">
        <v>-350099.99640000006</v>
      </c>
      <c r="AT65" s="257">
        <v>-343957.89120000007</v>
      </c>
      <c r="AU65" s="257">
        <v>-337815.78600000008</v>
      </c>
      <c r="AV65" s="257">
        <v>-331673.68080000009</v>
      </c>
      <c r="AW65" s="257">
        <v>-325531.5756000001</v>
      </c>
      <c r="AX65" s="257">
        <v>-319389.47040000011</v>
      </c>
      <c r="AY65" s="257">
        <v>-313247.36520000012</v>
      </c>
      <c r="AZ65" s="257">
        <v>-307105.26000000013</v>
      </c>
      <c r="BA65" s="257" t="s">
        <v>382</v>
      </c>
      <c r="BB65" s="257" t="s">
        <v>382</v>
      </c>
      <c r="BC65" s="257" t="s">
        <v>382</v>
      </c>
      <c r="BD65" s="257" t="s">
        <v>382</v>
      </c>
      <c r="BE65" s="257" t="s">
        <v>382</v>
      </c>
      <c r="BF65" s="257" t="s">
        <v>382</v>
      </c>
      <c r="BG65" s="257" t="s">
        <v>382</v>
      </c>
      <c r="BH65" s="257" t="s">
        <v>382</v>
      </c>
      <c r="BI65" s="257" t="s">
        <v>382</v>
      </c>
    </row>
    <row r="66" spans="1:61" s="199" customFormat="1" x14ac:dyDescent="0.25">
      <c r="A66" s="273" t="s">
        <v>208</v>
      </c>
      <c r="B66" s="257">
        <v>0</v>
      </c>
      <c r="C66" s="257">
        <v>0</v>
      </c>
      <c r="D66" s="257">
        <v>0</v>
      </c>
      <c r="E66" s="257">
        <v>0</v>
      </c>
      <c r="F66" s="257">
        <v>0</v>
      </c>
      <c r="G66" s="257">
        <v>0</v>
      </c>
      <c r="H66" s="257">
        <v>0</v>
      </c>
      <c r="I66" s="257">
        <v>0</v>
      </c>
      <c r="J66" s="257">
        <v>0</v>
      </c>
      <c r="K66" s="257">
        <v>0</v>
      </c>
      <c r="L66" s="257">
        <v>0</v>
      </c>
      <c r="M66" s="257">
        <v>0</v>
      </c>
      <c r="N66" s="257">
        <v>0</v>
      </c>
      <c r="O66" s="257">
        <v>0</v>
      </c>
      <c r="P66" s="257">
        <v>0</v>
      </c>
      <c r="Q66" s="257">
        <v>0</v>
      </c>
      <c r="R66" s="257">
        <v>0</v>
      </c>
      <c r="S66" s="257">
        <v>0</v>
      </c>
      <c r="T66" s="257">
        <v>0</v>
      </c>
      <c r="U66" s="257">
        <v>0</v>
      </c>
      <c r="V66" s="257">
        <v>0</v>
      </c>
      <c r="W66" s="257">
        <v>0</v>
      </c>
      <c r="X66" s="257">
        <v>0</v>
      </c>
      <c r="Y66" s="257">
        <v>0</v>
      </c>
      <c r="Z66" s="257">
        <v>0</v>
      </c>
      <c r="AA66" s="257">
        <v>0</v>
      </c>
      <c r="AB66" s="257">
        <v>0</v>
      </c>
      <c r="AC66" s="257">
        <v>0</v>
      </c>
      <c r="AD66" s="257">
        <v>0</v>
      </c>
      <c r="AE66" s="257">
        <v>0</v>
      </c>
      <c r="AF66" s="257">
        <v>0</v>
      </c>
      <c r="AG66" s="257">
        <v>0</v>
      </c>
      <c r="AH66" s="257">
        <v>0</v>
      </c>
      <c r="AI66" s="257">
        <v>0</v>
      </c>
      <c r="AJ66" s="257">
        <v>0</v>
      </c>
      <c r="AK66" s="257">
        <v>0</v>
      </c>
      <c r="AL66" s="257">
        <v>0</v>
      </c>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t="s">
        <v>382</v>
      </c>
      <c r="BB66" s="257" t="s">
        <v>382</v>
      </c>
      <c r="BC66" s="257" t="s">
        <v>382</v>
      </c>
      <c r="BD66" s="257" t="s">
        <v>382</v>
      </c>
      <c r="BE66" s="257" t="s">
        <v>382</v>
      </c>
      <c r="BF66" s="257" t="s">
        <v>382</v>
      </c>
      <c r="BG66" s="257" t="s">
        <v>382</v>
      </c>
      <c r="BH66" s="257" t="s">
        <v>382</v>
      </c>
      <c r="BI66" s="257" t="s">
        <v>382</v>
      </c>
    </row>
    <row r="67" spans="1:61" s="199" customFormat="1" x14ac:dyDescent="0.25">
      <c r="A67" s="273" t="str">
        <f>A32</f>
        <v>Прочие расходы при эксплуатации объекта, руб. без НДС</v>
      </c>
      <c r="B67" s="257">
        <v>0</v>
      </c>
      <c r="C67" s="257">
        <v>0</v>
      </c>
      <c r="D67" s="257">
        <v>0</v>
      </c>
      <c r="E67" s="257">
        <v>0</v>
      </c>
      <c r="F67" s="257">
        <v>0</v>
      </c>
      <c r="G67" s="257">
        <v>0</v>
      </c>
      <c r="H67" s="257">
        <v>0</v>
      </c>
      <c r="I67" s="257">
        <v>0</v>
      </c>
      <c r="J67" s="257">
        <v>0</v>
      </c>
      <c r="K67" s="257">
        <v>0</v>
      </c>
      <c r="L67" s="257">
        <v>0</v>
      </c>
      <c r="M67" s="257">
        <v>0</v>
      </c>
      <c r="N67" s="257">
        <v>0</v>
      </c>
      <c r="O67" s="257">
        <v>0</v>
      </c>
      <c r="P67" s="257">
        <v>0</v>
      </c>
      <c r="Q67" s="257">
        <v>0</v>
      </c>
      <c r="R67" s="257">
        <v>0</v>
      </c>
      <c r="S67" s="257">
        <v>0</v>
      </c>
      <c r="T67" s="257">
        <v>0</v>
      </c>
      <c r="U67" s="257">
        <v>0</v>
      </c>
      <c r="V67" s="257">
        <v>0</v>
      </c>
      <c r="W67" s="257">
        <v>0</v>
      </c>
      <c r="X67" s="257">
        <v>0</v>
      </c>
      <c r="Y67" s="257">
        <v>0</v>
      </c>
      <c r="Z67" s="257">
        <v>0</v>
      </c>
      <c r="AA67" s="257">
        <v>0</v>
      </c>
      <c r="AB67" s="257">
        <v>0</v>
      </c>
      <c r="AC67" s="257">
        <v>0</v>
      </c>
      <c r="AD67" s="257">
        <v>0</v>
      </c>
      <c r="AE67" s="257">
        <v>0</v>
      </c>
      <c r="AF67" s="257">
        <v>0</v>
      </c>
      <c r="AG67" s="257">
        <v>0</v>
      </c>
      <c r="AH67" s="257">
        <v>0</v>
      </c>
      <c r="AI67" s="257">
        <v>0</v>
      </c>
      <c r="AJ67" s="257">
        <v>0</v>
      </c>
      <c r="AK67" s="257">
        <v>0</v>
      </c>
      <c r="AL67" s="257">
        <v>0</v>
      </c>
      <c r="AM67" s="257">
        <v>0</v>
      </c>
      <c r="AN67" s="257">
        <v>0</v>
      </c>
      <c r="AO67" s="257">
        <v>0</v>
      </c>
      <c r="AP67" s="257">
        <v>0</v>
      </c>
      <c r="AQ67" s="257">
        <v>0</v>
      </c>
      <c r="AR67" s="257">
        <v>0</v>
      </c>
      <c r="AS67" s="257">
        <v>0</v>
      </c>
      <c r="AT67" s="257">
        <v>0</v>
      </c>
      <c r="AU67" s="257">
        <v>0</v>
      </c>
      <c r="AV67" s="257">
        <v>0</v>
      </c>
      <c r="AW67" s="257">
        <v>0</v>
      </c>
      <c r="AX67" s="257">
        <v>0</v>
      </c>
      <c r="AY67" s="257">
        <v>0</v>
      </c>
      <c r="AZ67" s="257">
        <v>0</v>
      </c>
      <c r="BA67" s="257" t="s">
        <v>382</v>
      </c>
      <c r="BB67" s="257" t="s">
        <v>382</v>
      </c>
      <c r="BC67" s="257" t="s">
        <v>382</v>
      </c>
      <c r="BD67" s="257" t="s">
        <v>382</v>
      </c>
      <c r="BE67" s="257" t="s">
        <v>382</v>
      </c>
      <c r="BF67" s="257" t="s">
        <v>382</v>
      </c>
      <c r="BG67" s="257" t="s">
        <v>382</v>
      </c>
      <c r="BH67" s="257" t="s">
        <v>382</v>
      </c>
      <c r="BI67" s="257" t="s">
        <v>382</v>
      </c>
    </row>
    <row r="68" spans="1:61" s="199" customFormat="1" x14ac:dyDescent="0.25">
      <c r="A68" s="273" t="s">
        <v>382</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7"/>
      <c r="AK68" s="257"/>
      <c r="AL68" s="257"/>
      <c r="AM68" s="257"/>
      <c r="AN68" s="257"/>
      <c r="AO68" s="257"/>
      <c r="AP68" s="257"/>
      <c r="AQ68" s="257"/>
      <c r="AR68" s="257"/>
      <c r="AS68" s="257"/>
      <c r="AT68" s="257"/>
      <c r="AU68" s="257"/>
      <c r="AV68" s="257"/>
      <c r="AW68" s="257"/>
      <c r="AX68" s="257"/>
      <c r="AY68" s="257"/>
      <c r="AZ68" s="257"/>
      <c r="BA68" s="257"/>
      <c r="BB68" s="257"/>
      <c r="BC68" s="257"/>
      <c r="BD68" s="257"/>
      <c r="BE68" s="257"/>
      <c r="BF68" s="257"/>
      <c r="BG68" s="257"/>
      <c r="BH68" s="257"/>
      <c r="BI68" s="257"/>
    </row>
    <row r="69" spans="1:61" s="199" customFormat="1" x14ac:dyDescent="0.25">
      <c r="A69" s="273" t="s">
        <v>382</v>
      </c>
      <c r="B69" s="257">
        <v>0</v>
      </c>
      <c r="C69" s="257">
        <v>0</v>
      </c>
      <c r="D69" s="257">
        <v>0</v>
      </c>
      <c r="E69" s="257">
        <v>0</v>
      </c>
      <c r="F69" s="257">
        <v>0</v>
      </c>
      <c r="G69" s="257">
        <v>0</v>
      </c>
      <c r="H69" s="257">
        <v>0</v>
      </c>
      <c r="I69" s="257">
        <v>0</v>
      </c>
      <c r="J69" s="257">
        <v>0</v>
      </c>
      <c r="K69" s="257">
        <v>0</v>
      </c>
      <c r="L69" s="257">
        <v>0</v>
      </c>
      <c r="M69" s="257">
        <v>0</v>
      </c>
      <c r="N69" s="257">
        <v>0</v>
      </c>
      <c r="O69" s="257">
        <v>0</v>
      </c>
      <c r="P69" s="257">
        <v>0</v>
      </c>
      <c r="Q69" s="257">
        <v>0</v>
      </c>
      <c r="R69" s="257">
        <v>0</v>
      </c>
      <c r="S69" s="257">
        <v>0</v>
      </c>
      <c r="T69" s="257">
        <v>0</v>
      </c>
      <c r="U69" s="257">
        <v>0</v>
      </c>
      <c r="V69" s="257">
        <v>0</v>
      </c>
      <c r="W69" s="257">
        <v>0</v>
      </c>
      <c r="X69" s="257">
        <v>0</v>
      </c>
      <c r="Y69" s="257">
        <v>0</v>
      </c>
      <c r="Z69" s="257">
        <v>0</v>
      </c>
      <c r="AA69" s="257">
        <v>0</v>
      </c>
      <c r="AB69" s="257">
        <v>0</v>
      </c>
      <c r="AC69" s="257">
        <v>0</v>
      </c>
      <c r="AD69" s="257">
        <v>0</v>
      </c>
      <c r="AE69" s="257">
        <v>0</v>
      </c>
      <c r="AF69" s="257">
        <v>0</v>
      </c>
      <c r="AG69" s="257">
        <v>0</v>
      </c>
      <c r="AH69" s="257">
        <v>0</v>
      </c>
      <c r="AI69" s="257">
        <v>0</v>
      </c>
      <c r="AJ69" s="257">
        <v>0</v>
      </c>
      <c r="AK69" s="257">
        <v>0</v>
      </c>
      <c r="AL69" s="257">
        <v>0</v>
      </c>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t="s">
        <v>382</v>
      </c>
      <c r="BB69" s="257" t="s">
        <v>382</v>
      </c>
      <c r="BC69" s="257" t="s">
        <v>382</v>
      </c>
      <c r="BD69" s="257" t="s">
        <v>382</v>
      </c>
      <c r="BE69" s="257" t="s">
        <v>382</v>
      </c>
      <c r="BF69" s="257" t="s">
        <v>382</v>
      </c>
      <c r="BG69" s="257" t="s">
        <v>382</v>
      </c>
      <c r="BH69" s="257" t="s">
        <v>382</v>
      </c>
      <c r="BI69" s="257" t="s">
        <v>382</v>
      </c>
    </row>
    <row r="70" spans="1:61" s="199" customFormat="1" x14ac:dyDescent="0.25">
      <c r="A70" s="273" t="s">
        <v>382</v>
      </c>
      <c r="B70" s="257"/>
      <c r="C70" s="257">
        <v>0</v>
      </c>
      <c r="D70" s="257">
        <v>0</v>
      </c>
      <c r="E70" s="257">
        <v>0</v>
      </c>
      <c r="F70" s="257">
        <v>0</v>
      </c>
      <c r="G70" s="257">
        <v>0</v>
      </c>
      <c r="H70" s="257">
        <v>0</v>
      </c>
      <c r="I70" s="257">
        <v>0</v>
      </c>
      <c r="J70" s="257">
        <v>0</v>
      </c>
      <c r="K70" s="257">
        <v>0</v>
      </c>
      <c r="L70" s="257">
        <v>0</v>
      </c>
      <c r="M70" s="257">
        <v>0</v>
      </c>
      <c r="N70" s="257">
        <v>0</v>
      </c>
      <c r="O70" s="257">
        <v>0</v>
      </c>
      <c r="P70" s="257">
        <v>0</v>
      </c>
      <c r="Q70" s="257">
        <v>0</v>
      </c>
      <c r="R70" s="257">
        <v>0</v>
      </c>
      <c r="S70" s="257">
        <v>0</v>
      </c>
      <c r="T70" s="257">
        <v>0</v>
      </c>
      <c r="U70" s="257">
        <v>0</v>
      </c>
      <c r="V70" s="257">
        <v>0</v>
      </c>
      <c r="W70" s="257">
        <v>0</v>
      </c>
      <c r="X70" s="257">
        <v>0</v>
      </c>
      <c r="Y70" s="257">
        <v>0</v>
      </c>
      <c r="Z70" s="257">
        <v>0</v>
      </c>
      <c r="AA70" s="257">
        <v>0</v>
      </c>
      <c r="AB70" s="257">
        <v>0</v>
      </c>
      <c r="AC70" s="257">
        <v>0</v>
      </c>
      <c r="AD70" s="257">
        <v>0</v>
      </c>
      <c r="AE70" s="257">
        <v>0</v>
      </c>
      <c r="AF70" s="257">
        <v>0</v>
      </c>
      <c r="AG70" s="257">
        <v>0</v>
      </c>
      <c r="AH70" s="257">
        <v>0</v>
      </c>
      <c r="AI70" s="257">
        <v>0</v>
      </c>
      <c r="AJ70" s="257">
        <v>0</v>
      </c>
      <c r="AK70" s="257">
        <v>0</v>
      </c>
      <c r="AL70" s="257">
        <v>0</v>
      </c>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t="s">
        <v>539</v>
      </c>
      <c r="BB70" s="257" t="s">
        <v>539</v>
      </c>
      <c r="BC70" s="257" t="s">
        <v>539</v>
      </c>
      <c r="BD70" s="257" t="s">
        <v>539</v>
      </c>
      <c r="BE70" s="257" t="s">
        <v>539</v>
      </c>
      <c r="BF70" s="257" t="s">
        <v>539</v>
      </c>
      <c r="BG70" s="257" t="s">
        <v>539</v>
      </c>
      <c r="BH70" s="257" t="s">
        <v>539</v>
      </c>
      <c r="BI70" s="257" t="s">
        <v>539</v>
      </c>
    </row>
    <row r="71" spans="1:61" s="199" customFormat="1" x14ac:dyDescent="0.25">
      <c r="A71" s="273" t="s">
        <v>206</v>
      </c>
      <c r="B71" s="257"/>
      <c r="C71" s="257">
        <v>-608068.41479999979</v>
      </c>
      <c r="D71" s="257">
        <v>-601926.30959999992</v>
      </c>
      <c r="E71" s="257">
        <v>-595784.20439999981</v>
      </c>
      <c r="F71" s="257">
        <v>-589642.09919999994</v>
      </c>
      <c r="G71" s="257">
        <v>-583499.99399999983</v>
      </c>
      <c r="H71" s="257">
        <v>-577357.88879999984</v>
      </c>
      <c r="I71" s="257">
        <v>-571215.78359999985</v>
      </c>
      <c r="J71" s="257">
        <v>-565073.67839999986</v>
      </c>
      <c r="K71" s="257">
        <v>-558931.57319999987</v>
      </c>
      <c r="L71" s="257">
        <v>-552789.46799999988</v>
      </c>
      <c r="M71" s="257">
        <v>-546647.36279999989</v>
      </c>
      <c r="N71" s="257">
        <v>-540505.2575999999</v>
      </c>
      <c r="O71" s="257">
        <v>-534363.1523999999</v>
      </c>
      <c r="P71" s="257">
        <v>-528221.0471999998</v>
      </c>
      <c r="Q71" s="257">
        <v>-522078.94199999986</v>
      </c>
      <c r="R71" s="257">
        <v>-515936.83679999987</v>
      </c>
      <c r="S71" s="257">
        <v>-509794.73159999988</v>
      </c>
      <c r="T71" s="257">
        <v>-503652.62639999989</v>
      </c>
      <c r="U71" s="257">
        <v>-497510.5211999999</v>
      </c>
      <c r="V71" s="257">
        <v>-491368.41599999991</v>
      </c>
      <c r="W71" s="257">
        <v>-485226.31079999992</v>
      </c>
      <c r="X71" s="257">
        <v>-479084.20559999993</v>
      </c>
      <c r="Y71" s="257">
        <v>-472942.10039999994</v>
      </c>
      <c r="Z71" s="257">
        <v>-466799.99519999995</v>
      </c>
      <c r="AA71" s="257">
        <v>-460657.88999999996</v>
      </c>
      <c r="AB71" s="257">
        <v>-454515.78479999996</v>
      </c>
      <c r="AC71" s="257">
        <v>-448373.67959999997</v>
      </c>
      <c r="AD71" s="257">
        <v>-442231.57439999998</v>
      </c>
      <c r="AE71" s="257">
        <v>-436089.46919999999</v>
      </c>
      <c r="AF71" s="257">
        <v>-429947.364</v>
      </c>
      <c r="AG71" s="257">
        <v>-423805.25879999995</v>
      </c>
      <c r="AH71" s="257">
        <v>-417663.15360000002</v>
      </c>
      <c r="AI71" s="257">
        <v>-411521.04840000003</v>
      </c>
      <c r="AJ71" s="257">
        <v>-405378.94320000004</v>
      </c>
      <c r="AK71" s="257">
        <v>-399236.83799999999</v>
      </c>
      <c r="AL71" s="257">
        <v>-393094.7328</v>
      </c>
      <c r="AM71" s="257">
        <v>-386952.62760000007</v>
      </c>
      <c r="AN71" s="257">
        <v>-380810.52240000002</v>
      </c>
      <c r="AO71" s="257">
        <v>-374668.41720000003</v>
      </c>
      <c r="AP71" s="257">
        <v>-368526.31200000003</v>
      </c>
      <c r="AQ71" s="257">
        <v>-362384.20680000004</v>
      </c>
      <c r="AR71" s="257">
        <v>-356242.10160000005</v>
      </c>
      <c r="AS71" s="257">
        <v>-350099.99640000006</v>
      </c>
      <c r="AT71" s="257">
        <v>-343957.89120000007</v>
      </c>
      <c r="AU71" s="257">
        <v>-337815.78600000008</v>
      </c>
      <c r="AV71" s="257">
        <v>-331673.68080000009</v>
      </c>
      <c r="AW71" s="257">
        <v>-325531.5756000001</v>
      </c>
      <c r="AX71" s="257">
        <v>-319389.47040000011</v>
      </c>
      <c r="AY71" s="257">
        <v>-313247.36520000012</v>
      </c>
      <c r="AZ71" s="257">
        <v>-307105.26000000013</v>
      </c>
      <c r="BA71" s="257">
        <v>-307105.26000000013</v>
      </c>
      <c r="BB71" s="257">
        <v>-307105.26000000013</v>
      </c>
      <c r="BC71" s="257">
        <v>-307105.26000000013</v>
      </c>
      <c r="BD71" s="257">
        <v>-307105.26000000013</v>
      </c>
      <c r="BE71" s="257">
        <v>-307105.26000000013</v>
      </c>
      <c r="BF71" s="257">
        <v>-307105.26000000013</v>
      </c>
      <c r="BG71" s="257">
        <v>-307105.26000000013</v>
      </c>
      <c r="BH71" s="257">
        <v>-307105.26000000013</v>
      </c>
      <c r="BI71" s="257">
        <v>-307105.26000000013</v>
      </c>
    </row>
    <row r="72" spans="1:61" s="287" customFormat="1" ht="14.25" x14ac:dyDescent="0.25">
      <c r="A72" s="274" t="s">
        <v>386</v>
      </c>
      <c r="B72" s="256">
        <v>47983.333333333336</v>
      </c>
      <c r="C72" s="256">
        <v>20372494.412554707</v>
      </c>
      <c r="D72" s="256">
        <v>21008048.096781746</v>
      </c>
      <c r="E72" s="256">
        <v>21662489.441414814</v>
      </c>
      <c r="F72" s="256">
        <v>22336379.725110311</v>
      </c>
      <c r="G72" s="256">
        <v>23030302.492266607</v>
      </c>
      <c r="H72" s="256">
        <v>23744858.699648552</v>
      </c>
      <c r="I72" s="256">
        <v>24480667.305787005</v>
      </c>
      <c r="J72" s="256">
        <v>25238365.927977569</v>
      </c>
      <c r="K72" s="256">
        <v>26018611.236479871</v>
      </c>
      <c r="L72" s="256">
        <v>26822079.611516289</v>
      </c>
      <c r="M72" s="256">
        <v>27646020.951217968</v>
      </c>
      <c r="N72" s="256">
        <v>28497080.907334018</v>
      </c>
      <c r="O72" s="256">
        <v>29373488.406196278</v>
      </c>
      <c r="P72" s="256">
        <v>30276003.843243454</v>
      </c>
      <c r="Q72" s="256">
        <v>31205410.451371089</v>
      </c>
      <c r="R72" s="256">
        <v>32162515.022805266</v>
      </c>
      <c r="S72" s="256">
        <v>33148148.4997264</v>
      </c>
      <c r="T72" s="256">
        <v>34163166.696142972</v>
      </c>
      <c r="U72" s="256">
        <v>35208451.151014827</v>
      </c>
      <c r="V72" s="256">
        <v>36284909.915751763</v>
      </c>
      <c r="W72" s="256">
        <v>37378961.540194154</v>
      </c>
      <c r="X72" s="256">
        <v>38519304.828160092</v>
      </c>
      <c r="Y72" s="256">
        <v>39693674.204704396</v>
      </c>
      <c r="Z72" s="256">
        <v>40903090.34694916</v>
      </c>
      <c r="AA72" s="256">
        <v>42148604.740458183</v>
      </c>
      <c r="AB72" s="256">
        <v>43431300.269186057</v>
      </c>
      <c r="AC72" s="256">
        <v>44752292.395375773</v>
      </c>
      <c r="AD72" s="256">
        <v>46112730.077257074</v>
      </c>
      <c r="AE72" s="256">
        <v>47513796.621194825</v>
      </c>
      <c r="AF72" s="256">
        <v>48956710.861586772</v>
      </c>
      <c r="AG72" s="256">
        <v>50442728.275211461</v>
      </c>
      <c r="AH72" s="256">
        <v>51973141.964476362</v>
      </c>
      <c r="AI72" s="256">
        <v>53549283.771765776</v>
      </c>
      <c r="AJ72" s="256">
        <v>55172525.590438329</v>
      </c>
      <c r="AK72" s="256">
        <v>56844280.413625032</v>
      </c>
      <c r="AL72" s="256">
        <v>58566003.579676904</v>
      </c>
      <c r="AM72" s="256">
        <v>60339194.214262262</v>
      </c>
      <c r="AN72" s="256">
        <v>62165396.279164732</v>
      </c>
      <c r="AO72" s="256">
        <v>64046200.145480275</v>
      </c>
      <c r="AP72" s="256">
        <v>65983243.904614724</v>
      </c>
      <c r="AQ72" s="256">
        <v>67978214.67928122</v>
      </c>
      <c r="AR72" s="256">
        <v>70032850.327797234</v>
      </c>
      <c r="AS72" s="256">
        <v>72148940.755081773</v>
      </c>
      <c r="AT72" s="256">
        <v>74328329.682502225</v>
      </c>
      <c r="AU72" s="256">
        <v>76572915.958871931</v>
      </c>
      <c r="AV72" s="256">
        <v>78884655.592496142</v>
      </c>
      <c r="AW72" s="256">
        <v>81265563.127719641</v>
      </c>
      <c r="AX72" s="256">
        <v>83717713.676972732</v>
      </c>
      <c r="AY72" s="256">
        <v>86243244.428418532</v>
      </c>
      <c r="AZ72" s="256">
        <v>88844356.874648616</v>
      </c>
      <c r="BA72" s="256" t="s">
        <v>382</v>
      </c>
      <c r="BB72" s="256" t="s">
        <v>382</v>
      </c>
      <c r="BC72" s="256" t="s">
        <v>382</v>
      </c>
      <c r="BD72" s="256" t="s">
        <v>382</v>
      </c>
      <c r="BE72" s="256" t="s">
        <v>382</v>
      </c>
      <c r="BF72" s="256" t="s">
        <v>382</v>
      </c>
      <c r="BG72" s="256" t="s">
        <v>382</v>
      </c>
      <c r="BH72" s="256" t="s">
        <v>382</v>
      </c>
      <c r="BI72" s="256" t="s">
        <v>382</v>
      </c>
    </row>
    <row r="73" spans="1:61" s="199" customFormat="1" x14ac:dyDescent="0.25">
      <c r="A73" s="273" t="s">
        <v>202</v>
      </c>
      <c r="B73" s="257">
        <v>0</v>
      </c>
      <c r="C73" s="257">
        <v>-558373.19999999995</v>
      </c>
      <c r="D73" s="257">
        <v>-558373.19999999995</v>
      </c>
      <c r="E73" s="257">
        <v>-558373.19999999995</v>
      </c>
      <c r="F73" s="257">
        <v>-558373.19999999995</v>
      </c>
      <c r="G73" s="257">
        <v>-558373.19999999995</v>
      </c>
      <c r="H73" s="257">
        <v>-558373.19999999995</v>
      </c>
      <c r="I73" s="257">
        <v>-558373.19999999995</v>
      </c>
      <c r="J73" s="257">
        <v>-558373.19999999995</v>
      </c>
      <c r="K73" s="257">
        <v>-558373.19999999995</v>
      </c>
      <c r="L73" s="257">
        <v>-558373.19999999995</v>
      </c>
      <c r="M73" s="257">
        <v>-558373.19999999995</v>
      </c>
      <c r="N73" s="257">
        <v>-558373.19999999995</v>
      </c>
      <c r="O73" s="257">
        <v>-558373.19999999995</v>
      </c>
      <c r="P73" s="257">
        <v>-558373.19999999995</v>
      </c>
      <c r="Q73" s="257">
        <v>-558373.19999999995</v>
      </c>
      <c r="R73" s="257">
        <v>-558373.19999999995</v>
      </c>
      <c r="S73" s="257">
        <v>-558373.19999999995</v>
      </c>
      <c r="T73" s="257">
        <v>-558373.19999999995</v>
      </c>
      <c r="U73" s="257">
        <v>-558373.19999999995</v>
      </c>
      <c r="V73" s="257">
        <v>-558373.19999999995</v>
      </c>
      <c r="W73" s="257">
        <v>-558373.19999999995</v>
      </c>
      <c r="X73" s="257">
        <v>-558373.19999999995</v>
      </c>
      <c r="Y73" s="257">
        <v>-558373.19999999995</v>
      </c>
      <c r="Z73" s="257">
        <v>-558373.19999999995</v>
      </c>
      <c r="AA73" s="257">
        <v>-558373.19999999995</v>
      </c>
      <c r="AB73" s="257">
        <v>-558373.19999999995</v>
      </c>
      <c r="AC73" s="257">
        <v>-558373.19999999995</v>
      </c>
      <c r="AD73" s="257">
        <v>-558373.19999999995</v>
      </c>
      <c r="AE73" s="257">
        <v>-558373.19999999995</v>
      </c>
      <c r="AF73" s="257">
        <v>-558373.19999999995</v>
      </c>
      <c r="AG73" s="257">
        <v>-558373.19999999995</v>
      </c>
      <c r="AH73" s="257">
        <v>-558373.19999999995</v>
      </c>
      <c r="AI73" s="257">
        <v>-558373.19999999995</v>
      </c>
      <c r="AJ73" s="257">
        <v>-558373.19999999995</v>
      </c>
      <c r="AK73" s="257">
        <v>-558373.19999999995</v>
      </c>
      <c r="AL73" s="257">
        <v>-558373.19999999995</v>
      </c>
      <c r="AM73" s="257">
        <v>-558373.19999999995</v>
      </c>
      <c r="AN73" s="257">
        <v>-558373.19999999995</v>
      </c>
      <c r="AO73" s="257">
        <v>-558373.19999999995</v>
      </c>
      <c r="AP73" s="257">
        <v>-558373.19999999995</v>
      </c>
      <c r="AQ73" s="257">
        <v>-558373.19999999995</v>
      </c>
      <c r="AR73" s="257">
        <v>-558373.19999999995</v>
      </c>
      <c r="AS73" s="257">
        <v>-558373.19999999995</v>
      </c>
      <c r="AT73" s="257">
        <v>-558373.19999999995</v>
      </c>
      <c r="AU73" s="257">
        <v>-558373.19999999995</v>
      </c>
      <c r="AV73" s="257">
        <v>-558373.19999999995</v>
      </c>
      <c r="AW73" s="257">
        <v>-558373.19999999995</v>
      </c>
      <c r="AX73" s="257">
        <v>-558373.19999999995</v>
      </c>
      <c r="AY73" s="257">
        <v>-558373.19999999995</v>
      </c>
      <c r="AZ73" s="257">
        <v>-558373.19999999995</v>
      </c>
      <c r="BA73" s="257" t="s">
        <v>539</v>
      </c>
      <c r="BB73" s="257" t="s">
        <v>539</v>
      </c>
      <c r="BC73" s="257" t="s">
        <v>539</v>
      </c>
      <c r="BD73" s="257" t="s">
        <v>539</v>
      </c>
      <c r="BE73" s="257" t="s">
        <v>539</v>
      </c>
      <c r="BF73" s="257" t="s">
        <v>539</v>
      </c>
      <c r="BG73" s="257" t="s">
        <v>539</v>
      </c>
      <c r="BH73" s="257" t="s">
        <v>539</v>
      </c>
      <c r="BI73" s="257" t="s">
        <v>539</v>
      </c>
    </row>
    <row r="74" spans="1:61" s="287" customFormat="1" ht="14.25" x14ac:dyDescent="0.25">
      <c r="A74" s="274" t="s">
        <v>387</v>
      </c>
      <c r="B74" s="256">
        <v>47983.333333333336</v>
      </c>
      <c r="C74" s="256">
        <v>19814121.212554708</v>
      </c>
      <c r="D74" s="256">
        <v>20449674.896781746</v>
      </c>
      <c r="E74" s="256">
        <v>21104116.241414815</v>
      </c>
      <c r="F74" s="256">
        <v>21778006.525110312</v>
      </c>
      <c r="G74" s="256">
        <v>22471929.292266607</v>
      </c>
      <c r="H74" s="256">
        <v>23186485.499648552</v>
      </c>
      <c r="I74" s="256">
        <v>23922294.105787005</v>
      </c>
      <c r="J74" s="256">
        <v>24679992.72797757</v>
      </c>
      <c r="K74" s="256">
        <v>25460238.036479872</v>
      </c>
      <c r="L74" s="256">
        <v>26263706.41151629</v>
      </c>
      <c r="M74" s="256">
        <v>27087647.751217969</v>
      </c>
      <c r="N74" s="256">
        <v>27938707.707334019</v>
      </c>
      <c r="O74" s="256">
        <v>28815115.206196278</v>
      </c>
      <c r="P74" s="256">
        <v>29717630.643243454</v>
      </c>
      <c r="Q74" s="256">
        <v>30647037.251371089</v>
      </c>
      <c r="R74" s="256">
        <v>31604141.822805267</v>
      </c>
      <c r="S74" s="256">
        <v>32589775.299726401</v>
      </c>
      <c r="T74" s="256">
        <v>33604793.496142969</v>
      </c>
      <c r="U74" s="256">
        <v>34650077.951014824</v>
      </c>
      <c r="V74" s="256">
        <v>35726536.71575176</v>
      </c>
      <c r="W74" s="256">
        <v>36820588.340194151</v>
      </c>
      <c r="X74" s="256">
        <v>37960931.628160089</v>
      </c>
      <c r="Y74" s="256">
        <v>39135301.004704393</v>
      </c>
      <c r="Z74" s="256">
        <v>40344717.146949157</v>
      </c>
      <c r="AA74" s="256">
        <v>41590231.54045818</v>
      </c>
      <c r="AB74" s="256">
        <v>42872927.069186054</v>
      </c>
      <c r="AC74" s="256">
        <v>44193919.19537577</v>
      </c>
      <c r="AD74" s="256">
        <v>45554356.877257071</v>
      </c>
      <c r="AE74" s="256">
        <v>46955423.421194822</v>
      </c>
      <c r="AF74" s="256">
        <v>48398337.661586769</v>
      </c>
      <c r="AG74" s="256">
        <v>49884355.075211458</v>
      </c>
      <c r="AH74" s="256">
        <v>51414768.764476359</v>
      </c>
      <c r="AI74" s="256">
        <v>52990910.571765773</v>
      </c>
      <c r="AJ74" s="256">
        <v>54614152.390438326</v>
      </c>
      <c r="AK74" s="256">
        <v>56285907.213625029</v>
      </c>
      <c r="AL74" s="256">
        <v>58007630.379676901</v>
      </c>
      <c r="AM74" s="256">
        <v>59780821.014262259</v>
      </c>
      <c r="AN74" s="256">
        <v>61607023.079164729</v>
      </c>
      <c r="AO74" s="256">
        <v>63487826.945480272</v>
      </c>
      <c r="AP74" s="256">
        <v>65424870.704614721</v>
      </c>
      <c r="AQ74" s="256">
        <v>67419841.479281217</v>
      </c>
      <c r="AR74" s="256">
        <v>69474477.127797231</v>
      </c>
      <c r="AS74" s="256">
        <v>71590567.55508177</v>
      </c>
      <c r="AT74" s="256">
        <v>73769956.482502222</v>
      </c>
      <c r="AU74" s="256">
        <v>76014542.758871928</v>
      </c>
      <c r="AV74" s="256">
        <v>78326282.392496139</v>
      </c>
      <c r="AW74" s="256">
        <v>80707189.927719638</v>
      </c>
      <c r="AX74" s="256">
        <v>83159340.476972729</v>
      </c>
      <c r="AY74" s="256">
        <v>85684871.228418529</v>
      </c>
      <c r="AZ74" s="256">
        <v>88285983.674648613</v>
      </c>
      <c r="BA74" s="256" t="s">
        <v>382</v>
      </c>
      <c r="BB74" s="256" t="s">
        <v>382</v>
      </c>
      <c r="BC74" s="256" t="s">
        <v>382</v>
      </c>
      <c r="BD74" s="256" t="s">
        <v>382</v>
      </c>
      <c r="BE74" s="256" t="s">
        <v>382</v>
      </c>
      <c r="BF74" s="256" t="s">
        <v>382</v>
      </c>
      <c r="BG74" s="256" t="s">
        <v>382</v>
      </c>
      <c r="BH74" s="256" t="s">
        <v>382</v>
      </c>
      <c r="BI74" s="256" t="s">
        <v>382</v>
      </c>
    </row>
    <row r="75" spans="1:61" s="199" customFormat="1" x14ac:dyDescent="0.25">
      <c r="A75" s="273" t="s">
        <v>201</v>
      </c>
      <c r="B75" s="257">
        <v>0</v>
      </c>
      <c r="C75" s="257">
        <v>0</v>
      </c>
      <c r="D75" s="257">
        <v>0</v>
      </c>
      <c r="E75" s="257">
        <v>0</v>
      </c>
      <c r="F75" s="257">
        <v>0</v>
      </c>
      <c r="G75" s="257">
        <v>0</v>
      </c>
      <c r="H75" s="257">
        <v>0</v>
      </c>
      <c r="I75" s="257">
        <v>0</v>
      </c>
      <c r="J75" s="257">
        <v>0</v>
      </c>
      <c r="K75" s="257">
        <v>0</v>
      </c>
      <c r="L75" s="257">
        <v>0</v>
      </c>
      <c r="M75" s="257">
        <v>0</v>
      </c>
      <c r="N75" s="257">
        <v>0</v>
      </c>
      <c r="O75" s="257">
        <v>0</v>
      </c>
      <c r="P75" s="257">
        <v>0</v>
      </c>
      <c r="Q75" s="257">
        <v>0</v>
      </c>
      <c r="R75" s="257">
        <v>0</v>
      </c>
      <c r="S75" s="257">
        <v>0</v>
      </c>
      <c r="T75" s="257">
        <v>0</v>
      </c>
      <c r="U75" s="257">
        <v>0</v>
      </c>
      <c r="V75" s="257">
        <v>0</v>
      </c>
      <c r="W75" s="257">
        <v>0</v>
      </c>
      <c r="X75" s="257">
        <v>0</v>
      </c>
      <c r="Y75" s="257">
        <v>0</v>
      </c>
      <c r="Z75" s="257">
        <v>0</v>
      </c>
      <c r="AA75" s="257">
        <v>0</v>
      </c>
      <c r="AB75" s="257">
        <v>0</v>
      </c>
      <c r="AC75" s="257">
        <v>0</v>
      </c>
      <c r="AD75" s="257">
        <v>0</v>
      </c>
      <c r="AE75" s="257">
        <v>0</v>
      </c>
      <c r="AF75" s="257">
        <v>0</v>
      </c>
      <c r="AG75" s="257">
        <v>0</v>
      </c>
      <c r="AH75" s="257">
        <v>0</v>
      </c>
      <c r="AI75" s="257">
        <v>0</v>
      </c>
      <c r="AJ75" s="257">
        <v>0</v>
      </c>
      <c r="AK75" s="257">
        <v>0</v>
      </c>
      <c r="AL75" s="257">
        <v>0</v>
      </c>
      <c r="AM75" s="257">
        <v>0</v>
      </c>
      <c r="AN75" s="257">
        <v>0</v>
      </c>
      <c r="AO75" s="257">
        <v>0</v>
      </c>
      <c r="AP75" s="257">
        <v>0</v>
      </c>
      <c r="AQ75" s="257">
        <v>0</v>
      </c>
      <c r="AR75" s="257">
        <v>0</v>
      </c>
      <c r="AS75" s="257">
        <v>0</v>
      </c>
      <c r="AT75" s="257">
        <v>0</v>
      </c>
      <c r="AU75" s="257">
        <v>0</v>
      </c>
      <c r="AV75" s="257">
        <v>0</v>
      </c>
      <c r="AW75" s="257">
        <v>0</v>
      </c>
      <c r="AX75" s="257">
        <v>0</v>
      </c>
      <c r="AY75" s="257">
        <v>0</v>
      </c>
      <c r="AZ75" s="257">
        <v>0</v>
      </c>
      <c r="BA75" s="257">
        <v>0</v>
      </c>
      <c r="BB75" s="257">
        <v>0</v>
      </c>
      <c r="BC75" s="257">
        <v>0</v>
      </c>
      <c r="BD75" s="257">
        <v>0</v>
      </c>
      <c r="BE75" s="257">
        <v>0</v>
      </c>
      <c r="BF75" s="257">
        <v>0</v>
      </c>
      <c r="BG75" s="257">
        <v>0</v>
      </c>
      <c r="BH75" s="257">
        <v>0</v>
      </c>
      <c r="BI75" s="257">
        <v>0</v>
      </c>
    </row>
    <row r="76" spans="1:61" s="287" customFormat="1" ht="14.25" x14ac:dyDescent="0.25">
      <c r="A76" s="274" t="s">
        <v>205</v>
      </c>
      <c r="B76" s="256">
        <v>47983.333333333336</v>
      </c>
      <c r="C76" s="256">
        <v>19814121.212554708</v>
      </c>
      <c r="D76" s="256">
        <v>20449674.896781746</v>
      </c>
      <c r="E76" s="256">
        <v>21104116.241414815</v>
      </c>
      <c r="F76" s="256">
        <v>21778006.525110312</v>
      </c>
      <c r="G76" s="256">
        <v>22471929.292266607</v>
      </c>
      <c r="H76" s="256">
        <v>23186485.499648552</v>
      </c>
      <c r="I76" s="256">
        <v>23922294.105787005</v>
      </c>
      <c r="J76" s="256">
        <v>24679992.72797757</v>
      </c>
      <c r="K76" s="256">
        <v>25460238.036479872</v>
      </c>
      <c r="L76" s="256">
        <v>26263706.41151629</v>
      </c>
      <c r="M76" s="256">
        <v>27087647.751217969</v>
      </c>
      <c r="N76" s="256">
        <v>27938707.707334019</v>
      </c>
      <c r="O76" s="256">
        <v>28815115.206196278</v>
      </c>
      <c r="P76" s="256">
        <v>29717630.643243454</v>
      </c>
      <c r="Q76" s="256">
        <v>30647037.251371089</v>
      </c>
      <c r="R76" s="256">
        <v>31604141.822805267</v>
      </c>
      <c r="S76" s="256">
        <v>32589775.299726401</v>
      </c>
      <c r="T76" s="256">
        <v>33604793.496142969</v>
      </c>
      <c r="U76" s="256">
        <v>34650077.951014824</v>
      </c>
      <c r="V76" s="256">
        <v>35726536.71575176</v>
      </c>
      <c r="W76" s="256">
        <v>36820588.340194151</v>
      </c>
      <c r="X76" s="256">
        <v>37960931.628160089</v>
      </c>
      <c r="Y76" s="256">
        <v>39135301.004704393</v>
      </c>
      <c r="Z76" s="256">
        <v>40344717.146949157</v>
      </c>
      <c r="AA76" s="256">
        <v>41590231.54045818</v>
      </c>
      <c r="AB76" s="256">
        <v>42872927.069186054</v>
      </c>
      <c r="AC76" s="256">
        <v>44193919.19537577</v>
      </c>
      <c r="AD76" s="256">
        <v>45554356.877257071</v>
      </c>
      <c r="AE76" s="256">
        <v>46955423.421194822</v>
      </c>
      <c r="AF76" s="256">
        <v>48398337.661586769</v>
      </c>
      <c r="AG76" s="256">
        <v>49884355.075211458</v>
      </c>
      <c r="AH76" s="256">
        <v>51414768.764476359</v>
      </c>
      <c r="AI76" s="256">
        <v>52990910.571765773</v>
      </c>
      <c r="AJ76" s="256">
        <v>54614152.390438326</v>
      </c>
      <c r="AK76" s="256">
        <v>56285907.213625029</v>
      </c>
      <c r="AL76" s="256">
        <v>58007630.379676901</v>
      </c>
      <c r="AM76" s="256">
        <v>59780821.014262259</v>
      </c>
      <c r="AN76" s="256">
        <v>61607023.079164729</v>
      </c>
      <c r="AO76" s="256">
        <v>63487826.945480272</v>
      </c>
      <c r="AP76" s="256">
        <v>65424870.704614721</v>
      </c>
      <c r="AQ76" s="256">
        <v>67419841.479281217</v>
      </c>
      <c r="AR76" s="256">
        <v>69474477.127797231</v>
      </c>
      <c r="AS76" s="256">
        <v>71590567.55508177</v>
      </c>
      <c r="AT76" s="256">
        <v>73769956.482502222</v>
      </c>
      <c r="AU76" s="256">
        <v>76014542.758871928</v>
      </c>
      <c r="AV76" s="256">
        <v>78326282.392496139</v>
      </c>
      <c r="AW76" s="256">
        <v>80707189.927719638</v>
      </c>
      <c r="AX76" s="256">
        <v>83159340.476972729</v>
      </c>
      <c r="AY76" s="256">
        <v>85684871.228418529</v>
      </c>
      <c r="AZ76" s="256">
        <v>88285983.674648613</v>
      </c>
      <c r="BA76" s="256" t="e">
        <v>#VALUE!</v>
      </c>
      <c r="BB76" s="256" t="e">
        <v>#VALUE!</v>
      </c>
      <c r="BC76" s="256" t="e">
        <v>#VALUE!</v>
      </c>
      <c r="BD76" s="256" t="e">
        <v>#VALUE!</v>
      </c>
      <c r="BE76" s="256" t="e">
        <v>#VALUE!</v>
      </c>
      <c r="BF76" s="256" t="e">
        <v>#VALUE!</v>
      </c>
      <c r="BG76" s="256" t="e">
        <v>#VALUE!</v>
      </c>
      <c r="BH76" s="256" t="e">
        <v>#VALUE!</v>
      </c>
      <c r="BI76" s="256" t="e">
        <v>#VALUE!</v>
      </c>
    </row>
    <row r="77" spans="1:61" s="199" customFormat="1" x14ac:dyDescent="0.25">
      <c r="A77" s="273" t="s">
        <v>200</v>
      </c>
      <c r="B77" s="257">
        <v>-9596.6666666666679</v>
      </c>
      <c r="C77" s="257">
        <v>-3962824.2425109418</v>
      </c>
      <c r="D77" s="257">
        <v>-4089934.9793563494</v>
      </c>
      <c r="E77" s="257">
        <v>-4220823.2482829634</v>
      </c>
      <c r="F77" s="257">
        <v>-4355601.3050220627</v>
      </c>
      <c r="G77" s="257">
        <v>-4494385.8584533213</v>
      </c>
      <c r="H77" s="257">
        <v>-4637297.0999297109</v>
      </c>
      <c r="I77" s="257">
        <v>-4784458.8211574014</v>
      </c>
      <c r="J77" s="257">
        <v>-4935998.5455955146</v>
      </c>
      <c r="K77" s="257">
        <v>-5092047.6072959751</v>
      </c>
      <c r="L77" s="257">
        <v>-5252741.2823032588</v>
      </c>
      <c r="M77" s="257">
        <v>-5417529.5502435938</v>
      </c>
      <c r="N77" s="257">
        <v>-5587741.5414668042</v>
      </c>
      <c r="O77" s="257">
        <v>-5763023.041239256</v>
      </c>
      <c r="P77" s="257">
        <v>-5943526.1286486909</v>
      </c>
      <c r="Q77" s="257">
        <v>-6129407.4502742179</v>
      </c>
      <c r="R77" s="257">
        <v>-6320828.3645610539</v>
      </c>
      <c r="S77" s="257">
        <v>-6517955.0599452807</v>
      </c>
      <c r="T77" s="257">
        <v>-6720958.6992285941</v>
      </c>
      <c r="U77" s="257">
        <v>-6930015.5902029648</v>
      </c>
      <c r="V77" s="257">
        <v>-7145307.3431503521</v>
      </c>
      <c r="W77" s="257">
        <v>-7364117.6680388302</v>
      </c>
      <c r="X77" s="257">
        <v>-7592186.325632018</v>
      </c>
      <c r="Y77" s="257">
        <v>-7827060.2009408791</v>
      </c>
      <c r="Z77" s="257">
        <v>-8068943.4293898316</v>
      </c>
      <c r="AA77" s="257">
        <v>-8318046.3080916367</v>
      </c>
      <c r="AB77" s="257">
        <v>-8574585.4138372112</v>
      </c>
      <c r="AC77" s="257">
        <v>-8838783.8390751537</v>
      </c>
      <c r="AD77" s="257">
        <v>-9110871.3754514139</v>
      </c>
      <c r="AE77" s="257">
        <v>-9391084.6842389647</v>
      </c>
      <c r="AF77" s="257">
        <v>-9679667.5323173534</v>
      </c>
      <c r="AG77" s="257">
        <v>-9976871.015042292</v>
      </c>
      <c r="AH77" s="257">
        <v>-10282953.752895273</v>
      </c>
      <c r="AI77" s="257">
        <v>-10598182.114353156</v>
      </c>
      <c r="AJ77" s="257">
        <v>-10922830.478087666</v>
      </c>
      <c r="AK77" s="257">
        <v>-11257181.442725006</v>
      </c>
      <c r="AL77" s="257">
        <v>-11601526.075935381</v>
      </c>
      <c r="AM77" s="257">
        <v>-11956164.202852452</v>
      </c>
      <c r="AN77" s="257">
        <v>-12321404.615832947</v>
      </c>
      <c r="AO77" s="257">
        <v>-12697565.389096055</v>
      </c>
      <c r="AP77" s="257">
        <v>-13084974.140922945</v>
      </c>
      <c r="AQ77" s="257">
        <v>-13483968.295856245</v>
      </c>
      <c r="AR77" s="257">
        <v>-13894895.425559446</v>
      </c>
      <c r="AS77" s="257">
        <v>-14318113.511016354</v>
      </c>
      <c r="AT77" s="257">
        <v>-14753991.296500444</v>
      </c>
      <c r="AU77" s="257">
        <v>-15202908.551774386</v>
      </c>
      <c r="AV77" s="257">
        <v>-15665256.478499228</v>
      </c>
      <c r="AW77" s="257">
        <v>-16141437.985543929</v>
      </c>
      <c r="AX77" s="257">
        <v>-16631868.095394546</v>
      </c>
      <c r="AY77" s="257">
        <v>-17136974.245683707</v>
      </c>
      <c r="AZ77" s="257">
        <v>-17657196.734929722</v>
      </c>
      <c r="BA77" s="257" t="e">
        <v>#REF!</v>
      </c>
      <c r="BB77" s="257" t="e">
        <v>#REF!</v>
      </c>
      <c r="BC77" s="257" t="e">
        <v>#REF!</v>
      </c>
      <c r="BD77" s="257" t="e">
        <v>#REF!</v>
      </c>
      <c r="BE77" s="257" t="e">
        <v>#REF!</v>
      </c>
      <c r="BF77" s="257" t="e">
        <v>#REF!</v>
      </c>
      <c r="BG77" s="257" t="e">
        <v>#REF!</v>
      </c>
      <c r="BH77" s="257" t="e">
        <v>#REF!</v>
      </c>
      <c r="BI77" s="257" t="e">
        <v>#REF!</v>
      </c>
    </row>
    <row r="78" spans="1:61" s="199" customFormat="1" ht="16.5" thickBot="1" x14ac:dyDescent="0.3">
      <c r="A78" s="275" t="s">
        <v>204</v>
      </c>
      <c r="B78" s="258">
        <v>38386.666666666672</v>
      </c>
      <c r="C78" s="258">
        <v>15851296.970043767</v>
      </c>
      <c r="D78" s="258">
        <v>16359739.917425398</v>
      </c>
      <c r="E78" s="258">
        <v>16883292.993131854</v>
      </c>
      <c r="F78" s="258">
        <v>17422405.220088251</v>
      </c>
      <c r="G78" s="258">
        <v>17977543.433813285</v>
      </c>
      <c r="H78" s="258">
        <v>18549188.399718843</v>
      </c>
      <c r="I78" s="258">
        <v>19137835.284629606</v>
      </c>
      <c r="J78" s="258">
        <v>19743994.182382055</v>
      </c>
      <c r="K78" s="258">
        <v>20368190.429183897</v>
      </c>
      <c r="L78" s="258">
        <v>21010965.129213031</v>
      </c>
      <c r="M78" s="258">
        <v>21670118.200974375</v>
      </c>
      <c r="N78" s="258">
        <v>22350966.165867217</v>
      </c>
      <c r="O78" s="258">
        <v>23052092.164957024</v>
      </c>
      <c r="P78" s="258">
        <v>23774104.514594764</v>
      </c>
      <c r="Q78" s="258">
        <v>24517629.801096871</v>
      </c>
      <c r="R78" s="258">
        <v>25283313.458244212</v>
      </c>
      <c r="S78" s="258">
        <v>26071820.239781119</v>
      </c>
      <c r="T78" s="258">
        <v>26883834.796914376</v>
      </c>
      <c r="U78" s="258">
        <v>27720062.360811859</v>
      </c>
      <c r="V78" s="258">
        <v>28581229.372601409</v>
      </c>
      <c r="W78" s="258">
        <v>29456470.672155321</v>
      </c>
      <c r="X78" s="258">
        <v>30368745.302528072</v>
      </c>
      <c r="Y78" s="258">
        <v>31308240.803763516</v>
      </c>
      <c r="Z78" s="258">
        <v>32275773.717559326</v>
      </c>
      <c r="AA78" s="258">
        <v>33272185.232366543</v>
      </c>
      <c r="AB78" s="258">
        <v>34298341.655348845</v>
      </c>
      <c r="AC78" s="258">
        <v>35355135.356300615</v>
      </c>
      <c r="AD78" s="258">
        <v>36443485.501805656</v>
      </c>
      <c r="AE78" s="258">
        <v>37564338.736955859</v>
      </c>
      <c r="AF78" s="258">
        <v>38718670.129269414</v>
      </c>
      <c r="AG78" s="258">
        <v>39907484.060169168</v>
      </c>
      <c r="AH78" s="258">
        <v>41131815.011581086</v>
      </c>
      <c r="AI78" s="258">
        <v>42392728.457412615</v>
      </c>
      <c r="AJ78" s="258">
        <v>43691321.912350662</v>
      </c>
      <c r="AK78" s="258">
        <v>45028725.770900026</v>
      </c>
      <c r="AL78" s="258">
        <v>46406104.303741522</v>
      </c>
      <c r="AM78" s="258">
        <v>47824656.811409809</v>
      </c>
      <c r="AN78" s="258">
        <v>49285618.463331781</v>
      </c>
      <c r="AO78" s="258">
        <v>50790261.556384221</v>
      </c>
      <c r="AP78" s="258">
        <v>52339896.56369178</v>
      </c>
      <c r="AQ78" s="258">
        <v>53935873.183424972</v>
      </c>
      <c r="AR78" s="258">
        <v>55579581.702237785</v>
      </c>
      <c r="AS78" s="258">
        <v>57272454.044065416</v>
      </c>
      <c r="AT78" s="258">
        <v>59015965.186001778</v>
      </c>
      <c r="AU78" s="258">
        <v>60811634.207097545</v>
      </c>
      <c r="AV78" s="258">
        <v>62661025.913996913</v>
      </c>
      <c r="AW78" s="258">
        <v>64565751.942175709</v>
      </c>
      <c r="AX78" s="258">
        <v>66527472.381578185</v>
      </c>
      <c r="AY78" s="258">
        <v>68547896.982734829</v>
      </c>
      <c r="AZ78" s="258">
        <v>70628786.939718887</v>
      </c>
      <c r="BA78" s="258" t="s">
        <v>382</v>
      </c>
      <c r="BB78" s="258" t="s">
        <v>382</v>
      </c>
      <c r="BC78" s="258" t="s">
        <v>382</v>
      </c>
      <c r="BD78" s="258" t="s">
        <v>382</v>
      </c>
      <c r="BE78" s="258" t="s">
        <v>382</v>
      </c>
      <c r="BF78" s="258" t="s">
        <v>382</v>
      </c>
      <c r="BG78" s="258" t="s">
        <v>382</v>
      </c>
      <c r="BH78" s="258" t="s">
        <v>382</v>
      </c>
      <c r="BI78" s="258" t="s">
        <v>382</v>
      </c>
    </row>
    <row r="79" spans="1:61" s="309" customFormat="1" ht="16.5" thickBot="1" x14ac:dyDescent="0.3">
      <c r="A79" s="276"/>
      <c r="B79" s="259">
        <v>0</v>
      </c>
      <c r="C79" s="259">
        <v>1</v>
      </c>
      <c r="D79" s="259">
        <v>2</v>
      </c>
      <c r="E79" s="259">
        <v>3</v>
      </c>
      <c r="F79" s="259">
        <v>4</v>
      </c>
      <c r="G79" s="259">
        <v>5</v>
      </c>
      <c r="H79" s="259">
        <v>6</v>
      </c>
      <c r="I79" s="259">
        <v>7</v>
      </c>
      <c r="J79" s="259">
        <v>8</v>
      </c>
      <c r="K79" s="259">
        <v>9</v>
      </c>
      <c r="L79" s="259">
        <v>10</v>
      </c>
      <c r="M79" s="259">
        <v>11</v>
      </c>
      <c r="N79" s="259">
        <v>12</v>
      </c>
      <c r="O79" s="259">
        <v>13</v>
      </c>
      <c r="P79" s="259">
        <v>14</v>
      </c>
      <c r="Q79" s="259">
        <v>15</v>
      </c>
      <c r="R79" s="259">
        <v>16</v>
      </c>
      <c r="S79" s="259">
        <v>17</v>
      </c>
      <c r="T79" s="259">
        <v>18</v>
      </c>
      <c r="U79" s="259">
        <v>19</v>
      </c>
      <c r="V79" s="259">
        <v>20</v>
      </c>
      <c r="W79" s="259">
        <v>21</v>
      </c>
      <c r="X79" s="259">
        <v>22</v>
      </c>
      <c r="Y79" s="259">
        <v>23</v>
      </c>
      <c r="Z79" s="259">
        <v>24</v>
      </c>
      <c r="AA79" s="259">
        <v>25</v>
      </c>
      <c r="AB79" s="259">
        <v>26</v>
      </c>
      <c r="AC79" s="259">
        <v>27</v>
      </c>
      <c r="AD79" s="259">
        <v>28</v>
      </c>
      <c r="AE79" s="259">
        <v>29</v>
      </c>
      <c r="AF79" s="259">
        <v>30</v>
      </c>
      <c r="AG79" s="259">
        <v>31</v>
      </c>
      <c r="AH79" s="259">
        <v>32</v>
      </c>
      <c r="AI79" s="259">
        <v>33</v>
      </c>
      <c r="AJ79" s="259">
        <v>34</v>
      </c>
      <c r="AK79" s="259">
        <v>35</v>
      </c>
      <c r="AL79" s="259">
        <v>36</v>
      </c>
      <c r="AM79" s="259">
        <v>37</v>
      </c>
      <c r="AN79" s="259">
        <v>38</v>
      </c>
      <c r="AO79" s="259">
        <v>39</v>
      </c>
      <c r="AP79" s="259">
        <v>40</v>
      </c>
      <c r="AQ79" s="259">
        <v>41</v>
      </c>
      <c r="AR79" s="259">
        <v>42</v>
      </c>
      <c r="AS79" s="259">
        <v>43</v>
      </c>
      <c r="AT79" s="259">
        <v>44</v>
      </c>
      <c r="AU79" s="259">
        <v>45</v>
      </c>
      <c r="AV79" s="259">
        <v>46</v>
      </c>
      <c r="AW79" s="259">
        <v>47</v>
      </c>
      <c r="AX79" s="259">
        <v>48</v>
      </c>
      <c r="AY79" s="259">
        <v>49</v>
      </c>
      <c r="AZ79" s="259">
        <v>50</v>
      </c>
      <c r="BA79" s="259">
        <v>51</v>
      </c>
      <c r="BB79" s="259">
        <v>52</v>
      </c>
      <c r="BC79" s="259">
        <v>53</v>
      </c>
      <c r="BD79" s="259">
        <v>54</v>
      </c>
      <c r="BE79" s="259">
        <v>55</v>
      </c>
      <c r="BF79" s="259">
        <v>56</v>
      </c>
      <c r="BG79" s="259">
        <v>57</v>
      </c>
      <c r="BH79" s="259">
        <v>58</v>
      </c>
      <c r="BI79" s="259">
        <v>59</v>
      </c>
    </row>
    <row r="80" spans="1:61" s="199" customFormat="1" x14ac:dyDescent="0.25">
      <c r="A80" s="270" t="s">
        <v>203</v>
      </c>
      <c r="B80" s="245">
        <v>2024</v>
      </c>
      <c r="C80" s="245">
        <v>2025</v>
      </c>
      <c r="D80" s="245">
        <v>2026</v>
      </c>
      <c r="E80" s="245">
        <v>2027</v>
      </c>
      <c r="F80" s="245">
        <v>2028</v>
      </c>
      <c r="G80" s="245">
        <v>2029</v>
      </c>
      <c r="H80" s="245">
        <v>2030</v>
      </c>
      <c r="I80" s="245">
        <v>2031</v>
      </c>
      <c r="J80" s="245">
        <v>2032</v>
      </c>
      <c r="K80" s="245">
        <v>2033</v>
      </c>
      <c r="L80" s="245">
        <v>2034</v>
      </c>
      <c r="M80" s="245">
        <v>2035</v>
      </c>
      <c r="N80" s="245">
        <v>2036</v>
      </c>
      <c r="O80" s="245">
        <v>2037</v>
      </c>
      <c r="P80" s="245">
        <v>2038</v>
      </c>
      <c r="Q80" s="245">
        <v>2039</v>
      </c>
      <c r="R80" s="245">
        <v>2040</v>
      </c>
      <c r="S80" s="245">
        <v>2041</v>
      </c>
      <c r="T80" s="245">
        <v>2042</v>
      </c>
      <c r="U80" s="245">
        <v>2043</v>
      </c>
      <c r="V80" s="245">
        <v>2044</v>
      </c>
      <c r="W80" s="245">
        <v>2045</v>
      </c>
      <c r="X80" s="245">
        <v>2046</v>
      </c>
      <c r="Y80" s="245">
        <v>2047</v>
      </c>
      <c r="Z80" s="245">
        <v>2048</v>
      </c>
      <c r="AA80" s="245">
        <v>2049</v>
      </c>
      <c r="AB80" s="245">
        <v>2050</v>
      </c>
      <c r="AC80" s="245">
        <v>2051</v>
      </c>
      <c r="AD80" s="245">
        <v>2052</v>
      </c>
      <c r="AE80" s="245">
        <v>2053</v>
      </c>
      <c r="AF80" s="245">
        <v>2054</v>
      </c>
      <c r="AG80" s="245">
        <v>2055</v>
      </c>
      <c r="AH80" s="245">
        <v>2056</v>
      </c>
      <c r="AI80" s="245">
        <v>2057</v>
      </c>
      <c r="AJ80" s="245">
        <v>2058</v>
      </c>
      <c r="AK80" s="245">
        <v>2059</v>
      </c>
      <c r="AL80" s="245">
        <v>2060</v>
      </c>
      <c r="AM80" s="245">
        <v>2061</v>
      </c>
      <c r="AN80" s="245">
        <v>2062</v>
      </c>
      <c r="AO80" s="245">
        <v>2063</v>
      </c>
      <c r="AP80" s="245">
        <v>2064</v>
      </c>
      <c r="AQ80" s="245">
        <v>2065</v>
      </c>
      <c r="AR80" s="245">
        <v>2066</v>
      </c>
      <c r="AS80" s="245">
        <v>2067</v>
      </c>
      <c r="AT80" s="245">
        <v>2068</v>
      </c>
      <c r="AU80" s="245">
        <v>2069</v>
      </c>
      <c r="AV80" s="245">
        <v>2070</v>
      </c>
      <c r="AW80" s="245">
        <v>2071</v>
      </c>
      <c r="AX80" s="245">
        <v>2072</v>
      </c>
      <c r="AY80" s="245">
        <v>2073</v>
      </c>
      <c r="AZ80" s="245">
        <v>2074</v>
      </c>
      <c r="BA80" s="245" t="s">
        <v>382</v>
      </c>
      <c r="BB80" s="245" t="s">
        <v>382</v>
      </c>
      <c r="BC80" s="245" t="s">
        <v>382</v>
      </c>
      <c r="BD80" s="245" t="s">
        <v>382</v>
      </c>
      <c r="BE80" s="245" t="s">
        <v>382</v>
      </c>
      <c r="BF80" s="245" t="s">
        <v>382</v>
      </c>
      <c r="BG80" s="245" t="s">
        <v>382</v>
      </c>
      <c r="BH80" s="245" t="s">
        <v>382</v>
      </c>
      <c r="BI80" s="245" t="s">
        <v>382</v>
      </c>
    </row>
    <row r="81" spans="1:61" s="287" customFormat="1" ht="14.25" x14ac:dyDescent="0.25">
      <c r="A81" s="271" t="s">
        <v>387</v>
      </c>
      <c r="B81" s="256">
        <v>47983.333333333336</v>
      </c>
      <c r="C81" s="256">
        <v>19814121.212554708</v>
      </c>
      <c r="D81" s="256">
        <v>20449674.896781746</v>
      </c>
      <c r="E81" s="256">
        <v>21104116.241414815</v>
      </c>
      <c r="F81" s="256">
        <v>21778006.525110312</v>
      </c>
      <c r="G81" s="256">
        <v>22471929.292266607</v>
      </c>
      <c r="H81" s="256">
        <v>23186485.499648552</v>
      </c>
      <c r="I81" s="256">
        <v>23922294.105787005</v>
      </c>
      <c r="J81" s="256">
        <v>24679992.72797757</v>
      </c>
      <c r="K81" s="256">
        <v>25460238.036479872</v>
      </c>
      <c r="L81" s="256">
        <v>26263706.41151629</v>
      </c>
      <c r="M81" s="256">
        <v>27087647.751217969</v>
      </c>
      <c r="N81" s="256">
        <v>27938707.707334019</v>
      </c>
      <c r="O81" s="256">
        <v>28815115.206196278</v>
      </c>
      <c r="P81" s="256">
        <v>29717630.643243454</v>
      </c>
      <c r="Q81" s="256">
        <v>30647037.251371089</v>
      </c>
      <c r="R81" s="256">
        <v>31604141.822805267</v>
      </c>
      <c r="S81" s="256">
        <v>32589775.299726401</v>
      </c>
      <c r="T81" s="256">
        <v>33604793.496142969</v>
      </c>
      <c r="U81" s="256">
        <v>34650077.951014824</v>
      </c>
      <c r="V81" s="256">
        <v>35726536.71575176</v>
      </c>
      <c r="W81" s="256">
        <v>36820588.340194151</v>
      </c>
      <c r="X81" s="256">
        <v>37960931.628160089</v>
      </c>
      <c r="Y81" s="256">
        <v>39135301.004704393</v>
      </c>
      <c r="Z81" s="256">
        <v>40344717.146949157</v>
      </c>
      <c r="AA81" s="256">
        <v>41590231.54045818</v>
      </c>
      <c r="AB81" s="256">
        <v>42872927.069186054</v>
      </c>
      <c r="AC81" s="256">
        <v>44193919.19537577</v>
      </c>
      <c r="AD81" s="256">
        <v>45554356.877257071</v>
      </c>
      <c r="AE81" s="256">
        <v>46955423.421194822</v>
      </c>
      <c r="AF81" s="256">
        <v>48398337.661586769</v>
      </c>
      <c r="AG81" s="256">
        <v>49884355.075211458</v>
      </c>
      <c r="AH81" s="256">
        <v>51414768.764476359</v>
      </c>
      <c r="AI81" s="256">
        <v>52990910.571765773</v>
      </c>
      <c r="AJ81" s="256">
        <v>54614152.390438326</v>
      </c>
      <c r="AK81" s="256">
        <v>56285907.213625029</v>
      </c>
      <c r="AL81" s="256">
        <v>58007630.379676901</v>
      </c>
      <c r="AM81" s="256">
        <v>59780821.014262259</v>
      </c>
      <c r="AN81" s="256">
        <v>61607023.079164729</v>
      </c>
      <c r="AO81" s="256">
        <v>63487826.945480272</v>
      </c>
      <c r="AP81" s="256">
        <v>65424870.704614721</v>
      </c>
      <c r="AQ81" s="256">
        <v>67419841.479281217</v>
      </c>
      <c r="AR81" s="256">
        <v>69474477.127797231</v>
      </c>
      <c r="AS81" s="256">
        <v>71590567.55508177</v>
      </c>
      <c r="AT81" s="256">
        <v>73769956.482502222</v>
      </c>
      <c r="AU81" s="256">
        <v>76014542.758871928</v>
      </c>
      <c r="AV81" s="256">
        <v>78326282.392496139</v>
      </c>
      <c r="AW81" s="256">
        <v>80707189.927719638</v>
      </c>
      <c r="AX81" s="256">
        <v>83159340.476972729</v>
      </c>
      <c r="AY81" s="256">
        <v>85684871.228418529</v>
      </c>
      <c r="AZ81" s="256">
        <v>88285983.674648613</v>
      </c>
      <c r="BA81" s="256" t="s">
        <v>382</v>
      </c>
      <c r="BB81" s="256" t="s">
        <v>382</v>
      </c>
      <c r="BC81" s="256" t="s">
        <v>382</v>
      </c>
      <c r="BD81" s="256" t="s">
        <v>382</v>
      </c>
      <c r="BE81" s="256" t="s">
        <v>382</v>
      </c>
      <c r="BF81" s="256" t="s">
        <v>382</v>
      </c>
      <c r="BG81" s="256" t="s">
        <v>382</v>
      </c>
      <c r="BH81" s="256" t="s">
        <v>382</v>
      </c>
      <c r="BI81" s="256" t="s">
        <v>382</v>
      </c>
    </row>
    <row r="82" spans="1:61" s="199" customFormat="1" x14ac:dyDescent="0.25">
      <c r="A82" s="273" t="s">
        <v>202</v>
      </c>
      <c r="B82" s="257">
        <v>0</v>
      </c>
      <c r="C82" s="257">
        <v>558373.19999999995</v>
      </c>
      <c r="D82" s="257">
        <v>558373.19999999995</v>
      </c>
      <c r="E82" s="257">
        <v>558373.19999999995</v>
      </c>
      <c r="F82" s="257">
        <v>558373.19999999995</v>
      </c>
      <c r="G82" s="257">
        <v>558373.19999999995</v>
      </c>
      <c r="H82" s="257">
        <v>558373.19999999995</v>
      </c>
      <c r="I82" s="257">
        <v>558373.19999999995</v>
      </c>
      <c r="J82" s="257">
        <v>558373.19999999995</v>
      </c>
      <c r="K82" s="257">
        <v>558373.19999999995</v>
      </c>
      <c r="L82" s="257">
        <v>558373.19999999995</v>
      </c>
      <c r="M82" s="257">
        <v>558373.19999999995</v>
      </c>
      <c r="N82" s="257">
        <v>558373.19999999995</v>
      </c>
      <c r="O82" s="257">
        <v>558373.19999999995</v>
      </c>
      <c r="P82" s="257">
        <v>558373.19999999995</v>
      </c>
      <c r="Q82" s="257">
        <v>558373.19999999995</v>
      </c>
      <c r="R82" s="257">
        <v>558373.19999999995</v>
      </c>
      <c r="S82" s="257">
        <v>558373.19999999995</v>
      </c>
      <c r="T82" s="257">
        <v>558373.19999999995</v>
      </c>
      <c r="U82" s="257">
        <v>558373.19999999995</v>
      </c>
      <c r="V82" s="257">
        <v>558373.19999999995</v>
      </c>
      <c r="W82" s="257">
        <v>558373.19999999995</v>
      </c>
      <c r="X82" s="257">
        <v>558373.19999999995</v>
      </c>
      <c r="Y82" s="257">
        <v>558373.19999999995</v>
      </c>
      <c r="Z82" s="257">
        <v>558373.19999999995</v>
      </c>
      <c r="AA82" s="257">
        <v>558373.19999999995</v>
      </c>
      <c r="AB82" s="257">
        <v>558373.19999999995</v>
      </c>
      <c r="AC82" s="257">
        <v>558373.19999999995</v>
      </c>
      <c r="AD82" s="257">
        <v>558373.19999999995</v>
      </c>
      <c r="AE82" s="257">
        <v>558373.19999999995</v>
      </c>
      <c r="AF82" s="257">
        <v>558373.19999999995</v>
      </c>
      <c r="AG82" s="257">
        <v>558373.19999999995</v>
      </c>
      <c r="AH82" s="257">
        <v>558373.19999999995</v>
      </c>
      <c r="AI82" s="257">
        <v>558373.19999999995</v>
      </c>
      <c r="AJ82" s="257">
        <v>558373.19999999995</v>
      </c>
      <c r="AK82" s="257">
        <v>558373.19999999995</v>
      </c>
      <c r="AL82" s="257">
        <v>558373.19999999995</v>
      </c>
      <c r="AM82" s="257">
        <v>558373.19999999995</v>
      </c>
      <c r="AN82" s="257">
        <v>558373.19999999995</v>
      </c>
      <c r="AO82" s="257">
        <v>558373.19999999995</v>
      </c>
      <c r="AP82" s="257">
        <v>558373.19999999995</v>
      </c>
      <c r="AQ82" s="257">
        <v>558373.19999999995</v>
      </c>
      <c r="AR82" s="257">
        <v>558373.19999999995</v>
      </c>
      <c r="AS82" s="257">
        <v>558373.19999999995</v>
      </c>
      <c r="AT82" s="257">
        <v>558373.19999999995</v>
      </c>
      <c r="AU82" s="257">
        <v>558373.19999999995</v>
      </c>
      <c r="AV82" s="257">
        <v>558373.19999999995</v>
      </c>
      <c r="AW82" s="257">
        <v>558373.19999999995</v>
      </c>
      <c r="AX82" s="257">
        <v>558373.19999999995</v>
      </c>
      <c r="AY82" s="257">
        <v>558373.19999999995</v>
      </c>
      <c r="AZ82" s="257">
        <v>558373.19999999995</v>
      </c>
      <c r="BA82" s="257" t="s">
        <v>539</v>
      </c>
      <c r="BB82" s="257" t="s">
        <v>539</v>
      </c>
      <c r="BC82" s="257" t="s">
        <v>539</v>
      </c>
      <c r="BD82" s="257" t="s">
        <v>539</v>
      </c>
      <c r="BE82" s="257" t="s">
        <v>539</v>
      </c>
      <c r="BF82" s="257" t="s">
        <v>539</v>
      </c>
      <c r="BG82" s="257" t="s">
        <v>539</v>
      </c>
      <c r="BH82" s="257" t="s">
        <v>539</v>
      </c>
      <c r="BI82" s="257" t="s">
        <v>539</v>
      </c>
    </row>
    <row r="83" spans="1:61" s="199" customFormat="1" x14ac:dyDescent="0.25">
      <c r="A83" s="273" t="s">
        <v>201</v>
      </c>
      <c r="B83" s="257">
        <v>0</v>
      </c>
      <c r="C83" s="257">
        <v>0</v>
      </c>
      <c r="D83" s="257">
        <v>0</v>
      </c>
      <c r="E83" s="257">
        <v>0</v>
      </c>
      <c r="F83" s="257">
        <v>0</v>
      </c>
      <c r="G83" s="257">
        <v>0</v>
      </c>
      <c r="H83" s="257">
        <v>0</v>
      </c>
      <c r="I83" s="257">
        <v>0</v>
      </c>
      <c r="J83" s="257">
        <v>0</v>
      </c>
      <c r="K83" s="257">
        <v>0</v>
      </c>
      <c r="L83" s="257">
        <v>0</v>
      </c>
      <c r="M83" s="257">
        <v>0</v>
      </c>
      <c r="N83" s="257">
        <v>0</v>
      </c>
      <c r="O83" s="257">
        <v>0</v>
      </c>
      <c r="P83" s="257">
        <v>0</v>
      </c>
      <c r="Q83" s="257">
        <v>0</v>
      </c>
      <c r="R83" s="257">
        <v>0</v>
      </c>
      <c r="S83" s="257">
        <v>0</v>
      </c>
      <c r="T83" s="257">
        <v>0</v>
      </c>
      <c r="U83" s="257">
        <v>0</v>
      </c>
      <c r="V83" s="257">
        <v>0</v>
      </c>
      <c r="W83" s="257">
        <v>0</v>
      </c>
      <c r="X83" s="257">
        <v>0</v>
      </c>
      <c r="Y83" s="257">
        <v>0</v>
      </c>
      <c r="Z83" s="257">
        <v>0</v>
      </c>
      <c r="AA83" s="257">
        <v>0</v>
      </c>
      <c r="AB83" s="257">
        <v>0</v>
      </c>
      <c r="AC83" s="257">
        <v>0</v>
      </c>
      <c r="AD83" s="257">
        <v>0</v>
      </c>
      <c r="AE83" s="257">
        <v>0</v>
      </c>
      <c r="AF83" s="257">
        <v>0</v>
      </c>
      <c r="AG83" s="257">
        <v>0</v>
      </c>
      <c r="AH83" s="257">
        <v>0</v>
      </c>
      <c r="AI83" s="257">
        <v>0</v>
      </c>
      <c r="AJ83" s="257">
        <v>0</v>
      </c>
      <c r="AK83" s="257">
        <v>0</v>
      </c>
      <c r="AL83" s="257">
        <v>0</v>
      </c>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v>0</v>
      </c>
      <c r="BB83" s="257">
        <v>0</v>
      </c>
      <c r="BC83" s="257">
        <v>0</v>
      </c>
      <c r="BD83" s="257">
        <v>0</v>
      </c>
      <c r="BE83" s="257">
        <v>0</v>
      </c>
      <c r="BF83" s="257">
        <v>0</v>
      </c>
      <c r="BG83" s="257">
        <v>0</v>
      </c>
      <c r="BH83" s="257">
        <v>0</v>
      </c>
      <c r="BI83" s="257">
        <v>0</v>
      </c>
    </row>
    <row r="84" spans="1:61" s="199" customFormat="1" x14ac:dyDescent="0.25">
      <c r="A84" s="273" t="s">
        <v>200</v>
      </c>
      <c r="B84" s="257">
        <v>-9596.6666666666679</v>
      </c>
      <c r="C84" s="257">
        <v>-3962824.2425109418</v>
      </c>
      <c r="D84" s="257">
        <v>-4089934.979356349</v>
      </c>
      <c r="E84" s="257">
        <v>-4220823.2482829634</v>
      </c>
      <c r="F84" s="257">
        <v>-4355601.3050220627</v>
      </c>
      <c r="G84" s="257">
        <v>-4494385.8584533222</v>
      </c>
      <c r="H84" s="257">
        <v>-4637297.0999297127</v>
      </c>
      <c r="I84" s="257">
        <v>-4784458.8211574033</v>
      </c>
      <c r="J84" s="257">
        <v>-4935998.5455955118</v>
      </c>
      <c r="K84" s="257">
        <v>-5092047.6072959751</v>
      </c>
      <c r="L84" s="257">
        <v>-5252741.2823032588</v>
      </c>
      <c r="M84" s="257">
        <v>-5417529.5502435938</v>
      </c>
      <c r="N84" s="257">
        <v>-5587741.5414668024</v>
      </c>
      <c r="O84" s="257">
        <v>-5763023.0412392542</v>
      </c>
      <c r="P84" s="257">
        <v>-5943526.1286486909</v>
      </c>
      <c r="Q84" s="257">
        <v>-6129407.4502742141</v>
      </c>
      <c r="R84" s="257">
        <v>-6320828.3645610511</v>
      </c>
      <c r="S84" s="257">
        <v>-6517955.0599452853</v>
      </c>
      <c r="T84" s="257">
        <v>-6720958.6992285997</v>
      </c>
      <c r="U84" s="257">
        <v>-6930015.5902029574</v>
      </c>
      <c r="V84" s="257">
        <v>-7145307.3431503475</v>
      </c>
      <c r="W84" s="257">
        <v>-7364117.6680388302</v>
      </c>
      <c r="X84" s="257">
        <v>-7592186.3256320208</v>
      </c>
      <c r="Y84" s="257">
        <v>-7827060.2009408772</v>
      </c>
      <c r="Z84" s="257">
        <v>-8068943.4293898344</v>
      </c>
      <c r="AA84" s="257">
        <v>-8318046.3080916405</v>
      </c>
      <c r="AB84" s="257">
        <v>-8574585.4138372242</v>
      </c>
      <c r="AC84" s="257">
        <v>-8838783.8390751481</v>
      </c>
      <c r="AD84" s="257">
        <v>-9110871.3754514158</v>
      </c>
      <c r="AE84" s="257">
        <v>-9391084.6842389703</v>
      </c>
      <c r="AF84" s="257">
        <v>-9679667.5323173404</v>
      </c>
      <c r="AG84" s="257">
        <v>-9976871.015042305</v>
      </c>
      <c r="AH84" s="257">
        <v>-10282953.752895266</v>
      </c>
      <c r="AI84" s="257">
        <v>-10598182.11435315</v>
      </c>
      <c r="AJ84" s="257">
        <v>-10922830.478087664</v>
      </c>
      <c r="AK84" s="257">
        <v>-11257181.442725003</v>
      </c>
      <c r="AL84" s="257">
        <v>-11601526.075935394</v>
      </c>
      <c r="AM84" s="257">
        <v>-11956164.202852458</v>
      </c>
      <c r="AN84" s="257">
        <v>-12321404.615832925</v>
      </c>
      <c r="AO84" s="257">
        <v>-12697565.389096081</v>
      </c>
      <c r="AP84" s="257">
        <v>-13084974.140922964</v>
      </c>
      <c r="AQ84" s="257">
        <v>-13483968.295856237</v>
      </c>
      <c r="AR84" s="257">
        <v>-13894895.425559461</v>
      </c>
      <c r="AS84" s="257">
        <v>-14318113.511016369</v>
      </c>
      <c r="AT84" s="257">
        <v>-14753991.296500444</v>
      </c>
      <c r="AU84" s="257">
        <v>-15202908.551774383</v>
      </c>
      <c r="AV84" s="257">
        <v>-15665256.478499234</v>
      </c>
      <c r="AW84" s="257">
        <v>-16141437.985543907</v>
      </c>
      <c r="AX84" s="257">
        <v>-16631868.095394552</v>
      </c>
      <c r="AY84" s="257">
        <v>-17136974.24568373</v>
      </c>
      <c r="AZ84" s="257">
        <v>-17657196.73492974</v>
      </c>
      <c r="BA84" s="257" t="e">
        <v>#REF!</v>
      </c>
      <c r="BB84" s="257" t="e">
        <v>#REF!</v>
      </c>
      <c r="BC84" s="257" t="e">
        <v>#REF!</v>
      </c>
      <c r="BD84" s="257" t="e">
        <v>#REF!</v>
      </c>
      <c r="BE84" s="257" t="e">
        <v>#REF!</v>
      </c>
      <c r="BF84" s="257" t="e">
        <v>#REF!</v>
      </c>
      <c r="BG84" s="257" t="e">
        <v>#REF!</v>
      </c>
      <c r="BH84" s="257" t="e">
        <v>#REF!</v>
      </c>
      <c r="BI84" s="257" t="e">
        <v>#REF!</v>
      </c>
    </row>
    <row r="85" spans="1:61" s="199" customFormat="1" x14ac:dyDescent="0.25">
      <c r="A85" s="273" t="s">
        <v>199</v>
      </c>
      <c r="B85" s="260">
        <v>-5574135.333333333</v>
      </c>
      <c r="C85" s="260">
        <v>4196112.5654709414</v>
      </c>
      <c r="D85" s="260">
        <v>1378022.7678623917</v>
      </c>
      <c r="E85" s="260">
        <v>0</v>
      </c>
      <c r="F85" s="260">
        <v>0</v>
      </c>
      <c r="G85" s="260">
        <v>0</v>
      </c>
      <c r="H85" s="260">
        <v>0</v>
      </c>
      <c r="I85" s="260">
        <v>0</v>
      </c>
      <c r="J85" s="260">
        <v>0</v>
      </c>
      <c r="K85" s="260">
        <v>0</v>
      </c>
      <c r="L85" s="260">
        <v>0</v>
      </c>
      <c r="M85" s="260">
        <v>0</v>
      </c>
      <c r="N85" s="260">
        <v>0</v>
      </c>
      <c r="O85" s="260">
        <v>0</v>
      </c>
      <c r="P85" s="260">
        <v>0</v>
      </c>
      <c r="Q85" s="260">
        <v>0</v>
      </c>
      <c r="R85" s="260">
        <v>0</v>
      </c>
      <c r="S85" s="260">
        <v>0</v>
      </c>
      <c r="T85" s="260">
        <v>0</v>
      </c>
      <c r="U85" s="260">
        <v>0</v>
      </c>
      <c r="V85" s="260">
        <v>0</v>
      </c>
      <c r="W85" s="260">
        <v>0</v>
      </c>
      <c r="X85" s="260">
        <v>0</v>
      </c>
      <c r="Y85" s="260">
        <v>0</v>
      </c>
      <c r="Z85" s="260">
        <v>0</v>
      </c>
      <c r="AA85" s="260">
        <v>0</v>
      </c>
      <c r="AB85" s="260">
        <v>0</v>
      </c>
      <c r="AC85" s="260">
        <v>0</v>
      </c>
      <c r="AD85" s="260">
        <v>0</v>
      </c>
      <c r="AE85" s="260">
        <v>0</v>
      </c>
      <c r="AF85" s="260">
        <v>0</v>
      </c>
      <c r="AG85" s="260">
        <v>0</v>
      </c>
      <c r="AH85" s="260">
        <v>0</v>
      </c>
      <c r="AI85" s="260">
        <v>0</v>
      </c>
      <c r="AJ85" s="260">
        <v>0</v>
      </c>
      <c r="AK85" s="260">
        <v>0</v>
      </c>
      <c r="AL85" s="260">
        <v>0</v>
      </c>
      <c r="AM85" s="260">
        <v>0</v>
      </c>
      <c r="AN85" s="260">
        <v>0</v>
      </c>
      <c r="AO85" s="260">
        <v>0</v>
      </c>
      <c r="AP85" s="260">
        <v>0</v>
      </c>
      <c r="AQ85" s="260">
        <v>0</v>
      </c>
      <c r="AR85" s="260">
        <v>0</v>
      </c>
      <c r="AS85" s="260">
        <v>0</v>
      </c>
      <c r="AT85" s="260">
        <v>0</v>
      </c>
      <c r="AU85" s="260">
        <v>0</v>
      </c>
      <c r="AV85" s="260">
        <v>0</v>
      </c>
      <c r="AW85" s="260">
        <v>0</v>
      </c>
      <c r="AX85" s="260">
        <v>0</v>
      </c>
      <c r="AY85" s="260">
        <v>0</v>
      </c>
      <c r="AZ85" s="260">
        <v>0</v>
      </c>
      <c r="BA85" s="260">
        <v>0</v>
      </c>
      <c r="BB85" s="260">
        <v>0</v>
      </c>
      <c r="BC85" s="260">
        <v>0</v>
      </c>
      <c r="BD85" s="260">
        <v>0</v>
      </c>
      <c r="BE85" s="260">
        <v>0</v>
      </c>
      <c r="BF85" s="260">
        <v>0</v>
      </c>
      <c r="BG85" s="260">
        <v>0</v>
      </c>
      <c r="BH85" s="260">
        <v>0</v>
      </c>
      <c r="BI85" s="260">
        <v>0</v>
      </c>
    </row>
    <row r="86" spans="1:61" s="199" customFormat="1" x14ac:dyDescent="0.25">
      <c r="A86" s="273" t="s">
        <v>198</v>
      </c>
      <c r="B86" s="257">
        <v>0</v>
      </c>
      <c r="C86" s="257">
        <v>0</v>
      </c>
      <c r="D86" s="257">
        <v>0</v>
      </c>
      <c r="E86" s="257">
        <v>0</v>
      </c>
      <c r="F86" s="257">
        <v>0</v>
      </c>
      <c r="G86" s="257">
        <v>0</v>
      </c>
      <c r="H86" s="257">
        <v>0</v>
      </c>
      <c r="I86" s="257">
        <v>0</v>
      </c>
      <c r="J86" s="257">
        <v>0</v>
      </c>
      <c r="K86" s="257">
        <v>0</v>
      </c>
      <c r="L86" s="257">
        <v>0</v>
      </c>
      <c r="M86" s="257">
        <v>0</v>
      </c>
      <c r="N86" s="257">
        <v>0</v>
      </c>
      <c r="O86" s="257">
        <v>0</v>
      </c>
      <c r="P86" s="257">
        <v>0</v>
      </c>
      <c r="Q86" s="257">
        <v>0</v>
      </c>
      <c r="R86" s="257">
        <v>0</v>
      </c>
      <c r="S86" s="257">
        <v>0</v>
      </c>
      <c r="T86" s="257">
        <v>0</v>
      </c>
      <c r="U86" s="257">
        <v>0</v>
      </c>
      <c r="V86" s="257">
        <v>0</v>
      </c>
      <c r="W86" s="257">
        <v>0</v>
      </c>
      <c r="X86" s="257">
        <v>0</v>
      </c>
      <c r="Y86" s="257">
        <v>0</v>
      </c>
      <c r="Z86" s="257">
        <v>0</v>
      </c>
      <c r="AA86" s="257">
        <v>0</v>
      </c>
      <c r="AB86" s="257">
        <v>0</v>
      </c>
      <c r="AC86" s="257">
        <v>0</v>
      </c>
      <c r="AD86" s="257">
        <v>0</v>
      </c>
      <c r="AE86" s="257">
        <v>0</v>
      </c>
      <c r="AF86" s="257">
        <v>0</v>
      </c>
      <c r="AG86" s="257">
        <v>0</v>
      </c>
      <c r="AH86" s="257">
        <v>0</v>
      </c>
      <c r="AI86" s="257">
        <v>0</v>
      </c>
      <c r="AJ86" s="257">
        <v>0</v>
      </c>
      <c r="AK86" s="257">
        <v>0</v>
      </c>
      <c r="AL86" s="257">
        <v>0</v>
      </c>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t="s">
        <v>382</v>
      </c>
      <c r="BB86" s="257" t="s">
        <v>382</v>
      </c>
      <c r="BC86" s="257" t="s">
        <v>382</v>
      </c>
      <c r="BD86" s="257" t="s">
        <v>382</v>
      </c>
      <c r="BE86" s="257" t="s">
        <v>382</v>
      </c>
      <c r="BF86" s="257" t="s">
        <v>382</v>
      </c>
      <c r="BG86" s="257" t="s">
        <v>382</v>
      </c>
      <c r="BH86" s="257" t="s">
        <v>382</v>
      </c>
      <c r="BI86" s="257" t="s">
        <v>382</v>
      </c>
    </row>
    <row r="87" spans="1:61" s="199" customFormat="1" x14ac:dyDescent="0.25">
      <c r="A87" s="273" t="s">
        <v>197</v>
      </c>
      <c r="B87" s="257">
        <v>-27918659.999999996</v>
      </c>
      <c r="C87" s="257">
        <v>0</v>
      </c>
      <c r="D87" s="257">
        <v>0</v>
      </c>
      <c r="E87" s="257">
        <v>0</v>
      </c>
      <c r="F87" s="257">
        <v>0</v>
      </c>
      <c r="G87" s="257">
        <v>0</v>
      </c>
      <c r="H87" s="257">
        <v>0</v>
      </c>
      <c r="I87" s="257">
        <v>0</v>
      </c>
      <c r="J87" s="257">
        <v>0</v>
      </c>
      <c r="K87" s="257">
        <v>0</v>
      </c>
      <c r="L87" s="257">
        <v>0</v>
      </c>
      <c r="M87" s="257">
        <v>0</v>
      </c>
      <c r="N87" s="257">
        <v>0</v>
      </c>
      <c r="O87" s="257">
        <v>0</v>
      </c>
      <c r="P87" s="257">
        <v>0</v>
      </c>
      <c r="Q87" s="257">
        <v>0</v>
      </c>
      <c r="R87" s="257">
        <v>0</v>
      </c>
      <c r="S87" s="257">
        <v>0</v>
      </c>
      <c r="T87" s="257">
        <v>0</v>
      </c>
      <c r="U87" s="257">
        <v>0</v>
      </c>
      <c r="V87" s="257">
        <v>0</v>
      </c>
      <c r="W87" s="257">
        <v>0</v>
      </c>
      <c r="X87" s="257">
        <v>0</v>
      </c>
      <c r="Y87" s="257">
        <v>0</v>
      </c>
      <c r="Z87" s="257">
        <v>0</v>
      </c>
      <c r="AA87" s="257">
        <v>0</v>
      </c>
      <c r="AB87" s="257">
        <v>0</v>
      </c>
      <c r="AC87" s="257">
        <v>0</v>
      </c>
      <c r="AD87" s="257">
        <v>0</v>
      </c>
      <c r="AE87" s="257">
        <v>0</v>
      </c>
      <c r="AF87" s="257">
        <v>0</v>
      </c>
      <c r="AG87" s="257">
        <v>0</v>
      </c>
      <c r="AH87" s="257">
        <v>0</v>
      </c>
      <c r="AI87" s="257">
        <v>0</v>
      </c>
      <c r="AJ87" s="257">
        <v>0</v>
      </c>
      <c r="AK87" s="257">
        <v>0</v>
      </c>
      <c r="AL87" s="257">
        <v>0</v>
      </c>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1</v>
      </c>
      <c r="BB87" s="257">
        <v>2</v>
      </c>
      <c r="BC87" s="257">
        <v>3</v>
      </c>
      <c r="BD87" s="257">
        <v>4</v>
      </c>
      <c r="BE87" s="257">
        <v>5</v>
      </c>
      <c r="BF87" s="257">
        <v>6</v>
      </c>
      <c r="BG87" s="257">
        <v>7</v>
      </c>
      <c r="BH87" s="257">
        <v>8</v>
      </c>
      <c r="BI87" s="257">
        <v>9</v>
      </c>
    </row>
    <row r="88" spans="1:61" s="199" customFormat="1" x14ac:dyDescent="0.25">
      <c r="A88" s="273" t="s">
        <v>196</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c r="AZ88" s="257">
        <v>0</v>
      </c>
      <c r="BA88" s="257">
        <v>0</v>
      </c>
      <c r="BB88" s="257">
        <v>0</v>
      </c>
      <c r="BC88" s="257">
        <v>0</v>
      </c>
      <c r="BD88" s="257">
        <v>0</v>
      </c>
      <c r="BE88" s="257">
        <v>0</v>
      </c>
      <c r="BF88" s="257">
        <v>0</v>
      </c>
      <c r="BG88" s="257">
        <v>0</v>
      </c>
      <c r="BH88" s="257">
        <v>0</v>
      </c>
      <c r="BI88" s="257">
        <v>0</v>
      </c>
    </row>
    <row r="89" spans="1:61" s="287" customFormat="1" ht="14.25" x14ac:dyDescent="0.25">
      <c r="A89" s="277" t="s">
        <v>195</v>
      </c>
      <c r="B89" s="256">
        <v>-33454408.666666664</v>
      </c>
      <c r="C89" s="256">
        <v>20605782.735514708</v>
      </c>
      <c r="D89" s="256">
        <v>18296135.885287788</v>
      </c>
      <c r="E89" s="256">
        <v>17441666.193131849</v>
      </c>
      <c r="F89" s="256">
        <v>17980778.420088246</v>
      </c>
      <c r="G89" s="256">
        <v>18535916.633813284</v>
      </c>
      <c r="H89" s="256">
        <v>19107561.599718839</v>
      </c>
      <c r="I89" s="256">
        <v>19696208.484629601</v>
      </c>
      <c r="J89" s="256">
        <v>20302367.382382058</v>
      </c>
      <c r="K89" s="256">
        <v>20926563.629183896</v>
      </c>
      <c r="L89" s="256">
        <v>21569338.329213031</v>
      </c>
      <c r="M89" s="256">
        <v>22228491.400974374</v>
      </c>
      <c r="N89" s="256">
        <v>22909339.365867216</v>
      </c>
      <c r="O89" s="256">
        <v>23610465.364957023</v>
      </c>
      <c r="P89" s="256">
        <v>24332477.714594763</v>
      </c>
      <c r="Q89" s="256">
        <v>25076003.001096874</v>
      </c>
      <c r="R89" s="256">
        <v>25841686.658244215</v>
      </c>
      <c r="S89" s="256">
        <v>26630193.439781114</v>
      </c>
      <c r="T89" s="256">
        <v>27442207.996914372</v>
      </c>
      <c r="U89" s="256">
        <v>28278435.56081187</v>
      </c>
      <c r="V89" s="256">
        <v>29139602.572601415</v>
      </c>
      <c r="W89" s="256">
        <v>30014843.872155324</v>
      </c>
      <c r="X89" s="256">
        <v>30927118.502528071</v>
      </c>
      <c r="Y89" s="256">
        <v>31866614.003763519</v>
      </c>
      <c r="Z89" s="256">
        <v>32834146.917559326</v>
      </c>
      <c r="AA89" s="256">
        <v>33830558.432366543</v>
      </c>
      <c r="AB89" s="256">
        <v>34856714.855348833</v>
      </c>
      <c r="AC89" s="256">
        <v>35913508.556300625</v>
      </c>
      <c r="AD89" s="256">
        <v>37001858.701805659</v>
      </c>
      <c r="AE89" s="256">
        <v>38122711.936955854</v>
      </c>
      <c r="AF89" s="256">
        <v>39277043.329269432</v>
      </c>
      <c r="AG89" s="256">
        <v>40465857.260169156</v>
      </c>
      <c r="AH89" s="256">
        <v>41690188.211581096</v>
      </c>
      <c r="AI89" s="256">
        <v>42951101.657412626</v>
      </c>
      <c r="AJ89" s="256">
        <v>44249695.112350665</v>
      </c>
      <c r="AK89" s="256">
        <v>45587098.970900029</v>
      </c>
      <c r="AL89" s="256">
        <v>46964477.50374151</v>
      </c>
      <c r="AM89" s="256">
        <v>48383030.011409804</v>
      </c>
      <c r="AN89" s="256">
        <v>49843991.663331807</v>
      </c>
      <c r="AO89" s="256">
        <v>51348634.756384194</v>
      </c>
      <c r="AP89" s="256">
        <v>52898269.763691761</v>
      </c>
      <c r="AQ89" s="256">
        <v>54494246.383424982</v>
      </c>
      <c r="AR89" s="256">
        <v>56137954.902237773</v>
      </c>
      <c r="AS89" s="256">
        <v>57830827.244065404</v>
      </c>
      <c r="AT89" s="256">
        <v>59574338.386001781</v>
      </c>
      <c r="AU89" s="256">
        <v>61370007.407097548</v>
      </c>
      <c r="AV89" s="256">
        <v>63219399.113996908</v>
      </c>
      <c r="AW89" s="256">
        <v>65124125.142175734</v>
      </c>
      <c r="AX89" s="256">
        <v>67085845.58157818</v>
      </c>
      <c r="AY89" s="256">
        <v>69106270.182734802</v>
      </c>
      <c r="AZ89" s="256">
        <v>71187160.139718875</v>
      </c>
      <c r="BA89" s="256" t="s">
        <v>539</v>
      </c>
      <c r="BB89" s="256" t="s">
        <v>539</v>
      </c>
      <c r="BC89" s="256" t="s">
        <v>539</v>
      </c>
      <c r="BD89" s="256" t="s">
        <v>539</v>
      </c>
      <c r="BE89" s="256" t="s">
        <v>539</v>
      </c>
      <c r="BF89" s="256" t="s">
        <v>539</v>
      </c>
      <c r="BG89" s="256" t="s">
        <v>539</v>
      </c>
      <c r="BH89" s="256" t="s">
        <v>539</v>
      </c>
      <c r="BI89" s="256" t="s">
        <v>539</v>
      </c>
    </row>
    <row r="90" spans="1:61" s="287" customFormat="1" ht="14.25" x14ac:dyDescent="0.25">
      <c r="A90" s="277" t="s">
        <v>388</v>
      </c>
      <c r="B90" s="256">
        <v>-33454408.666666664</v>
      </c>
      <c r="C90" s="256">
        <v>-12848625.931151956</v>
      </c>
      <c r="D90" s="256">
        <v>5447509.9541358314</v>
      </c>
      <c r="E90" s="256">
        <v>22889176.147267681</v>
      </c>
      <c r="F90" s="256">
        <v>40869954.567355931</v>
      </c>
      <c r="G90" s="256">
        <v>59405871.201169215</v>
      </c>
      <c r="H90" s="256">
        <v>78513432.800888062</v>
      </c>
      <c r="I90" s="256">
        <v>98209641.285517663</v>
      </c>
      <c r="J90" s="256">
        <v>118512008.66789973</v>
      </c>
      <c r="K90" s="256">
        <v>139438572.29708362</v>
      </c>
      <c r="L90" s="256">
        <v>161007910.62629664</v>
      </c>
      <c r="M90" s="256">
        <v>183236402.027271</v>
      </c>
      <c r="N90" s="256">
        <v>206145741.39313823</v>
      </c>
      <c r="O90" s="256">
        <v>229756206.75809526</v>
      </c>
      <c r="P90" s="256">
        <v>254088684.47269002</v>
      </c>
      <c r="Q90" s="256">
        <v>279164687.47378689</v>
      </c>
      <c r="R90" s="256">
        <v>305006374.13203108</v>
      </c>
      <c r="S90" s="256">
        <v>331636567.57181221</v>
      </c>
      <c r="T90" s="256">
        <v>359078775.5687266</v>
      </c>
      <c r="U90" s="256">
        <v>387357211.12953848</v>
      </c>
      <c r="V90" s="256">
        <v>416496813.70213991</v>
      </c>
      <c r="W90" s="256">
        <v>446511657.57429522</v>
      </c>
      <c r="X90" s="256">
        <v>477438776.07682329</v>
      </c>
      <c r="Y90" s="256">
        <v>509305390.08058679</v>
      </c>
      <c r="Z90" s="256">
        <v>542139536.99814606</v>
      </c>
      <c r="AA90" s="256">
        <v>575970095.43051255</v>
      </c>
      <c r="AB90" s="256">
        <v>610826810.28586137</v>
      </c>
      <c r="AC90" s="256">
        <v>646740318.84216201</v>
      </c>
      <c r="AD90" s="256">
        <v>683742177.54396772</v>
      </c>
      <c r="AE90" s="256">
        <v>721864889.48092353</v>
      </c>
      <c r="AF90" s="256">
        <v>761141932.81019294</v>
      </c>
      <c r="AG90" s="256">
        <v>801607790.07036209</v>
      </c>
      <c r="AH90" s="256">
        <v>843297978.2819432</v>
      </c>
      <c r="AI90" s="256">
        <v>886249079.93935585</v>
      </c>
      <c r="AJ90" s="256">
        <v>930498775.05170655</v>
      </c>
      <c r="AK90" s="256">
        <v>976085874.02260661</v>
      </c>
      <c r="AL90" s="256">
        <v>1023050351.5263481</v>
      </c>
      <c r="AM90" s="256">
        <v>1071433381.5377579</v>
      </c>
      <c r="AN90" s="256">
        <v>1121277373.2010896</v>
      </c>
      <c r="AO90" s="256">
        <v>1172626007.9574738</v>
      </c>
      <c r="AP90" s="256">
        <v>1225524277.7211654</v>
      </c>
      <c r="AQ90" s="256">
        <v>1280018524.1045904</v>
      </c>
      <c r="AR90" s="256">
        <v>1336156479.0068283</v>
      </c>
      <c r="AS90" s="256">
        <v>1393987306.2508936</v>
      </c>
      <c r="AT90" s="256">
        <v>1453561644.6368954</v>
      </c>
      <c r="AU90" s="256">
        <v>1514931652.043993</v>
      </c>
      <c r="AV90" s="256">
        <v>1578151051.15799</v>
      </c>
      <c r="AW90" s="256">
        <v>1643275176.3001657</v>
      </c>
      <c r="AX90" s="256">
        <v>1710361021.8817439</v>
      </c>
      <c r="AY90" s="256">
        <v>1779467292.0644786</v>
      </c>
      <c r="AZ90" s="256">
        <v>1850654452.2041974</v>
      </c>
      <c r="BA90" s="256" t="s">
        <v>539</v>
      </c>
      <c r="BB90" s="256" t="s">
        <v>539</v>
      </c>
      <c r="BC90" s="256" t="s">
        <v>539</v>
      </c>
      <c r="BD90" s="256" t="s">
        <v>539</v>
      </c>
      <c r="BE90" s="256" t="s">
        <v>539</v>
      </c>
      <c r="BF90" s="256" t="s">
        <v>539</v>
      </c>
      <c r="BG90" s="256" t="s">
        <v>539</v>
      </c>
      <c r="BH90" s="256" t="s">
        <v>539</v>
      </c>
      <c r="BI90" s="256" t="s">
        <v>539</v>
      </c>
    </row>
    <row r="91" spans="1:61" s="199" customFormat="1" x14ac:dyDescent="0.25">
      <c r="A91" s="278" t="s">
        <v>194</v>
      </c>
      <c r="B91" s="261">
        <v>1</v>
      </c>
      <c r="C91" s="261">
        <v>0.88105726872246692</v>
      </c>
      <c r="D91" s="261">
        <v>0.77626191076869333</v>
      </c>
      <c r="E91" s="261">
        <v>0.68393119891514842</v>
      </c>
      <c r="F91" s="261">
        <v>0.60258255411026285</v>
      </c>
      <c r="G91" s="261">
        <v>0.53090973930419638</v>
      </c>
      <c r="H91" s="261">
        <v>0.4677618848495122</v>
      </c>
      <c r="I91" s="261">
        <v>0.41212500867798435</v>
      </c>
      <c r="J91" s="261">
        <v>0.3631057345180479</v>
      </c>
      <c r="K91" s="261">
        <v>0.31991694671193649</v>
      </c>
      <c r="L91" s="261">
        <v>0.28186515128804979</v>
      </c>
      <c r="M91" s="261">
        <v>0.24833934034189409</v>
      </c>
      <c r="N91" s="261">
        <v>0.21880118091796832</v>
      </c>
      <c r="O91" s="261">
        <v>0.19277637085283555</v>
      </c>
      <c r="P91" s="261">
        <v>0.16984702277782865</v>
      </c>
      <c r="Q91" s="261">
        <v>0.14964495398927638</v>
      </c>
      <c r="R91" s="261">
        <v>0.13184577443989109</v>
      </c>
      <c r="S91" s="261">
        <v>0.11616367792060887</v>
      </c>
      <c r="T91" s="261">
        <v>0.102346852793488</v>
      </c>
      <c r="U91" s="261">
        <v>9.0173438584570942E-2</v>
      </c>
      <c r="V91" s="261">
        <v>7.9447963510635183E-2</v>
      </c>
      <c r="W91" s="261">
        <v>6.999820573624245E-2</v>
      </c>
      <c r="X91" s="261">
        <v>6.1672427961447097E-2</v>
      </c>
      <c r="Y91" s="261">
        <v>5.4336940935195678E-2</v>
      </c>
      <c r="Z91" s="261">
        <v>4.7873956771097514E-2</v>
      </c>
      <c r="AA91" s="261">
        <v>4.2179697595680632E-2</v>
      </c>
      <c r="AB91" s="261">
        <v>3.7162729159189986E-2</v>
      </c>
      <c r="AC91" s="261">
        <v>3.2742492651268711E-2</v>
      </c>
      <c r="AD91" s="261">
        <v>2.8848011146492256E-2</v>
      </c>
      <c r="AE91" s="261">
        <v>2.5416749908803746E-2</v>
      </c>
      <c r="AF91" s="261">
        <v>2.239361225445264E-2</v>
      </c>
      <c r="AG91" s="261">
        <v>1.9730054849738013E-2</v>
      </c>
      <c r="AH91" s="261">
        <v>1.7383308237654636E-2</v>
      </c>
      <c r="AI91" s="261">
        <v>1.5315690077228756E-2</v>
      </c>
      <c r="AJ91" s="261">
        <v>1.3494000068042956E-2</v>
      </c>
      <c r="AK91" s="261">
        <v>1.1888986844090711E-2</v>
      </c>
      <c r="AL91" s="261">
        <v>1.0474878276731903E-2</v>
      </c>
      <c r="AM91" s="261">
        <v>9.228967644697713E-3</v>
      </c>
      <c r="AN91" s="261">
        <v>8.1312490261653842E-3</v>
      </c>
      <c r="AO91" s="261">
        <v>7.1640960582954934E-3</v>
      </c>
      <c r="AP91" s="261">
        <v>6.3119789059872195E-3</v>
      </c>
      <c r="AQ91" s="261">
        <v>5.5612148951429243E-3</v>
      </c>
      <c r="AR91" s="261">
        <v>4.8997488062933253E-3</v>
      </c>
      <c r="AS91" s="261">
        <v>4.3169593006989653E-3</v>
      </c>
      <c r="AT91" s="261">
        <v>3.8034883706598811E-3</v>
      </c>
      <c r="AU91" s="261">
        <v>3.3510910754712612E-3</v>
      </c>
      <c r="AV91" s="261">
        <v>2.9525031501949437E-3</v>
      </c>
      <c r="AW91" s="261">
        <v>2.6013243614052368E-3</v>
      </c>
      <c r="AX91" s="261">
        <v>2.2919157369209139E-3</v>
      </c>
      <c r="AY91" s="261">
        <v>2.0193090193135802E-3</v>
      </c>
      <c r="AZ91" s="261">
        <v>1.7791268892630662E-3</v>
      </c>
      <c r="BA91" s="261" t="s">
        <v>539</v>
      </c>
      <c r="BB91" s="261" t="s">
        <v>539</v>
      </c>
      <c r="BC91" s="261" t="s">
        <v>539</v>
      </c>
      <c r="BD91" s="261" t="s">
        <v>539</v>
      </c>
      <c r="BE91" s="261" t="s">
        <v>539</v>
      </c>
      <c r="BF91" s="261" t="s">
        <v>539</v>
      </c>
      <c r="BG91" s="261" t="s">
        <v>539</v>
      </c>
      <c r="BH91" s="261" t="s">
        <v>539</v>
      </c>
      <c r="BI91" s="261" t="s">
        <v>539</v>
      </c>
    </row>
    <row r="92" spans="1:61" s="287" customFormat="1" ht="14.25" x14ac:dyDescent="0.25">
      <c r="A92" s="279" t="s">
        <v>389</v>
      </c>
      <c r="B92" s="262">
        <v>-33454408.666666664</v>
      </c>
      <c r="C92" s="262">
        <v>18154874.656841151</v>
      </c>
      <c r="D92" s="262">
        <v>14202593.401997156</v>
      </c>
      <c r="E92" s="262">
        <v>11928899.670546478</v>
      </c>
      <c r="F92" s="262">
        <v>10834903.385267472</v>
      </c>
      <c r="G92" s="262">
        <v>9840898.6678221282</v>
      </c>
      <c r="H92" s="262">
        <v>8937789.0287626442</v>
      </c>
      <c r="I92" s="262">
        <v>8117300.0926513635</v>
      </c>
      <c r="J92" s="262">
        <v>7371906.0208350942</v>
      </c>
      <c r="K92" s="262">
        <v>6694762.3414215725</v>
      </c>
      <c r="L92" s="262">
        <v>6079644.8113467619</v>
      </c>
      <c r="M92" s="262">
        <v>5520208.8913134411</v>
      </c>
      <c r="N92" s="262">
        <v>5012590.5073022461</v>
      </c>
      <c r="O92" s="262">
        <v>4551539.8272029841</v>
      </c>
      <c r="P92" s="262">
        <v>4132798.8966317847</v>
      </c>
      <c r="Q92" s="262">
        <v>3752497.3153340984</v>
      </c>
      <c r="R92" s="262">
        <v>3407117.1902892101</v>
      </c>
      <c r="S92" s="262">
        <v>3093461.2137022447</v>
      </c>
      <c r="T92" s="262">
        <v>2808623.6221884745</v>
      </c>
      <c r="U92" s="262">
        <v>2549963.772310616</v>
      </c>
      <c r="V92" s="262">
        <v>2315082.0819024486</v>
      </c>
      <c r="W92" s="262">
        <v>2100985.2165043242</v>
      </c>
      <c r="X92" s="262">
        <v>1907350.4879023002</v>
      </c>
      <c r="Y92" s="262">
        <v>1731534.3229271779</v>
      </c>
      <c r="Z92" s="262">
        <v>1571900.5301470999</v>
      </c>
      <c r="AA92" s="262">
        <v>1426962.7241702243</v>
      </c>
      <c r="AB92" s="262">
        <v>1295370.6535484428</v>
      </c>
      <c r="AC92" s="262">
        <v>1175897.7899859492</v>
      </c>
      <c r="AD92" s="262">
        <v>1067430.032270621</v>
      </c>
      <c r="AE92" s="262">
        <v>968955.43514697417</v>
      </c>
      <c r="AF92" s="262">
        <v>879554.8788169953</v>
      </c>
      <c r="AG92" s="262">
        <v>798393.58328480669</v>
      </c>
      <c r="AH92" s="262">
        <v>724713.39216774981</v>
      </c>
      <c r="AI92" s="262">
        <v>657825.76146047818</v>
      </c>
      <c r="AJ92" s="262">
        <v>597105.38885693997</v>
      </c>
      <c r="AK92" s="262">
        <v>541984.41992529167</v>
      </c>
      <c r="AL92" s="262">
        <v>491947.1851820061</v>
      </c>
      <c r="AM92" s="262">
        <v>446525.41852773953</v>
      </c>
      <c r="AN92" s="262">
        <v>405293.90867266228</v>
      </c>
      <c r="AO92" s="262">
        <v>367866.55185706698</v>
      </c>
      <c r="AP92" s="262">
        <v>333892.76291164395</v>
      </c>
      <c r="AQ92" s="262">
        <v>303054.21468709147</v>
      </c>
      <c r="AR92" s="262">
        <v>275061.87751998805</v>
      </c>
      <c r="AS92" s="262">
        <v>249653.32753838325</v>
      </c>
      <c r="AT92" s="262">
        <v>226590.30324091433</v>
      </c>
      <c r="AU92" s="262">
        <v>205656.48412352978</v>
      </c>
      <c r="AV92" s="262">
        <v>186655.47503750731</v>
      </c>
      <c r="AW92" s="262">
        <v>169408.97324754501</v>
      </c>
      <c r="AX92" s="262">
        <v>153755.1052130654</v>
      </c>
      <c r="AY92" s="262">
        <v>139546.91467111753</v>
      </c>
      <c r="AZ92" s="262">
        <v>126650.99077484978</v>
      </c>
      <c r="BA92" s="262" t="s">
        <v>539</v>
      </c>
      <c r="BB92" s="262" t="s">
        <v>539</v>
      </c>
      <c r="BC92" s="262" t="s">
        <v>539</v>
      </c>
      <c r="BD92" s="262" t="s">
        <v>539</v>
      </c>
      <c r="BE92" s="262" t="s">
        <v>539</v>
      </c>
      <c r="BF92" s="262" t="s">
        <v>539</v>
      </c>
      <c r="BG92" s="262" t="s">
        <v>539</v>
      </c>
      <c r="BH92" s="262" t="s">
        <v>539</v>
      </c>
      <c r="BI92" s="262" t="s">
        <v>539</v>
      </c>
    </row>
    <row r="93" spans="1:61" s="287" customFormat="1" ht="14.25" x14ac:dyDescent="0.25">
      <c r="A93" s="279" t="s">
        <v>390</v>
      </c>
      <c r="B93" s="262">
        <v>-33454408.666666664</v>
      </c>
      <c r="C93" s="262">
        <v>-15299534.009825513</v>
      </c>
      <c r="D93" s="262">
        <v>-1096940.6078283563</v>
      </c>
      <c r="E93" s="262">
        <v>10831959.062718121</v>
      </c>
      <c r="F93" s="262">
        <v>21666862.447985593</v>
      </c>
      <c r="G93" s="262">
        <v>31507761.11580772</v>
      </c>
      <c r="H93" s="262">
        <v>40445550.144570366</v>
      </c>
      <c r="I93" s="262">
        <v>48562850.237221733</v>
      </c>
      <c r="J93" s="262">
        <v>55934756.258056827</v>
      </c>
      <c r="K93" s="262">
        <v>62629518.599478401</v>
      </c>
      <c r="L93" s="262">
        <v>68709163.410825163</v>
      </c>
      <c r="M93" s="262">
        <v>74229372.302138597</v>
      </c>
      <c r="N93" s="262">
        <v>79241962.809440836</v>
      </c>
      <c r="O93" s="262">
        <v>83793502.636643827</v>
      </c>
      <c r="P93" s="262">
        <v>87926301.533275604</v>
      </c>
      <c r="Q93" s="262">
        <v>91678798.848609701</v>
      </c>
      <c r="R93" s="262">
        <v>95085916.038898915</v>
      </c>
      <c r="S93" s="262">
        <v>98179377.252601162</v>
      </c>
      <c r="T93" s="262">
        <v>100988000.87478964</v>
      </c>
      <c r="U93" s="262">
        <v>103537964.64710025</v>
      </c>
      <c r="V93" s="262">
        <v>105853046.7290027</v>
      </c>
      <c r="W93" s="262">
        <v>107954031.94550702</v>
      </c>
      <c r="X93" s="262">
        <v>109861382.43340932</v>
      </c>
      <c r="Y93" s="262">
        <v>111592916.7563365</v>
      </c>
      <c r="Z93" s="262">
        <v>113164817.2864836</v>
      </c>
      <c r="AA93" s="262">
        <v>114591780.01065382</v>
      </c>
      <c r="AB93" s="262">
        <v>115887150.66420227</v>
      </c>
      <c r="AC93" s="262">
        <v>117063048.45418823</v>
      </c>
      <c r="AD93" s="262">
        <v>118130478.48645885</v>
      </c>
      <c r="AE93" s="262">
        <v>119099433.92160583</v>
      </c>
      <c r="AF93" s="262">
        <v>119978988.80042282</v>
      </c>
      <c r="AG93" s="262">
        <v>120777382.38370763</v>
      </c>
      <c r="AH93" s="262">
        <v>121502095.77587537</v>
      </c>
      <c r="AI93" s="262">
        <v>122159921.53733586</v>
      </c>
      <c r="AJ93" s="262">
        <v>122757026.92619279</v>
      </c>
      <c r="AK93" s="262">
        <v>123299011.34611808</v>
      </c>
      <c r="AL93" s="262">
        <v>123790958.53130008</v>
      </c>
      <c r="AM93" s="262">
        <v>124237483.94982782</v>
      </c>
      <c r="AN93" s="262">
        <v>124642777.85850048</v>
      </c>
      <c r="AO93" s="262">
        <v>125010644.41035755</v>
      </c>
      <c r="AP93" s="262">
        <v>125344537.1732692</v>
      </c>
      <c r="AQ93" s="262">
        <v>125647591.38795629</v>
      </c>
      <c r="AR93" s="262">
        <v>125922653.26547629</v>
      </c>
      <c r="AS93" s="262">
        <v>126172306.59301467</v>
      </c>
      <c r="AT93" s="262">
        <v>126398896.89625558</v>
      </c>
      <c r="AU93" s="262">
        <v>126604553.38037911</v>
      </c>
      <c r="AV93" s="262">
        <v>126791208.85541661</v>
      </c>
      <c r="AW93" s="262">
        <v>126960617.82866415</v>
      </c>
      <c r="AX93" s="262">
        <v>127114372.93387721</v>
      </c>
      <c r="AY93" s="262">
        <v>127253919.84854834</v>
      </c>
      <c r="AZ93" s="262">
        <v>127380570.83932319</v>
      </c>
      <c r="BA93" s="262" t="s">
        <v>539</v>
      </c>
      <c r="BB93" s="262" t="s">
        <v>539</v>
      </c>
      <c r="BC93" s="262" t="s">
        <v>539</v>
      </c>
      <c r="BD93" s="262" t="s">
        <v>539</v>
      </c>
      <c r="BE93" s="262" t="s">
        <v>539</v>
      </c>
      <c r="BF93" s="262" t="s">
        <v>539</v>
      </c>
      <c r="BG93" s="262" t="s">
        <v>539</v>
      </c>
      <c r="BH93" s="262" t="s">
        <v>539</v>
      </c>
      <c r="BI93" s="262" t="s">
        <v>539</v>
      </c>
    </row>
    <row r="94" spans="1:61" s="287" customFormat="1" ht="14.25" x14ac:dyDescent="0.25">
      <c r="A94" s="279" t="s">
        <v>391</v>
      </c>
      <c r="B94" s="263">
        <v>0</v>
      </c>
      <c r="C94" s="263">
        <v>0</v>
      </c>
      <c r="D94" s="263">
        <v>0.10905610946549005</v>
      </c>
      <c r="E94" s="263">
        <v>0.32537084787781434</v>
      </c>
      <c r="F94" s="263">
        <v>0.4335584119153395</v>
      </c>
      <c r="G94" s="263">
        <v>0.49123709258646953</v>
      </c>
      <c r="H94" s="263">
        <v>0.52369824655040587</v>
      </c>
      <c r="I94" s="263">
        <v>0.54272438337962425</v>
      </c>
      <c r="J94" s="263">
        <v>0.55421410670973836</v>
      </c>
      <c r="K94" s="263">
        <v>0.56130642425448718</v>
      </c>
      <c r="L94" s="263">
        <v>0.56575535825364121</v>
      </c>
      <c r="M94" s="263">
        <v>0.56857894038188861</v>
      </c>
      <c r="N94" s="263">
        <v>0.57038671698835142</v>
      </c>
      <c r="O94" s="263">
        <v>0.5715514707839513</v>
      </c>
      <c r="P94" s="263">
        <v>0.57230538137818798</v>
      </c>
      <c r="Q94" s="263">
        <v>0.57279499122498345</v>
      </c>
      <c r="R94" s="263">
        <v>0.57311371904836172</v>
      </c>
      <c r="S94" s="263">
        <v>0.57332156111128296</v>
      </c>
      <c r="T94" s="263">
        <v>0.57345725977363471</v>
      </c>
      <c r="U94" s="263">
        <v>0.57354593270433241</v>
      </c>
      <c r="V94" s="263">
        <v>0.57360391139833333</v>
      </c>
      <c r="W94" s="263">
        <v>0.57364182195213198</v>
      </c>
      <c r="X94" s="263">
        <v>0.57366662676906977</v>
      </c>
      <c r="Y94" s="263">
        <v>0.57368285974092914</v>
      </c>
      <c r="Z94" s="263">
        <v>0.57369348447668966</v>
      </c>
      <c r="AA94" s="263">
        <v>0.5737004391504088</v>
      </c>
      <c r="AB94" s="263">
        <v>0.57370499175884726</v>
      </c>
      <c r="AC94" s="263">
        <v>0.5737079720545526</v>
      </c>
      <c r="AD94" s="263">
        <v>0.57370992310041657</v>
      </c>
      <c r="AE94" s="263">
        <v>0.57371120036321011</v>
      </c>
      <c r="AF94" s="263">
        <v>0.57371203653349356</v>
      </c>
      <c r="AG94" s="263">
        <v>0.57371258393866142</v>
      </c>
      <c r="AH94" s="263">
        <v>0.57371294230024339</v>
      </c>
      <c r="AI94" s="263">
        <v>0.57371317690215196</v>
      </c>
      <c r="AJ94" s="263">
        <v>0.57371333048356554</v>
      </c>
      <c r="AK94" s="263">
        <v>0.57371343102440209</v>
      </c>
      <c r="AL94" s="263">
        <v>0.57371349684213069</v>
      </c>
      <c r="AM94" s="263">
        <v>0.57371353992848784</v>
      </c>
      <c r="AN94" s="263">
        <v>0.57371356813394625</v>
      </c>
      <c r="AO94" s="263">
        <v>0.57371358659783156</v>
      </c>
      <c r="AP94" s="263">
        <v>0.5737135986845856</v>
      </c>
      <c r="AQ94" s="263">
        <v>0.57371360659670678</v>
      </c>
      <c r="AR94" s="263">
        <v>0.57371361177602975</v>
      </c>
      <c r="AS94" s="263">
        <v>0.57371361516642483</v>
      </c>
      <c r="AT94" s="263">
        <v>0.57371361738576643</v>
      </c>
      <c r="AU94" s="263">
        <v>0.57371361883853123</v>
      </c>
      <c r="AV94" s="263">
        <v>0.57371361978949453</v>
      </c>
      <c r="AW94" s="263">
        <v>0.5737136204119806</v>
      </c>
      <c r="AX94" s="263">
        <v>0.57371362081944799</v>
      </c>
      <c r="AY94" s="263">
        <v>0.57371362108616641</v>
      </c>
      <c r="AZ94" s="263">
        <v>0.57371362126075343</v>
      </c>
      <c r="BA94" s="263" t="s">
        <v>539</v>
      </c>
      <c r="BB94" s="263" t="s">
        <v>539</v>
      </c>
      <c r="BC94" s="263" t="s">
        <v>539</v>
      </c>
      <c r="BD94" s="263" t="s">
        <v>539</v>
      </c>
      <c r="BE94" s="263" t="s">
        <v>539</v>
      </c>
      <c r="BF94" s="263" t="s">
        <v>539</v>
      </c>
      <c r="BG94" s="263" t="s">
        <v>539</v>
      </c>
      <c r="BH94" s="263" t="s">
        <v>539</v>
      </c>
      <c r="BI94" s="263" t="s">
        <v>539</v>
      </c>
    </row>
    <row r="95" spans="1:61" s="287" customFormat="1" ht="14.25" x14ac:dyDescent="0.25">
      <c r="A95" s="279" t="s">
        <v>392</v>
      </c>
      <c r="B95" s="264">
        <v>0</v>
      </c>
      <c r="C95" s="264">
        <v>0</v>
      </c>
      <c r="D95" s="264">
        <v>1.7022589912815274</v>
      </c>
      <c r="E95" s="264">
        <v>0</v>
      </c>
      <c r="F95" s="264">
        <v>0</v>
      </c>
      <c r="G95" s="264">
        <v>0</v>
      </c>
      <c r="H95" s="264">
        <v>0</v>
      </c>
      <c r="I95" s="264">
        <v>0</v>
      </c>
      <c r="J95" s="264">
        <v>0</v>
      </c>
      <c r="K95" s="264">
        <v>0</v>
      </c>
      <c r="L95" s="264">
        <v>0</v>
      </c>
      <c r="M95" s="264">
        <v>0</v>
      </c>
      <c r="N95" s="264">
        <v>0</v>
      </c>
      <c r="O95" s="264">
        <v>0</v>
      </c>
      <c r="P95" s="264">
        <v>0</v>
      </c>
      <c r="Q95" s="264">
        <v>0</v>
      </c>
      <c r="R95" s="264">
        <v>0</v>
      </c>
      <c r="S95" s="264">
        <v>0</v>
      </c>
      <c r="T95" s="264">
        <v>0</v>
      </c>
      <c r="U95" s="264">
        <v>0</v>
      </c>
      <c r="V95" s="264">
        <v>0</v>
      </c>
      <c r="W95" s="264">
        <v>0</v>
      </c>
      <c r="X95" s="264">
        <v>0</v>
      </c>
      <c r="Y95" s="264">
        <v>0</v>
      </c>
      <c r="Z95" s="264">
        <v>0</v>
      </c>
      <c r="AA95" s="264">
        <v>0</v>
      </c>
      <c r="AB95" s="264">
        <v>0</v>
      </c>
      <c r="AC95" s="264">
        <v>0</v>
      </c>
      <c r="AD95" s="264">
        <v>0</v>
      </c>
      <c r="AE95" s="264">
        <v>0</v>
      </c>
      <c r="AF95" s="264">
        <v>0</v>
      </c>
      <c r="AG95" s="264">
        <v>0</v>
      </c>
      <c r="AH95" s="264">
        <v>0</v>
      </c>
      <c r="AI95" s="264">
        <v>0</v>
      </c>
      <c r="AJ95" s="264">
        <v>0</v>
      </c>
      <c r="AK95" s="264">
        <v>0</v>
      </c>
      <c r="AL95" s="264">
        <v>0</v>
      </c>
      <c r="AM95" s="264">
        <v>0</v>
      </c>
      <c r="AN95" s="264">
        <v>0</v>
      </c>
      <c r="AO95" s="264">
        <v>0</v>
      </c>
      <c r="AP95" s="264">
        <v>0</v>
      </c>
      <c r="AQ95" s="264">
        <v>0</v>
      </c>
      <c r="AR95" s="264">
        <v>0</v>
      </c>
      <c r="AS95" s="264">
        <v>0</v>
      </c>
      <c r="AT95" s="264">
        <v>0</v>
      </c>
      <c r="AU95" s="264">
        <v>0</v>
      </c>
      <c r="AV95" s="264">
        <v>0</v>
      </c>
      <c r="AW95" s="264">
        <v>0</v>
      </c>
      <c r="AX95" s="264">
        <v>0</v>
      </c>
      <c r="AY95" s="264">
        <v>0</v>
      </c>
      <c r="AZ95" s="264">
        <v>0</v>
      </c>
      <c r="BA95" s="264" t="s">
        <v>539</v>
      </c>
      <c r="BB95" s="264" t="s">
        <v>539</v>
      </c>
      <c r="BC95" s="264" t="s">
        <v>539</v>
      </c>
      <c r="BD95" s="264" t="s">
        <v>539</v>
      </c>
      <c r="BE95" s="264" t="s">
        <v>539</v>
      </c>
      <c r="BF95" s="264" t="s">
        <v>539</v>
      </c>
      <c r="BG95" s="264" t="s">
        <v>539</v>
      </c>
      <c r="BH95" s="264" t="s">
        <v>539</v>
      </c>
      <c r="BI95" s="264" t="s">
        <v>539</v>
      </c>
    </row>
    <row r="96" spans="1:61" s="287" customFormat="1" ht="15" thickBot="1" x14ac:dyDescent="0.3">
      <c r="A96" s="280" t="s">
        <v>393</v>
      </c>
      <c r="B96" s="265">
        <v>0</v>
      </c>
      <c r="C96" s="265">
        <v>0</v>
      </c>
      <c r="D96" s="265">
        <v>0</v>
      </c>
      <c r="E96" s="265">
        <v>2.0919565624763194</v>
      </c>
      <c r="F96" s="265">
        <v>0</v>
      </c>
      <c r="G96" s="265">
        <v>0</v>
      </c>
      <c r="H96" s="265">
        <v>0</v>
      </c>
      <c r="I96" s="265">
        <v>0</v>
      </c>
      <c r="J96" s="265">
        <v>0</v>
      </c>
      <c r="K96" s="265">
        <v>0</v>
      </c>
      <c r="L96" s="265">
        <v>0</v>
      </c>
      <c r="M96" s="265">
        <v>0</v>
      </c>
      <c r="N96" s="265">
        <v>0</v>
      </c>
      <c r="O96" s="265">
        <v>0</v>
      </c>
      <c r="P96" s="265">
        <v>0</v>
      </c>
      <c r="Q96" s="265">
        <v>0</v>
      </c>
      <c r="R96" s="265">
        <v>0</v>
      </c>
      <c r="S96" s="265">
        <v>0</v>
      </c>
      <c r="T96" s="265">
        <v>0</v>
      </c>
      <c r="U96" s="265">
        <v>0</v>
      </c>
      <c r="V96" s="265">
        <v>0</v>
      </c>
      <c r="W96" s="265">
        <v>0</v>
      </c>
      <c r="X96" s="265">
        <v>0</v>
      </c>
      <c r="Y96" s="265">
        <v>0</v>
      </c>
      <c r="Z96" s="265">
        <v>0</v>
      </c>
      <c r="AA96" s="265">
        <v>0</v>
      </c>
      <c r="AB96" s="265">
        <v>0</v>
      </c>
      <c r="AC96" s="265">
        <v>0</v>
      </c>
      <c r="AD96" s="265">
        <v>0</v>
      </c>
      <c r="AE96" s="265">
        <v>0</v>
      </c>
      <c r="AF96" s="265">
        <v>0</v>
      </c>
      <c r="AG96" s="265">
        <v>0</v>
      </c>
      <c r="AH96" s="265">
        <v>0</v>
      </c>
      <c r="AI96" s="265">
        <v>0</v>
      </c>
      <c r="AJ96" s="265">
        <v>0</v>
      </c>
      <c r="AK96" s="265">
        <v>0</v>
      </c>
      <c r="AL96" s="265">
        <v>0</v>
      </c>
      <c r="AM96" s="265">
        <v>0</v>
      </c>
      <c r="AN96" s="265">
        <v>0</v>
      </c>
      <c r="AO96" s="265">
        <v>0</v>
      </c>
      <c r="AP96" s="265">
        <v>0</v>
      </c>
      <c r="AQ96" s="265">
        <v>0</v>
      </c>
      <c r="AR96" s="265">
        <v>0</v>
      </c>
      <c r="AS96" s="265">
        <v>0</v>
      </c>
      <c r="AT96" s="265">
        <v>0</v>
      </c>
      <c r="AU96" s="265">
        <v>0</v>
      </c>
      <c r="AV96" s="265">
        <v>0</v>
      </c>
      <c r="AW96" s="265">
        <v>0</v>
      </c>
      <c r="AX96" s="265">
        <v>0</v>
      </c>
      <c r="AY96" s="265">
        <v>0</v>
      </c>
      <c r="AZ96" s="265">
        <v>0</v>
      </c>
      <c r="BA96" s="265" t="s">
        <v>539</v>
      </c>
      <c r="BB96" s="265" t="s">
        <v>539</v>
      </c>
      <c r="BC96" s="265" t="s">
        <v>539</v>
      </c>
      <c r="BD96" s="265" t="s">
        <v>539</v>
      </c>
      <c r="BE96" s="265" t="s">
        <v>539</v>
      </c>
      <c r="BF96" s="265" t="s">
        <v>539</v>
      </c>
      <c r="BG96" s="265" t="s">
        <v>539</v>
      </c>
      <c r="BH96" s="265" t="s">
        <v>539</v>
      </c>
      <c r="BI96" s="265" t="s">
        <v>539</v>
      </c>
    </row>
    <row r="97" spans="1:52" x14ac:dyDescent="0.25">
      <c r="C97" s="155"/>
      <c r="D97" s="155"/>
      <c r="E97" s="155"/>
      <c r="F97" s="155"/>
      <c r="G97" s="155"/>
      <c r="H97" s="155"/>
      <c r="I97" s="155"/>
      <c r="J97" s="155"/>
    </row>
    <row r="98" spans="1:52" ht="64.5" customHeight="1" x14ac:dyDescent="0.25">
      <c r="A98" s="422"/>
      <c r="B98" s="422"/>
      <c r="C98" s="422"/>
      <c r="D98" s="422"/>
      <c r="E98" s="422"/>
      <c r="F98" s="422"/>
      <c r="G98" s="422"/>
      <c r="H98" s="422"/>
      <c r="I98" s="422"/>
      <c r="J98" s="422"/>
      <c r="K98" s="422"/>
    </row>
    <row r="100" spans="1:52" x14ac:dyDescent="0.25">
      <c r="C100" s="155"/>
    </row>
    <row r="102" spans="1:52" x14ac:dyDescent="0.25">
      <c r="AZ102" s="156"/>
    </row>
    <row r="103" spans="1:52" ht="27.75" x14ac:dyDescent="0.25">
      <c r="B103" s="153"/>
      <c r="M103" s="153"/>
    </row>
    <row r="104" spans="1:52" ht="27.75" x14ac:dyDescent="0.25">
      <c r="B104" s="153"/>
      <c r="M104" s="157"/>
    </row>
  </sheetData>
  <mergeCells count="14">
    <mergeCell ref="D26:E26"/>
    <mergeCell ref="D27:E27"/>
    <mergeCell ref="A98:K98"/>
    <mergeCell ref="D28:E28"/>
    <mergeCell ref="D29:E29"/>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K48" sqref="K48"/>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69" t="str">
        <f>'1. паспорт местоположение'!$A$5</f>
        <v>Год раскрытия информации: 2024 год</v>
      </c>
      <c r="B5" s="369"/>
      <c r="C5" s="369"/>
      <c r="D5" s="369"/>
      <c r="E5" s="369"/>
      <c r="F5" s="369"/>
      <c r="G5" s="369"/>
      <c r="H5" s="369"/>
      <c r="I5" s="369"/>
      <c r="J5" s="369"/>
      <c r="K5" s="369"/>
      <c r="L5" s="36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f>
        <v xml:space="preserve"> АО "Россети Тюмень" </v>
      </c>
      <c r="B9" s="380"/>
      <c r="C9" s="380"/>
      <c r="D9" s="380"/>
      <c r="E9" s="380"/>
      <c r="F9" s="380"/>
      <c r="G9" s="380"/>
      <c r="H9" s="380"/>
      <c r="I9" s="380"/>
      <c r="J9" s="380"/>
      <c r="K9" s="380"/>
      <c r="L9" s="380"/>
    </row>
    <row r="10" spans="1:44"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80" t="str">
        <f>'5. анализ эконом эфф'!$A$12:$AR$12</f>
        <v>N_TP1100.KL.0003</v>
      </c>
      <c r="B12" s="380"/>
      <c r="C12" s="380"/>
      <c r="D12" s="380"/>
      <c r="E12" s="380"/>
      <c r="F12" s="380"/>
      <c r="G12" s="380"/>
      <c r="H12" s="380"/>
      <c r="I12" s="380"/>
      <c r="J12" s="380"/>
      <c r="K12" s="380"/>
      <c r="L12" s="380"/>
    </row>
    <row r="13" spans="1:44" x14ac:dyDescent="0.25">
      <c r="A13" s="370" t="s">
        <v>7</v>
      </c>
      <c r="B13" s="370"/>
      <c r="C13" s="370"/>
      <c r="D13" s="370"/>
      <c r="E13" s="370"/>
      <c r="F13" s="370"/>
      <c r="G13" s="370"/>
      <c r="H13" s="370"/>
      <c r="I13" s="370"/>
      <c r="J13" s="370"/>
      <c r="K13" s="370"/>
      <c r="L13" s="370"/>
    </row>
    <row r="14" spans="1:44" ht="18.75" x14ac:dyDescent="0.25">
      <c r="A14" s="381"/>
      <c r="B14" s="381"/>
      <c r="C14" s="381"/>
      <c r="D14" s="381"/>
      <c r="E14" s="381"/>
      <c r="F14" s="381"/>
      <c r="G14" s="381"/>
      <c r="H14" s="381"/>
      <c r="I14" s="381"/>
      <c r="J14" s="381"/>
      <c r="K14" s="381"/>
      <c r="L14" s="381"/>
    </row>
    <row r="15" spans="1:44" ht="55.5" customHeight="1" x14ac:dyDescent="0.25">
      <c r="A15" s="3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89"/>
      <c r="C15" s="389"/>
      <c r="D15" s="389"/>
      <c r="E15" s="389"/>
      <c r="F15" s="389"/>
      <c r="G15" s="389"/>
      <c r="H15" s="389"/>
      <c r="I15" s="389"/>
      <c r="J15" s="389"/>
      <c r="K15" s="389"/>
      <c r="L15" s="389"/>
    </row>
    <row r="16" spans="1:44" x14ac:dyDescent="0.25">
      <c r="A16" s="370" t="s">
        <v>6</v>
      </c>
      <c r="B16" s="370"/>
      <c r="C16" s="370"/>
      <c r="D16" s="370"/>
      <c r="E16" s="370"/>
      <c r="F16" s="370"/>
      <c r="G16" s="370"/>
      <c r="H16" s="370"/>
      <c r="I16" s="370"/>
      <c r="J16" s="370"/>
      <c r="K16" s="370"/>
      <c r="L16" s="370"/>
    </row>
    <row r="17" spans="1:12" ht="15.75" customHeight="1" x14ac:dyDescent="0.25">
      <c r="L17" s="74"/>
    </row>
    <row r="18" spans="1:12" x14ac:dyDescent="0.25">
      <c r="K18" s="73"/>
    </row>
    <row r="19" spans="1:12" ht="15.75" customHeight="1" x14ac:dyDescent="0.25">
      <c r="A19" s="423" t="s">
        <v>344</v>
      </c>
      <c r="B19" s="423"/>
      <c r="C19" s="423"/>
      <c r="D19" s="423"/>
      <c r="E19" s="423"/>
      <c r="F19" s="423"/>
      <c r="G19" s="423"/>
      <c r="H19" s="423"/>
      <c r="I19" s="423"/>
      <c r="J19" s="423"/>
      <c r="K19" s="423"/>
      <c r="L19" s="423"/>
    </row>
    <row r="20" spans="1:12" x14ac:dyDescent="0.25">
      <c r="A20" s="61"/>
      <c r="B20" s="61"/>
      <c r="C20" s="72"/>
      <c r="D20" s="72"/>
      <c r="E20" s="72"/>
      <c r="F20" s="72"/>
      <c r="G20" s="72"/>
      <c r="H20" s="72"/>
      <c r="I20" s="72"/>
      <c r="J20" s="72"/>
      <c r="K20" s="72"/>
      <c r="L20" s="72"/>
    </row>
    <row r="21" spans="1:12" ht="28.5" customHeight="1" x14ac:dyDescent="0.25">
      <c r="A21" s="424" t="s">
        <v>169</v>
      </c>
      <c r="B21" s="424" t="s">
        <v>168</v>
      </c>
      <c r="C21" s="430" t="s">
        <v>279</v>
      </c>
      <c r="D21" s="430"/>
      <c r="E21" s="430"/>
      <c r="F21" s="430"/>
      <c r="G21" s="430"/>
      <c r="H21" s="430"/>
      <c r="I21" s="425" t="s">
        <v>167</v>
      </c>
      <c r="J21" s="427" t="s">
        <v>281</v>
      </c>
      <c r="K21" s="424" t="s">
        <v>166</v>
      </c>
      <c r="L21" s="426" t="s">
        <v>280</v>
      </c>
    </row>
    <row r="22" spans="1:12" ht="58.5" customHeight="1" x14ac:dyDescent="0.25">
      <c r="A22" s="424"/>
      <c r="B22" s="424"/>
      <c r="C22" s="431" t="s">
        <v>2</v>
      </c>
      <c r="D22" s="431"/>
      <c r="E22" s="93"/>
      <c r="F22" s="94"/>
      <c r="G22" s="432" t="s">
        <v>1</v>
      </c>
      <c r="H22" s="433"/>
      <c r="I22" s="425"/>
      <c r="J22" s="428"/>
      <c r="K22" s="424"/>
      <c r="L22" s="426"/>
    </row>
    <row r="23" spans="1:12" ht="47.25" x14ac:dyDescent="0.25">
      <c r="A23" s="424"/>
      <c r="B23" s="424"/>
      <c r="C23" s="71" t="s">
        <v>165</v>
      </c>
      <c r="D23" s="71" t="s">
        <v>164</v>
      </c>
      <c r="E23" s="71" t="s">
        <v>165</v>
      </c>
      <c r="F23" s="71" t="s">
        <v>164</v>
      </c>
      <c r="G23" s="71" t="s">
        <v>165</v>
      </c>
      <c r="H23" s="71" t="s">
        <v>164</v>
      </c>
      <c r="I23" s="425"/>
      <c r="J23" s="429"/>
      <c r="K23" s="424"/>
      <c r="L23" s="426"/>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67">
        <v>1</v>
      </c>
      <c r="B25" s="168" t="s">
        <v>163</v>
      </c>
      <c r="C25" s="66"/>
      <c r="D25" s="70"/>
      <c r="E25" s="70"/>
      <c r="F25" s="70"/>
      <c r="G25" s="70"/>
      <c r="H25" s="70"/>
      <c r="I25" s="70"/>
      <c r="J25" s="70"/>
      <c r="K25" s="64"/>
      <c r="L25" s="76"/>
    </row>
    <row r="26" spans="1:12" ht="21.75" customHeight="1" x14ac:dyDescent="0.25">
      <c r="A26" s="167" t="s">
        <v>162</v>
      </c>
      <c r="B26" s="169" t="s">
        <v>286</v>
      </c>
      <c r="C26" s="197">
        <v>44963</v>
      </c>
      <c r="D26" s="197">
        <v>45002</v>
      </c>
      <c r="E26" s="70"/>
      <c r="F26" s="70"/>
      <c r="G26" s="353">
        <v>44963</v>
      </c>
      <c r="H26" s="353">
        <v>45002</v>
      </c>
      <c r="I26" s="354">
        <v>100</v>
      </c>
      <c r="J26" s="354">
        <v>100</v>
      </c>
      <c r="K26" s="64"/>
      <c r="L26" s="64"/>
    </row>
    <row r="27" spans="1:12" s="62" customFormat="1" ht="39" customHeight="1" x14ac:dyDescent="0.25">
      <c r="A27" s="167" t="s">
        <v>161</v>
      </c>
      <c r="B27" s="169" t="s">
        <v>288</v>
      </c>
      <c r="C27" s="197">
        <v>44963</v>
      </c>
      <c r="D27" s="197">
        <v>45002</v>
      </c>
      <c r="E27" s="70"/>
      <c r="F27" s="70"/>
      <c r="G27" s="353">
        <v>44963</v>
      </c>
      <c r="H27" s="353">
        <v>45002</v>
      </c>
      <c r="I27" s="354">
        <v>100</v>
      </c>
      <c r="J27" s="354">
        <v>100</v>
      </c>
      <c r="K27" s="64"/>
      <c r="L27" s="64"/>
    </row>
    <row r="28" spans="1:12" s="62" customFormat="1" ht="55.5" customHeight="1" x14ac:dyDescent="0.25">
      <c r="A28" s="167" t="s">
        <v>287</v>
      </c>
      <c r="B28" s="169" t="s">
        <v>292</v>
      </c>
      <c r="C28" s="116" t="s">
        <v>376</v>
      </c>
      <c r="D28" s="116" t="s">
        <v>376</v>
      </c>
      <c r="E28" s="70"/>
      <c r="F28" s="70"/>
      <c r="G28" s="353" t="s">
        <v>376</v>
      </c>
      <c r="H28" s="353" t="s">
        <v>376</v>
      </c>
      <c r="I28" s="354"/>
      <c r="J28" s="354"/>
      <c r="K28" s="64"/>
      <c r="L28" s="64"/>
    </row>
    <row r="29" spans="1:12" s="62" customFormat="1" ht="39" customHeight="1" x14ac:dyDescent="0.25">
      <c r="A29" s="167" t="s">
        <v>160</v>
      </c>
      <c r="B29" s="169" t="s">
        <v>291</v>
      </c>
      <c r="C29" s="116" t="s">
        <v>376</v>
      </c>
      <c r="D29" s="116" t="s">
        <v>376</v>
      </c>
      <c r="E29" s="70"/>
      <c r="F29" s="70"/>
      <c r="G29" s="353" t="s">
        <v>376</v>
      </c>
      <c r="H29" s="353" t="s">
        <v>376</v>
      </c>
      <c r="I29" s="354"/>
      <c r="J29" s="354"/>
      <c r="K29" s="64"/>
      <c r="L29" s="64"/>
    </row>
    <row r="30" spans="1:12" s="62" customFormat="1" ht="42" customHeight="1" x14ac:dyDescent="0.25">
      <c r="A30" s="167" t="s">
        <v>159</v>
      </c>
      <c r="B30" s="169" t="s">
        <v>293</v>
      </c>
      <c r="C30" s="116">
        <v>45402</v>
      </c>
      <c r="D30" s="116">
        <v>45503</v>
      </c>
      <c r="E30" s="70"/>
      <c r="F30" s="70"/>
      <c r="G30" s="353">
        <v>45146</v>
      </c>
      <c r="H30" s="353">
        <v>45382</v>
      </c>
      <c r="I30" s="354">
        <v>100</v>
      </c>
      <c r="J30" s="354">
        <v>100</v>
      </c>
      <c r="K30" s="64"/>
      <c r="L30" s="165"/>
    </row>
    <row r="31" spans="1:12" s="62" customFormat="1" ht="37.5" customHeight="1" x14ac:dyDescent="0.25">
      <c r="A31" s="167" t="s">
        <v>158</v>
      </c>
      <c r="B31" s="170" t="s">
        <v>289</v>
      </c>
      <c r="C31" s="116">
        <v>45089</v>
      </c>
      <c r="D31" s="116">
        <v>45107</v>
      </c>
      <c r="E31" s="70"/>
      <c r="F31" s="70"/>
      <c r="G31" s="353">
        <v>45089</v>
      </c>
      <c r="H31" s="353">
        <v>45146</v>
      </c>
      <c r="I31" s="354">
        <v>100</v>
      </c>
      <c r="J31" s="354">
        <v>100</v>
      </c>
      <c r="K31" s="64"/>
      <c r="L31" s="165"/>
    </row>
    <row r="32" spans="1:12" s="62" customFormat="1" ht="34.5" customHeight="1" x14ac:dyDescent="0.25">
      <c r="A32" s="167" t="s">
        <v>156</v>
      </c>
      <c r="B32" s="170" t="s">
        <v>294</v>
      </c>
      <c r="C32" s="197">
        <v>45231</v>
      </c>
      <c r="D32" s="116">
        <v>45261</v>
      </c>
      <c r="E32" s="70"/>
      <c r="F32" s="70"/>
      <c r="G32" s="355">
        <v>45146</v>
      </c>
      <c r="H32" s="353">
        <v>45261</v>
      </c>
      <c r="I32" s="354">
        <v>100</v>
      </c>
      <c r="J32" s="354">
        <v>100</v>
      </c>
      <c r="K32" s="64"/>
      <c r="L32" s="165"/>
    </row>
    <row r="33" spans="1:12" s="62" customFormat="1" ht="37.5" customHeight="1" x14ac:dyDescent="0.25">
      <c r="A33" s="167" t="s">
        <v>305</v>
      </c>
      <c r="B33" s="170" t="s">
        <v>241</v>
      </c>
      <c r="C33" s="116" t="s">
        <v>376</v>
      </c>
      <c r="D33" s="116" t="s">
        <v>376</v>
      </c>
      <c r="E33" s="70"/>
      <c r="F33" s="70"/>
      <c r="G33" s="353" t="s">
        <v>376</v>
      </c>
      <c r="H33" s="353" t="s">
        <v>376</v>
      </c>
      <c r="I33" s="354"/>
      <c r="J33" s="354"/>
      <c r="K33" s="64"/>
      <c r="L33" s="165"/>
    </row>
    <row r="34" spans="1:12" s="62" customFormat="1" ht="47.25" customHeight="1" x14ac:dyDescent="0.25">
      <c r="A34" s="167" t="s">
        <v>306</v>
      </c>
      <c r="B34" s="170" t="s">
        <v>298</v>
      </c>
      <c r="C34" s="158" t="s">
        <v>376</v>
      </c>
      <c r="D34" s="158" t="s">
        <v>376</v>
      </c>
      <c r="E34" s="69"/>
      <c r="F34" s="69"/>
      <c r="G34" s="353" t="s">
        <v>376</v>
      </c>
      <c r="H34" s="353" t="s">
        <v>376</v>
      </c>
      <c r="I34" s="356"/>
      <c r="J34" s="356"/>
      <c r="K34" s="64"/>
      <c r="L34" s="165"/>
    </row>
    <row r="35" spans="1:12" s="62" customFormat="1" ht="33.75" customHeight="1" x14ac:dyDescent="0.25">
      <c r="A35" s="167" t="s">
        <v>307</v>
      </c>
      <c r="B35" s="170" t="s">
        <v>157</v>
      </c>
      <c r="C35" s="116">
        <v>45292</v>
      </c>
      <c r="D35" s="197">
        <v>45311</v>
      </c>
      <c r="E35" s="69"/>
      <c r="F35" s="69"/>
      <c r="G35" s="353">
        <v>45262</v>
      </c>
      <c r="H35" s="355">
        <v>45282</v>
      </c>
      <c r="I35" s="356">
        <v>100</v>
      </c>
      <c r="J35" s="356">
        <v>100</v>
      </c>
      <c r="K35" s="64"/>
      <c r="L35" s="165"/>
    </row>
    <row r="36" spans="1:12" ht="36.75" customHeight="1" x14ac:dyDescent="0.25">
      <c r="A36" s="167" t="s">
        <v>308</v>
      </c>
      <c r="B36" s="170" t="s">
        <v>290</v>
      </c>
      <c r="C36" s="116" t="s">
        <v>376</v>
      </c>
      <c r="D36" s="116" t="s">
        <v>376</v>
      </c>
      <c r="E36" s="68"/>
      <c r="F36" s="67"/>
      <c r="G36" s="353" t="s">
        <v>376</v>
      </c>
      <c r="H36" s="353" t="s">
        <v>376</v>
      </c>
      <c r="I36" s="356"/>
      <c r="J36" s="356"/>
      <c r="K36" s="64"/>
      <c r="L36" s="165"/>
    </row>
    <row r="37" spans="1:12" ht="32.25" customHeight="1" x14ac:dyDescent="0.25">
      <c r="A37" s="167" t="s">
        <v>309</v>
      </c>
      <c r="B37" s="170" t="s">
        <v>155</v>
      </c>
      <c r="C37" s="197">
        <v>45261</v>
      </c>
      <c r="D37" s="197">
        <v>45290</v>
      </c>
      <c r="E37" s="68"/>
      <c r="F37" s="67"/>
      <c r="G37" s="355">
        <v>45146</v>
      </c>
      <c r="H37" s="355" t="s">
        <v>569</v>
      </c>
      <c r="I37" s="356">
        <v>100</v>
      </c>
      <c r="J37" s="356">
        <v>100</v>
      </c>
      <c r="K37" s="64"/>
      <c r="L37" s="114"/>
    </row>
    <row r="38" spans="1:12" ht="22.5" customHeight="1" x14ac:dyDescent="0.25">
      <c r="A38" s="167" t="s">
        <v>505</v>
      </c>
      <c r="B38" s="168" t="s">
        <v>154</v>
      </c>
      <c r="C38" s="159"/>
      <c r="D38" s="159"/>
      <c r="E38" s="64"/>
      <c r="F38" s="64"/>
      <c r="G38" s="357"/>
      <c r="H38" s="357"/>
      <c r="I38" s="358"/>
      <c r="J38" s="358"/>
      <c r="K38" s="64"/>
      <c r="L38" s="64"/>
    </row>
    <row r="39" spans="1:12" ht="53.25" customHeight="1" x14ac:dyDescent="0.25">
      <c r="A39" s="167">
        <v>2</v>
      </c>
      <c r="B39" s="170" t="s">
        <v>295</v>
      </c>
      <c r="C39" s="116">
        <v>45383</v>
      </c>
      <c r="D39" s="116">
        <v>45402</v>
      </c>
      <c r="E39" s="64"/>
      <c r="F39" s="64"/>
      <c r="G39" s="353">
        <v>45089</v>
      </c>
      <c r="H39" s="353">
        <v>45146</v>
      </c>
      <c r="I39" s="359">
        <v>100</v>
      </c>
      <c r="J39" s="359">
        <v>100</v>
      </c>
      <c r="K39" s="64"/>
      <c r="L39" s="64"/>
    </row>
    <row r="40" spans="1:12" ht="31.5" customHeight="1" x14ac:dyDescent="0.25">
      <c r="A40" s="167" t="s">
        <v>153</v>
      </c>
      <c r="B40" s="170" t="s">
        <v>297</v>
      </c>
      <c r="C40" s="116">
        <v>45402</v>
      </c>
      <c r="D40" s="160">
        <v>45487</v>
      </c>
      <c r="E40" s="64"/>
      <c r="F40" s="64"/>
      <c r="G40" s="353">
        <v>45146</v>
      </c>
      <c r="H40" s="360">
        <v>45207</v>
      </c>
      <c r="I40" s="359">
        <v>100</v>
      </c>
      <c r="J40" s="359">
        <v>100</v>
      </c>
      <c r="K40" s="64"/>
      <c r="L40" s="64"/>
    </row>
    <row r="41" spans="1:12" ht="38.25" customHeight="1" x14ac:dyDescent="0.25">
      <c r="A41" s="167" t="s">
        <v>152</v>
      </c>
      <c r="B41" s="168" t="s">
        <v>374</v>
      </c>
      <c r="C41" s="160"/>
      <c r="D41" s="116"/>
      <c r="E41" s="64"/>
      <c r="F41" s="64"/>
      <c r="G41" s="360"/>
      <c r="H41" s="353"/>
      <c r="I41" s="359"/>
      <c r="J41" s="359"/>
      <c r="K41" s="64"/>
      <c r="L41" s="64"/>
    </row>
    <row r="42" spans="1:12" ht="42" customHeight="1" x14ac:dyDescent="0.25">
      <c r="A42" s="167">
        <v>3</v>
      </c>
      <c r="B42" s="170" t="s">
        <v>296</v>
      </c>
      <c r="C42" s="161">
        <v>45425</v>
      </c>
      <c r="D42" s="161">
        <v>45518</v>
      </c>
      <c r="E42" s="64"/>
      <c r="F42" s="64"/>
      <c r="G42" s="161">
        <v>45425</v>
      </c>
      <c r="H42" s="161">
        <v>45518</v>
      </c>
      <c r="I42" s="359"/>
      <c r="J42" s="359"/>
      <c r="K42" s="64"/>
      <c r="L42" s="64"/>
    </row>
    <row r="43" spans="1:12" ht="30" customHeight="1" x14ac:dyDescent="0.25">
      <c r="A43" s="167" t="s">
        <v>151</v>
      </c>
      <c r="B43" s="170" t="s">
        <v>149</v>
      </c>
      <c r="C43" s="217">
        <v>45487</v>
      </c>
      <c r="D43" s="218">
        <v>45503</v>
      </c>
      <c r="E43" s="64"/>
      <c r="F43" s="64"/>
      <c r="G43" s="217">
        <v>45487</v>
      </c>
      <c r="H43" s="218">
        <v>45503</v>
      </c>
      <c r="I43" s="64"/>
      <c r="J43" s="64"/>
      <c r="K43" s="64"/>
      <c r="L43" s="64"/>
    </row>
    <row r="44" spans="1:12" ht="31.5" customHeight="1" x14ac:dyDescent="0.25">
      <c r="A44" s="167" t="s">
        <v>150</v>
      </c>
      <c r="B44" s="170" t="s">
        <v>147</v>
      </c>
      <c r="C44" s="219">
        <v>45505</v>
      </c>
      <c r="D44" s="219">
        <v>45626</v>
      </c>
      <c r="E44" s="64"/>
      <c r="F44" s="64"/>
      <c r="G44" s="219">
        <v>45505</v>
      </c>
      <c r="H44" s="219">
        <v>45626</v>
      </c>
      <c r="I44" s="64"/>
      <c r="J44" s="64"/>
      <c r="K44" s="64"/>
      <c r="L44" s="64"/>
    </row>
    <row r="45" spans="1:12" ht="70.5" customHeight="1" x14ac:dyDescent="0.25">
      <c r="A45" s="167" t="s">
        <v>148</v>
      </c>
      <c r="B45" s="170" t="s">
        <v>301</v>
      </c>
      <c r="C45" s="217" t="s">
        <v>376</v>
      </c>
      <c r="D45" s="218" t="s">
        <v>376</v>
      </c>
      <c r="E45" s="64"/>
      <c r="F45" s="64"/>
      <c r="G45" s="217" t="s">
        <v>376</v>
      </c>
      <c r="H45" s="218" t="s">
        <v>376</v>
      </c>
      <c r="I45" s="64"/>
      <c r="J45" s="64"/>
      <c r="K45" s="64"/>
      <c r="L45" s="64"/>
    </row>
    <row r="46" spans="1:12" ht="117" customHeight="1" x14ac:dyDescent="0.25">
      <c r="A46" s="167" t="s">
        <v>146</v>
      </c>
      <c r="B46" s="170" t="s">
        <v>299</v>
      </c>
      <c r="C46" s="220" t="s">
        <v>376</v>
      </c>
      <c r="D46" s="218" t="s">
        <v>376</v>
      </c>
      <c r="E46" s="65" t="s">
        <v>376</v>
      </c>
      <c r="F46" s="65" t="s">
        <v>376</v>
      </c>
      <c r="G46" s="220" t="s">
        <v>376</v>
      </c>
      <c r="H46" s="218" t="s">
        <v>376</v>
      </c>
      <c r="I46" s="64"/>
      <c r="J46" s="64"/>
      <c r="K46" s="64"/>
      <c r="L46" s="64"/>
    </row>
    <row r="47" spans="1:12" ht="25.5" customHeight="1" x14ac:dyDescent="0.25">
      <c r="A47" s="167" t="s">
        <v>144</v>
      </c>
      <c r="B47" s="170" t="s">
        <v>145</v>
      </c>
      <c r="C47" s="220" t="s">
        <v>376</v>
      </c>
      <c r="D47" s="218" t="s">
        <v>376</v>
      </c>
      <c r="E47" s="64"/>
      <c r="F47" s="64"/>
      <c r="G47" s="220" t="s">
        <v>376</v>
      </c>
      <c r="H47" s="218" t="s">
        <v>376</v>
      </c>
      <c r="I47" s="64"/>
      <c r="J47" s="64"/>
      <c r="K47" s="64"/>
      <c r="L47" s="64"/>
    </row>
    <row r="48" spans="1:12" ht="26.25" customHeight="1" x14ac:dyDescent="0.25">
      <c r="A48" s="212" t="s">
        <v>522</v>
      </c>
      <c r="B48" s="213" t="s">
        <v>143</v>
      </c>
      <c r="C48" s="218"/>
      <c r="D48" s="220"/>
      <c r="E48" s="64"/>
      <c r="F48" s="64"/>
      <c r="G48" s="218"/>
      <c r="H48" s="220"/>
      <c r="I48" s="64"/>
      <c r="J48" s="64"/>
      <c r="K48" s="64"/>
      <c r="L48" s="64"/>
    </row>
    <row r="49" spans="1:12" ht="33.75" customHeight="1" x14ac:dyDescent="0.25">
      <c r="A49" s="167">
        <v>4</v>
      </c>
      <c r="B49" s="170" t="s">
        <v>141</v>
      </c>
      <c r="C49" s="219">
        <v>45627</v>
      </c>
      <c r="D49" s="219">
        <v>45636</v>
      </c>
      <c r="E49" s="64"/>
      <c r="F49" s="64"/>
      <c r="G49" s="219">
        <v>45627</v>
      </c>
      <c r="H49" s="219">
        <v>45636</v>
      </c>
      <c r="I49" s="64"/>
      <c r="J49" s="64"/>
      <c r="K49" s="64"/>
      <c r="L49" s="64"/>
    </row>
    <row r="50" spans="1:12" ht="67.5" customHeight="1" x14ac:dyDescent="0.25">
      <c r="A50" s="167" t="s">
        <v>142</v>
      </c>
      <c r="B50" s="170" t="s">
        <v>300</v>
      </c>
      <c r="C50" s="219">
        <v>45637</v>
      </c>
      <c r="D50" s="219">
        <v>45641</v>
      </c>
      <c r="E50" s="64"/>
      <c r="F50" s="64"/>
      <c r="G50" s="219">
        <v>45637</v>
      </c>
      <c r="H50" s="219">
        <v>45641</v>
      </c>
      <c r="I50" s="64"/>
      <c r="J50" s="64"/>
      <c r="K50" s="64"/>
      <c r="L50" s="64"/>
    </row>
    <row r="51" spans="1:12" ht="60" customHeight="1" x14ac:dyDescent="0.25">
      <c r="A51" s="167" t="s">
        <v>140</v>
      </c>
      <c r="B51" s="170" t="s">
        <v>302</v>
      </c>
      <c r="C51" s="220" t="s">
        <v>376</v>
      </c>
      <c r="D51" s="218" t="s">
        <v>376</v>
      </c>
      <c r="E51" s="64"/>
      <c r="F51" s="64"/>
      <c r="G51" s="220" t="s">
        <v>376</v>
      </c>
      <c r="H51" s="218" t="s">
        <v>376</v>
      </c>
      <c r="I51" s="64"/>
      <c r="J51" s="64"/>
      <c r="K51" s="64"/>
      <c r="L51" s="64"/>
    </row>
    <row r="52" spans="1:12" ht="56.25" customHeight="1" x14ac:dyDescent="0.25">
      <c r="A52" s="167" t="s">
        <v>138</v>
      </c>
      <c r="B52" s="170" t="s">
        <v>139</v>
      </c>
      <c r="C52" s="217">
        <v>45637</v>
      </c>
      <c r="D52" s="217">
        <v>45641</v>
      </c>
      <c r="E52" s="64"/>
      <c r="F52" s="64"/>
      <c r="G52" s="217">
        <v>45637</v>
      </c>
      <c r="H52" s="217">
        <v>45641</v>
      </c>
      <c r="I52" s="64"/>
      <c r="J52" s="64"/>
      <c r="K52" s="64"/>
      <c r="L52" s="64"/>
    </row>
    <row r="53" spans="1:12" ht="44.25" customHeight="1" x14ac:dyDescent="0.25">
      <c r="A53" s="167" t="s">
        <v>136</v>
      </c>
      <c r="B53" s="97" t="s">
        <v>303</v>
      </c>
      <c r="C53" s="219">
        <v>45642</v>
      </c>
      <c r="D53" s="219">
        <v>45656</v>
      </c>
      <c r="E53" s="64"/>
      <c r="F53" s="64"/>
      <c r="G53" s="219">
        <v>45642</v>
      </c>
      <c r="H53" s="219">
        <v>45656</v>
      </c>
      <c r="I53" s="64"/>
      <c r="J53" s="64"/>
      <c r="K53" s="64"/>
      <c r="L53" s="64"/>
    </row>
    <row r="54" spans="1:12" ht="46.5" customHeight="1" x14ac:dyDescent="0.25">
      <c r="A54" s="167" t="s">
        <v>304</v>
      </c>
      <c r="B54" s="170" t="s">
        <v>137</v>
      </c>
      <c r="C54" s="221" t="s">
        <v>376</v>
      </c>
      <c r="D54" s="221" t="s">
        <v>376</v>
      </c>
      <c r="E54" s="64"/>
      <c r="F54" s="64"/>
      <c r="G54" s="221" t="s">
        <v>376</v>
      </c>
      <c r="H54" s="221" t="s">
        <v>376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7" zoomScale="60" zoomScaleNormal="70" workbookViewId="0">
      <selection activeCell="C24" sqref="C24:AC86"/>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90" customWidth="1"/>
    <col min="8" max="8" width="6.5703125" style="190" customWidth="1"/>
    <col min="9" max="9" width="5.42578125" style="190" customWidth="1"/>
    <col min="10" max="10" width="8.140625" style="190" customWidth="1"/>
    <col min="11" max="11" width="7.28515625" style="190" customWidth="1"/>
    <col min="12" max="13" width="6.7109375" style="189" customWidth="1"/>
    <col min="14" max="14" width="8.5703125" style="189" customWidth="1"/>
    <col min="15" max="17" width="6.140625" style="189" customWidth="1"/>
    <col min="18" max="18" width="7.42578125" style="189" customWidth="1"/>
    <col min="19" max="19" width="7.5703125" style="189" customWidth="1"/>
    <col min="20" max="20" width="6.140625" style="189" customWidth="1"/>
    <col min="21" max="21" width="7.5703125" style="189" customWidth="1"/>
    <col min="22" max="22" width="8.7109375" style="189" customWidth="1"/>
    <col min="23" max="25" width="6.140625" style="189" customWidth="1"/>
    <col min="26" max="26" width="8.7109375" style="189" customWidth="1"/>
    <col min="27" max="27" width="6.140625" style="189" customWidth="1"/>
    <col min="28" max="28" width="13.140625" style="189" customWidth="1"/>
    <col min="29" max="29" width="18.140625" style="189" customWidth="1"/>
    <col min="30" max="30" width="9.140625" style="189"/>
    <col min="31" max="31" width="38.140625" style="189" customWidth="1"/>
    <col min="32" max="16384" width="9.140625" style="189"/>
  </cols>
  <sheetData>
    <row r="1" spans="1:29" ht="18.75" x14ac:dyDescent="0.25">
      <c r="A1" s="190"/>
      <c r="B1" s="190"/>
      <c r="C1" s="190"/>
      <c r="D1" s="190"/>
      <c r="E1" s="190"/>
      <c r="F1" s="190"/>
      <c r="L1" s="190"/>
      <c r="M1" s="190"/>
      <c r="AC1" s="188" t="s">
        <v>69</v>
      </c>
    </row>
    <row r="2" spans="1:29" ht="18.75" x14ac:dyDescent="0.3">
      <c r="A2" s="190"/>
      <c r="B2" s="190"/>
      <c r="C2" s="190"/>
      <c r="D2" s="190"/>
      <c r="E2" s="190"/>
      <c r="F2" s="190"/>
      <c r="L2" s="190"/>
      <c r="M2" s="190"/>
      <c r="AC2" s="187" t="s">
        <v>10</v>
      </c>
    </row>
    <row r="3" spans="1:29" ht="18.75" x14ac:dyDescent="0.3">
      <c r="A3" s="190"/>
      <c r="B3" s="190"/>
      <c r="C3" s="190"/>
      <c r="D3" s="190"/>
      <c r="E3" s="190"/>
      <c r="F3" s="190"/>
      <c r="L3" s="190"/>
      <c r="M3" s="190"/>
      <c r="AC3" s="187" t="s">
        <v>68</v>
      </c>
    </row>
    <row r="4" spans="1:29" ht="18.75" customHeight="1" x14ac:dyDescent="0.25">
      <c r="A4" s="369" t="s">
        <v>566</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190"/>
      <c r="B5" s="190"/>
      <c r="C5" s="190"/>
      <c r="D5" s="190"/>
      <c r="E5" s="190"/>
      <c r="F5" s="190"/>
      <c r="L5" s="190"/>
      <c r="M5" s="190"/>
      <c r="AC5" s="187"/>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98"/>
      <c r="B7" s="98"/>
      <c r="C7" s="98"/>
      <c r="D7" s="98"/>
      <c r="E7" s="98"/>
      <c r="F7" s="98"/>
      <c r="G7" s="98"/>
      <c r="H7" s="98"/>
      <c r="I7" s="98"/>
      <c r="J7" s="162"/>
      <c r="K7" s="162"/>
      <c r="L7" s="162"/>
      <c r="M7" s="162"/>
      <c r="N7" s="162"/>
      <c r="O7" s="162"/>
      <c r="P7" s="162"/>
      <c r="Q7" s="162"/>
      <c r="R7" s="162"/>
      <c r="S7" s="162"/>
      <c r="T7" s="162"/>
      <c r="U7" s="162"/>
      <c r="V7" s="162"/>
      <c r="W7" s="162"/>
      <c r="X7" s="162"/>
      <c r="Y7" s="162"/>
      <c r="Z7" s="162"/>
      <c r="AA7" s="162"/>
      <c r="AB7" s="162"/>
      <c r="AC7" s="162"/>
    </row>
    <row r="8" spans="1:29" x14ac:dyDescent="0.25">
      <c r="A8" s="374" t="s">
        <v>530</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98"/>
      <c r="B10" s="98"/>
      <c r="C10" s="98"/>
      <c r="D10" s="98"/>
      <c r="E10" s="98"/>
      <c r="F10" s="98"/>
      <c r="G10" s="98"/>
      <c r="H10" s="98"/>
      <c r="I10" s="98"/>
      <c r="J10" s="162"/>
      <c r="K10" s="162"/>
      <c r="L10" s="162"/>
      <c r="M10" s="162"/>
      <c r="N10" s="162"/>
      <c r="O10" s="162"/>
      <c r="P10" s="162"/>
      <c r="Q10" s="162"/>
      <c r="R10" s="162"/>
      <c r="S10" s="162"/>
      <c r="T10" s="162"/>
      <c r="U10" s="162"/>
      <c r="V10" s="162"/>
      <c r="W10" s="162"/>
      <c r="X10" s="162"/>
      <c r="Y10" s="162"/>
      <c r="Z10" s="162"/>
      <c r="AA10" s="162"/>
      <c r="AB10" s="162"/>
      <c r="AC10" s="162"/>
    </row>
    <row r="11" spans="1:29" x14ac:dyDescent="0.25">
      <c r="A11" s="380" t="str">
        <f>'6.1. Паспорт сетевой график'!A12:L12</f>
        <v>N_TP1100.KL.0003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163"/>
      <c r="K13" s="163"/>
      <c r="L13" s="163"/>
      <c r="M13" s="163"/>
      <c r="N13" s="163"/>
      <c r="O13" s="163"/>
      <c r="P13" s="163"/>
      <c r="Q13" s="163"/>
      <c r="R13" s="163"/>
      <c r="S13" s="163"/>
      <c r="T13" s="163"/>
      <c r="U13" s="163"/>
      <c r="V13" s="163"/>
      <c r="W13" s="163"/>
      <c r="X13" s="163"/>
      <c r="Y13" s="163"/>
      <c r="Z13" s="163"/>
      <c r="AA13" s="163"/>
      <c r="AB13" s="163"/>
      <c r="AC13" s="163"/>
    </row>
    <row r="14" spans="1:29" ht="40.5" customHeight="1" x14ac:dyDescent="0.25">
      <c r="A14" s="376" t="str">
        <f>'6.1. Паспорт сетевой график'!A15:L15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A17" s="190"/>
      <c r="L17" s="190"/>
      <c r="M17" s="190"/>
      <c r="N17" s="190"/>
      <c r="O17" s="190"/>
      <c r="P17" s="190"/>
      <c r="Q17" s="190"/>
      <c r="R17" s="190"/>
      <c r="S17" s="190"/>
      <c r="T17" s="190"/>
      <c r="U17" s="190"/>
      <c r="V17" s="190"/>
      <c r="W17" s="190"/>
      <c r="X17" s="190"/>
      <c r="Y17" s="190"/>
      <c r="Z17" s="190"/>
      <c r="AA17" s="190"/>
      <c r="AB17" s="190"/>
    </row>
    <row r="18" spans="1:32" x14ac:dyDescent="0.25">
      <c r="A18" s="439" t="s">
        <v>345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2" x14ac:dyDescent="0.25">
      <c r="A19" s="190"/>
      <c r="B19" s="190"/>
      <c r="C19" s="190"/>
      <c r="D19" s="190"/>
      <c r="E19" s="223"/>
      <c r="F19" s="223"/>
      <c r="G19" s="223"/>
      <c r="L19" s="190"/>
      <c r="M19" s="190"/>
      <c r="N19" s="190"/>
      <c r="O19" s="190"/>
      <c r="P19" s="190"/>
      <c r="Q19" s="190"/>
      <c r="R19" s="190"/>
      <c r="S19" s="190"/>
      <c r="T19" s="190"/>
      <c r="U19" s="190"/>
      <c r="V19" s="190"/>
      <c r="W19" s="190"/>
      <c r="X19" s="190"/>
      <c r="Y19" s="190"/>
      <c r="Z19" s="190"/>
      <c r="AA19" s="190"/>
      <c r="AB19" s="190"/>
    </row>
    <row r="20" spans="1:32" ht="33" customHeight="1" x14ac:dyDescent="0.25">
      <c r="A20" s="440" t="s">
        <v>420</v>
      </c>
      <c r="B20" s="440" t="s">
        <v>421</v>
      </c>
      <c r="C20" s="442" t="s">
        <v>422</v>
      </c>
      <c r="D20" s="442"/>
      <c r="E20" s="443" t="s">
        <v>506</v>
      </c>
      <c r="F20" s="443"/>
      <c r="G20" s="444" t="s">
        <v>571</v>
      </c>
      <c r="H20" s="434" t="s">
        <v>509</v>
      </c>
      <c r="I20" s="435"/>
      <c r="J20" s="435"/>
      <c r="K20" s="435"/>
      <c r="L20" s="434" t="s">
        <v>510</v>
      </c>
      <c r="M20" s="435"/>
      <c r="N20" s="435"/>
      <c r="O20" s="435"/>
      <c r="P20" s="434" t="s">
        <v>511</v>
      </c>
      <c r="Q20" s="435"/>
      <c r="R20" s="435"/>
      <c r="S20" s="435"/>
      <c r="T20" s="434" t="s">
        <v>512</v>
      </c>
      <c r="U20" s="435"/>
      <c r="V20" s="435"/>
      <c r="W20" s="435"/>
      <c r="X20" s="434" t="s">
        <v>572</v>
      </c>
      <c r="Y20" s="435"/>
      <c r="Z20" s="435"/>
      <c r="AA20" s="435"/>
      <c r="AB20" s="436" t="s">
        <v>423</v>
      </c>
      <c r="AC20" s="436"/>
      <c r="AD20" s="224"/>
      <c r="AE20" s="224"/>
      <c r="AF20" s="224"/>
    </row>
    <row r="21" spans="1:32" ht="99.75" customHeight="1" x14ac:dyDescent="0.25">
      <c r="A21" s="441"/>
      <c r="B21" s="441"/>
      <c r="C21" s="442"/>
      <c r="D21" s="442"/>
      <c r="E21" s="443"/>
      <c r="F21" s="443"/>
      <c r="G21" s="445"/>
      <c r="H21" s="437" t="s">
        <v>2</v>
      </c>
      <c r="I21" s="437"/>
      <c r="J21" s="437" t="s">
        <v>419</v>
      </c>
      <c r="K21" s="437"/>
      <c r="L21" s="437" t="s">
        <v>2</v>
      </c>
      <c r="M21" s="437"/>
      <c r="N21" s="437" t="s">
        <v>419</v>
      </c>
      <c r="O21" s="437"/>
      <c r="P21" s="437" t="s">
        <v>2</v>
      </c>
      <c r="Q21" s="437"/>
      <c r="R21" s="437" t="s">
        <v>419</v>
      </c>
      <c r="S21" s="437"/>
      <c r="T21" s="437" t="s">
        <v>2</v>
      </c>
      <c r="U21" s="437"/>
      <c r="V21" s="437" t="s">
        <v>419</v>
      </c>
      <c r="W21" s="437"/>
      <c r="X21" s="437" t="s">
        <v>2</v>
      </c>
      <c r="Y21" s="437"/>
      <c r="Z21" s="437" t="s">
        <v>419</v>
      </c>
      <c r="AA21" s="437"/>
      <c r="AB21" s="436"/>
      <c r="AC21" s="436"/>
    </row>
    <row r="22" spans="1:32" ht="89.25" customHeight="1" x14ac:dyDescent="0.25">
      <c r="A22" s="431"/>
      <c r="B22" s="431"/>
      <c r="C22" s="361" t="s">
        <v>2</v>
      </c>
      <c r="D22" s="361" t="s">
        <v>419</v>
      </c>
      <c r="E22" s="362" t="s">
        <v>573</v>
      </c>
      <c r="F22" s="362" t="s">
        <v>574</v>
      </c>
      <c r="G22" s="446"/>
      <c r="H22" s="363" t="s">
        <v>327</v>
      </c>
      <c r="I22" s="363" t="s">
        <v>328</v>
      </c>
      <c r="J22" s="363" t="s">
        <v>327</v>
      </c>
      <c r="K22" s="363" t="s">
        <v>328</v>
      </c>
      <c r="L22" s="363" t="s">
        <v>327</v>
      </c>
      <c r="M22" s="363" t="s">
        <v>328</v>
      </c>
      <c r="N22" s="363" t="s">
        <v>327</v>
      </c>
      <c r="O22" s="363" t="s">
        <v>328</v>
      </c>
      <c r="P22" s="363" t="s">
        <v>327</v>
      </c>
      <c r="Q22" s="363" t="s">
        <v>328</v>
      </c>
      <c r="R22" s="363" t="s">
        <v>327</v>
      </c>
      <c r="S22" s="363" t="s">
        <v>328</v>
      </c>
      <c r="T22" s="363" t="s">
        <v>327</v>
      </c>
      <c r="U22" s="363" t="s">
        <v>328</v>
      </c>
      <c r="V22" s="363" t="s">
        <v>327</v>
      </c>
      <c r="W22" s="363" t="s">
        <v>328</v>
      </c>
      <c r="X22" s="363" t="s">
        <v>327</v>
      </c>
      <c r="Y22" s="363" t="s">
        <v>328</v>
      </c>
      <c r="Z22" s="363" t="s">
        <v>327</v>
      </c>
      <c r="AA22" s="363" t="s">
        <v>328</v>
      </c>
      <c r="AB22" s="361" t="s">
        <v>507</v>
      </c>
      <c r="AC22" s="361" t="s">
        <v>419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29" customFormat="1" ht="47.25" customHeight="1" x14ac:dyDescent="0.25">
      <c r="A24" s="226">
        <v>1</v>
      </c>
      <c r="B24" s="227" t="s">
        <v>135</v>
      </c>
      <c r="C24" s="228">
        <v>31.338585789999996</v>
      </c>
      <c r="D24" s="228">
        <v>51.511512393999553</v>
      </c>
      <c r="E24" s="228">
        <v>51.511512393999553</v>
      </c>
      <c r="F24" s="228">
        <v>41.518786103999552</v>
      </c>
      <c r="G24" s="228">
        <v>9.9927262899999985</v>
      </c>
      <c r="H24" s="228">
        <v>21.370134659999994</v>
      </c>
      <c r="I24" s="228"/>
      <c r="J24" s="228">
        <v>41.518786103999545</v>
      </c>
      <c r="K24" s="228"/>
      <c r="L24" s="228">
        <v>0</v>
      </c>
      <c r="M24" s="228"/>
      <c r="N24" s="228">
        <v>0</v>
      </c>
      <c r="O24" s="228"/>
      <c r="P24" s="228">
        <v>0</v>
      </c>
      <c r="Q24" s="228"/>
      <c r="R24" s="228">
        <v>0</v>
      </c>
      <c r="S24" s="228"/>
      <c r="T24" s="228">
        <v>0</v>
      </c>
      <c r="U24" s="228"/>
      <c r="V24" s="228">
        <v>0</v>
      </c>
      <c r="W24" s="228"/>
      <c r="X24" s="228">
        <v>0</v>
      </c>
      <c r="Y24" s="228"/>
      <c r="Z24" s="228" t="s">
        <v>396</v>
      </c>
      <c r="AA24" s="228"/>
      <c r="AB24" s="228">
        <v>21.370134659999994</v>
      </c>
      <c r="AC24" s="228">
        <v>41.518786103999545</v>
      </c>
    </row>
    <row r="25" spans="1:32" s="229" customFormat="1" ht="24" customHeight="1" x14ac:dyDescent="0.25">
      <c r="A25" s="230" t="s">
        <v>426</v>
      </c>
      <c r="B25" s="231" t="s">
        <v>134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396</v>
      </c>
      <c r="AA25" s="228"/>
      <c r="AB25" s="228">
        <v>0</v>
      </c>
      <c r="AC25" s="228">
        <v>0</v>
      </c>
    </row>
    <row r="26" spans="1:32" s="229" customFormat="1" x14ac:dyDescent="0.25">
      <c r="A26" s="230" t="s">
        <v>427</v>
      </c>
      <c r="B26" s="231" t="s">
        <v>133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396</v>
      </c>
      <c r="AA26" s="228"/>
      <c r="AB26" s="228">
        <v>0</v>
      </c>
      <c r="AC26" s="228">
        <v>0</v>
      </c>
    </row>
    <row r="27" spans="1:32" s="229" customFormat="1" ht="31.5" x14ac:dyDescent="0.25">
      <c r="A27" s="230" t="s">
        <v>428</v>
      </c>
      <c r="B27" s="231" t="s">
        <v>285</v>
      </c>
      <c r="C27" s="228"/>
      <c r="D27" s="228"/>
      <c r="E27" s="228"/>
      <c r="F27" s="228"/>
      <c r="G27" s="228">
        <v>8.279287919999998</v>
      </c>
      <c r="H27" s="228">
        <v>17.808445549999995</v>
      </c>
      <c r="I27" s="228"/>
      <c r="J27" s="228">
        <v>35.127895853332959</v>
      </c>
      <c r="K27" s="228"/>
      <c r="L27" s="228">
        <v>0</v>
      </c>
      <c r="M27" s="228"/>
      <c r="N27" s="228">
        <v>0</v>
      </c>
      <c r="O27" s="228"/>
      <c r="P27" s="228">
        <v>0</v>
      </c>
      <c r="Q27" s="228"/>
      <c r="R27" s="228">
        <v>0</v>
      </c>
      <c r="S27" s="228"/>
      <c r="T27" s="228">
        <v>0</v>
      </c>
      <c r="U27" s="228"/>
      <c r="V27" s="228">
        <v>0</v>
      </c>
      <c r="W27" s="228"/>
      <c r="X27" s="228">
        <v>0</v>
      </c>
      <c r="Y27" s="228"/>
      <c r="Z27" s="228" t="s">
        <v>396</v>
      </c>
      <c r="AA27" s="228"/>
      <c r="AB27" s="228">
        <v>17.808445549999995</v>
      </c>
      <c r="AC27" s="228">
        <v>35.127895853332959</v>
      </c>
    </row>
    <row r="28" spans="1:32" s="229" customFormat="1" x14ac:dyDescent="0.25">
      <c r="A28" s="230" t="s">
        <v>429</v>
      </c>
      <c r="B28" s="231" t="s">
        <v>430</v>
      </c>
      <c r="C28" s="228"/>
      <c r="D28" s="228"/>
      <c r="E28" s="228"/>
      <c r="F28" s="228"/>
      <c r="G28" s="228">
        <v>5.7580800000000001E-2</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s="229" customFormat="1" x14ac:dyDescent="0.25">
      <c r="A29" s="230" t="s">
        <v>431</v>
      </c>
      <c r="B29" s="232" t="s">
        <v>132</v>
      </c>
      <c r="C29" s="228"/>
      <c r="D29" s="228"/>
      <c r="E29" s="228"/>
      <c r="F29" s="228"/>
      <c r="G29" s="228">
        <v>1.6558575700000004</v>
      </c>
      <c r="H29" s="228">
        <v>3.5616891099999997</v>
      </c>
      <c r="I29" s="228"/>
      <c r="J29" s="228">
        <v>6.3908902506665868</v>
      </c>
      <c r="K29" s="228"/>
      <c r="L29" s="228">
        <v>0</v>
      </c>
      <c r="M29" s="228"/>
      <c r="N29" s="228">
        <v>0</v>
      </c>
      <c r="O29" s="228"/>
      <c r="P29" s="228">
        <v>0</v>
      </c>
      <c r="Q29" s="228"/>
      <c r="R29" s="228">
        <v>0</v>
      </c>
      <c r="S29" s="228"/>
      <c r="T29" s="228">
        <v>0</v>
      </c>
      <c r="U29" s="228"/>
      <c r="V29" s="228">
        <v>0</v>
      </c>
      <c r="W29" s="228"/>
      <c r="X29" s="228">
        <v>0</v>
      </c>
      <c r="Y29" s="228"/>
      <c r="Z29" s="228" t="s">
        <v>396</v>
      </c>
      <c r="AA29" s="228"/>
      <c r="AB29" s="228">
        <v>3.5616891099999997</v>
      </c>
      <c r="AC29" s="228">
        <v>6.3908902506665868</v>
      </c>
    </row>
    <row r="30" spans="1:32" s="229" customFormat="1" ht="47.25" x14ac:dyDescent="0.25">
      <c r="A30" s="226" t="s">
        <v>63</v>
      </c>
      <c r="B30" s="227" t="s">
        <v>432</v>
      </c>
      <c r="C30" s="228">
        <v>26.38345812</v>
      </c>
      <c r="D30" s="228">
        <v>43.455167759999632</v>
      </c>
      <c r="E30" s="228">
        <v>43.455167759999632</v>
      </c>
      <c r="F30" s="228">
        <v>42.088718219999635</v>
      </c>
      <c r="G30" s="228">
        <v>1.3664495400000001</v>
      </c>
      <c r="H30" s="228">
        <v>25.017008580000002</v>
      </c>
      <c r="I30" s="228"/>
      <c r="J30" s="228">
        <v>42.088718219999635</v>
      </c>
      <c r="K30" s="228"/>
      <c r="L30" s="228">
        <v>0</v>
      </c>
      <c r="M30" s="228"/>
      <c r="N30" s="228">
        <v>0</v>
      </c>
      <c r="O30" s="228"/>
      <c r="P30" s="228">
        <v>0</v>
      </c>
      <c r="Q30" s="228"/>
      <c r="R30" s="228">
        <v>0</v>
      </c>
      <c r="S30" s="228"/>
      <c r="T30" s="228">
        <v>0</v>
      </c>
      <c r="U30" s="228"/>
      <c r="V30" s="228">
        <v>0</v>
      </c>
      <c r="W30" s="228"/>
      <c r="X30" s="228">
        <v>0</v>
      </c>
      <c r="Y30" s="228"/>
      <c r="Z30" s="228" t="s">
        <v>396</v>
      </c>
      <c r="AA30" s="228"/>
      <c r="AB30" s="228">
        <v>25.017008580000002</v>
      </c>
      <c r="AC30" s="228">
        <v>42.088718219999635</v>
      </c>
      <c r="AE30" s="282"/>
    </row>
    <row r="31" spans="1:32" s="229" customFormat="1" x14ac:dyDescent="0.25">
      <c r="A31" s="226" t="s">
        <v>433</v>
      </c>
      <c r="B31" s="231" t="s">
        <v>131</v>
      </c>
      <c r="C31" s="228">
        <v>1.3664495400000001</v>
      </c>
      <c r="D31" s="228">
        <v>1.3664495400000001</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434</v>
      </c>
      <c r="B32" s="231" t="s">
        <v>130</v>
      </c>
      <c r="C32" s="228">
        <v>21.053413029999998</v>
      </c>
      <c r="D32" s="228">
        <v>35.2451297</v>
      </c>
      <c r="E32" s="228"/>
      <c r="F32" s="228"/>
      <c r="G32" s="228"/>
      <c r="H32" s="228"/>
      <c r="I32" s="228"/>
      <c r="J32" s="281"/>
      <c r="K32" s="228"/>
      <c r="L32" s="228"/>
      <c r="M32" s="228"/>
      <c r="N32" s="228"/>
      <c r="O32" s="228"/>
      <c r="P32" s="228"/>
      <c r="Q32" s="228"/>
      <c r="R32" s="228"/>
      <c r="S32" s="228"/>
      <c r="T32" s="228"/>
      <c r="U32" s="228"/>
      <c r="V32" s="228"/>
      <c r="W32" s="228"/>
      <c r="X32" s="228"/>
      <c r="Y32" s="228"/>
      <c r="Z32" s="228"/>
      <c r="AA32" s="228"/>
      <c r="AB32" s="228">
        <v>0</v>
      </c>
      <c r="AC32" s="228">
        <v>0</v>
      </c>
    </row>
    <row r="33" spans="1:31" s="229" customFormat="1" x14ac:dyDescent="0.25">
      <c r="A33" s="226" t="s">
        <v>435</v>
      </c>
      <c r="B33" s="231" t="s">
        <v>129</v>
      </c>
      <c r="C33" s="228">
        <v>1.3850272399999999</v>
      </c>
      <c r="D33" s="228">
        <v>2.6918468600000001</v>
      </c>
      <c r="E33" s="228"/>
      <c r="F33" s="228"/>
      <c r="G33" s="228"/>
      <c r="H33" s="228"/>
      <c r="I33" s="228"/>
      <c r="J33" s="233"/>
      <c r="K33" s="228"/>
      <c r="L33" s="228"/>
      <c r="M33" s="228"/>
      <c r="N33" s="228"/>
      <c r="O33" s="228"/>
      <c r="P33" s="228"/>
      <c r="Q33" s="228"/>
      <c r="R33" s="228"/>
      <c r="S33" s="228"/>
      <c r="T33" s="228"/>
      <c r="U33" s="228"/>
      <c r="V33" s="228"/>
      <c r="W33" s="228"/>
      <c r="X33" s="228"/>
      <c r="Y33" s="228"/>
      <c r="Z33" s="228"/>
      <c r="AA33" s="228"/>
      <c r="AB33" s="228">
        <v>0</v>
      </c>
      <c r="AC33" s="228">
        <v>0</v>
      </c>
      <c r="AE33" s="311"/>
    </row>
    <row r="34" spans="1:31" s="229" customFormat="1" x14ac:dyDescent="0.25">
      <c r="A34" s="226" t="s">
        <v>436</v>
      </c>
      <c r="B34" s="231" t="s">
        <v>128</v>
      </c>
      <c r="C34" s="228">
        <v>2.5785683099999983</v>
      </c>
      <c r="D34" s="228">
        <v>4.151741659999634</v>
      </c>
      <c r="E34" s="228"/>
      <c r="F34" s="228"/>
      <c r="G34" s="228"/>
      <c r="H34" s="228"/>
      <c r="I34" s="228"/>
      <c r="J34" s="281"/>
      <c r="K34" s="228"/>
      <c r="L34" s="228"/>
      <c r="M34" s="228"/>
      <c r="N34" s="228"/>
      <c r="O34" s="228"/>
      <c r="P34" s="228"/>
      <c r="Q34" s="228"/>
      <c r="R34" s="228"/>
      <c r="S34" s="228"/>
      <c r="T34" s="228"/>
      <c r="U34" s="228"/>
      <c r="V34" s="228"/>
      <c r="W34" s="228"/>
      <c r="X34" s="228"/>
      <c r="Y34" s="228"/>
      <c r="Z34" s="228"/>
      <c r="AA34" s="228"/>
      <c r="AB34" s="228">
        <v>0</v>
      </c>
      <c r="AC34" s="228">
        <v>0</v>
      </c>
    </row>
    <row r="35" spans="1:31" s="229" customFormat="1" ht="31.5" x14ac:dyDescent="0.25">
      <c r="A35" s="226" t="s">
        <v>62</v>
      </c>
      <c r="B35" s="227" t="s">
        <v>568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31" s="229" customFormat="1" ht="31.5" x14ac:dyDescent="0.25">
      <c r="A36" s="230" t="s">
        <v>437</v>
      </c>
      <c r="B36" s="234" t="s">
        <v>438</v>
      </c>
      <c r="C36" s="228"/>
      <c r="D36" s="228"/>
      <c r="E36" s="228"/>
      <c r="F36" s="228"/>
      <c r="G36" s="228">
        <v>0</v>
      </c>
      <c r="H36" s="228">
        <v>0</v>
      </c>
      <c r="I36" s="235" t="s">
        <v>382</v>
      </c>
      <c r="J36" s="228">
        <v>0</v>
      </c>
      <c r="K36" s="228" t="s">
        <v>382</v>
      </c>
      <c r="L36" s="228">
        <v>0</v>
      </c>
      <c r="M36" s="235" t="s">
        <v>382</v>
      </c>
      <c r="N36" s="228">
        <v>0</v>
      </c>
      <c r="O36" s="228" t="s">
        <v>382</v>
      </c>
      <c r="P36" s="228">
        <v>0</v>
      </c>
      <c r="Q36" s="235" t="s">
        <v>382</v>
      </c>
      <c r="R36" s="228">
        <v>0</v>
      </c>
      <c r="S36" s="228" t="s">
        <v>382</v>
      </c>
      <c r="T36" s="228">
        <v>0</v>
      </c>
      <c r="U36" s="235" t="s">
        <v>382</v>
      </c>
      <c r="V36" s="228">
        <v>0</v>
      </c>
      <c r="W36" s="228" t="s">
        <v>382</v>
      </c>
      <c r="X36" s="228">
        <v>0</v>
      </c>
      <c r="Y36" s="235" t="s">
        <v>382</v>
      </c>
      <c r="Z36" s="228" t="s">
        <v>396</v>
      </c>
      <c r="AA36" s="228" t="s">
        <v>396</v>
      </c>
      <c r="AB36" s="228">
        <v>0</v>
      </c>
      <c r="AC36" s="228">
        <v>0</v>
      </c>
    </row>
    <row r="37" spans="1:31" s="229" customFormat="1" x14ac:dyDescent="0.25">
      <c r="A37" s="230" t="s">
        <v>439</v>
      </c>
      <c r="B37" s="234" t="s">
        <v>126</v>
      </c>
      <c r="C37" s="228"/>
      <c r="D37" s="228"/>
      <c r="E37" s="228"/>
      <c r="F37" s="228"/>
      <c r="G37" s="228">
        <v>0</v>
      </c>
      <c r="H37" s="228">
        <v>0</v>
      </c>
      <c r="I37" s="235" t="s">
        <v>382</v>
      </c>
      <c r="J37" s="228">
        <v>0</v>
      </c>
      <c r="K37" s="228" t="s">
        <v>382</v>
      </c>
      <c r="L37" s="228">
        <v>0</v>
      </c>
      <c r="M37" s="235" t="s">
        <v>382</v>
      </c>
      <c r="N37" s="228">
        <v>0</v>
      </c>
      <c r="O37" s="228" t="s">
        <v>382</v>
      </c>
      <c r="P37" s="228">
        <v>0</v>
      </c>
      <c r="Q37" s="235" t="s">
        <v>382</v>
      </c>
      <c r="R37" s="228">
        <v>0</v>
      </c>
      <c r="S37" s="228" t="s">
        <v>382</v>
      </c>
      <c r="T37" s="228">
        <v>0</v>
      </c>
      <c r="U37" s="235" t="s">
        <v>382</v>
      </c>
      <c r="V37" s="228">
        <v>0</v>
      </c>
      <c r="W37" s="228" t="s">
        <v>382</v>
      </c>
      <c r="X37" s="228">
        <v>0</v>
      </c>
      <c r="Y37" s="235" t="s">
        <v>382</v>
      </c>
      <c r="Z37" s="228" t="s">
        <v>396</v>
      </c>
      <c r="AA37" s="228" t="s">
        <v>396</v>
      </c>
      <c r="AB37" s="228">
        <v>0</v>
      </c>
      <c r="AC37" s="228">
        <v>0</v>
      </c>
    </row>
    <row r="38" spans="1:31" s="229" customFormat="1" x14ac:dyDescent="0.25">
      <c r="A38" s="230" t="s">
        <v>440</v>
      </c>
      <c r="B38" s="231" t="s">
        <v>441</v>
      </c>
      <c r="C38" s="228"/>
      <c r="D38" s="228"/>
      <c r="E38" s="228"/>
      <c r="F38" s="228"/>
      <c r="G38" s="228">
        <v>0</v>
      </c>
      <c r="H38" s="228">
        <v>0</v>
      </c>
      <c r="I38" s="235" t="s">
        <v>382</v>
      </c>
      <c r="J38" s="228">
        <v>0</v>
      </c>
      <c r="K38" s="228" t="s">
        <v>382</v>
      </c>
      <c r="L38" s="228">
        <v>0</v>
      </c>
      <c r="M38" s="235" t="s">
        <v>382</v>
      </c>
      <c r="N38" s="228">
        <v>0</v>
      </c>
      <c r="O38" s="228" t="s">
        <v>382</v>
      </c>
      <c r="P38" s="228">
        <v>0</v>
      </c>
      <c r="Q38" s="235" t="s">
        <v>382</v>
      </c>
      <c r="R38" s="228">
        <v>0</v>
      </c>
      <c r="S38" s="228" t="s">
        <v>382</v>
      </c>
      <c r="T38" s="228">
        <v>0</v>
      </c>
      <c r="U38" s="235" t="s">
        <v>382</v>
      </c>
      <c r="V38" s="228">
        <v>0</v>
      </c>
      <c r="W38" s="228" t="s">
        <v>382</v>
      </c>
      <c r="X38" s="228">
        <v>0</v>
      </c>
      <c r="Y38" s="235" t="s">
        <v>382</v>
      </c>
      <c r="Z38" s="228" t="s">
        <v>396</v>
      </c>
      <c r="AA38" s="228" t="s">
        <v>396</v>
      </c>
      <c r="AB38" s="228">
        <v>0</v>
      </c>
      <c r="AC38" s="228">
        <v>0</v>
      </c>
    </row>
    <row r="39" spans="1:31" s="229" customFormat="1" x14ac:dyDescent="0.25">
      <c r="A39" s="230" t="s">
        <v>442</v>
      </c>
      <c r="B39" s="231" t="s">
        <v>443</v>
      </c>
      <c r="C39" s="228"/>
      <c r="D39" s="228"/>
      <c r="E39" s="228"/>
      <c r="F39" s="228"/>
      <c r="G39" s="228">
        <v>0</v>
      </c>
      <c r="H39" s="228">
        <v>2.7869999999999999</v>
      </c>
      <c r="I39" s="235">
        <v>4</v>
      </c>
      <c r="J39" s="228">
        <v>2.7869999999999999</v>
      </c>
      <c r="K39" s="228">
        <v>4</v>
      </c>
      <c r="L39" s="228">
        <v>0</v>
      </c>
      <c r="M39" s="235" t="s">
        <v>382</v>
      </c>
      <c r="N39" s="228">
        <v>0</v>
      </c>
      <c r="O39" s="228" t="s">
        <v>382</v>
      </c>
      <c r="P39" s="228">
        <v>0</v>
      </c>
      <c r="Q39" s="235" t="s">
        <v>382</v>
      </c>
      <c r="R39" s="228">
        <v>0</v>
      </c>
      <c r="S39" s="228" t="s">
        <v>382</v>
      </c>
      <c r="T39" s="228">
        <v>0</v>
      </c>
      <c r="U39" s="235" t="s">
        <v>382</v>
      </c>
      <c r="V39" s="228">
        <v>0</v>
      </c>
      <c r="W39" s="228" t="s">
        <v>382</v>
      </c>
      <c r="X39" s="228">
        <v>0</v>
      </c>
      <c r="Y39" s="235" t="s">
        <v>382</v>
      </c>
      <c r="Z39" s="228" t="s">
        <v>396</v>
      </c>
      <c r="AA39" s="228" t="s">
        <v>396</v>
      </c>
      <c r="AB39" s="228">
        <v>2.7869999999999999</v>
      </c>
      <c r="AC39" s="228">
        <v>2.7869999999999999</v>
      </c>
    </row>
    <row r="40" spans="1:31" s="229" customFormat="1" x14ac:dyDescent="0.25">
      <c r="A40" s="230" t="s">
        <v>444</v>
      </c>
      <c r="B40" s="231" t="s">
        <v>445</v>
      </c>
      <c r="C40" s="228"/>
      <c r="D40" s="228"/>
      <c r="E40" s="228"/>
      <c r="F40" s="228"/>
      <c r="G40" s="228">
        <v>0</v>
      </c>
      <c r="H40" s="228">
        <v>1</v>
      </c>
      <c r="I40" s="235">
        <v>4</v>
      </c>
      <c r="J40" s="228">
        <v>1</v>
      </c>
      <c r="K40" s="228">
        <v>4</v>
      </c>
      <c r="L40" s="228">
        <v>0</v>
      </c>
      <c r="M40" s="235" t="s">
        <v>382</v>
      </c>
      <c r="N40" s="228">
        <v>0</v>
      </c>
      <c r="O40" s="228" t="s">
        <v>382</v>
      </c>
      <c r="P40" s="228">
        <v>0</v>
      </c>
      <c r="Q40" s="235" t="s">
        <v>382</v>
      </c>
      <c r="R40" s="228">
        <v>0</v>
      </c>
      <c r="S40" s="228" t="s">
        <v>382</v>
      </c>
      <c r="T40" s="228">
        <v>0</v>
      </c>
      <c r="U40" s="235" t="s">
        <v>382</v>
      </c>
      <c r="V40" s="228">
        <v>0</v>
      </c>
      <c r="W40" s="228" t="s">
        <v>382</v>
      </c>
      <c r="X40" s="228">
        <v>0</v>
      </c>
      <c r="Y40" s="235" t="s">
        <v>382</v>
      </c>
      <c r="Z40" s="228" t="s">
        <v>396</v>
      </c>
      <c r="AA40" s="228" t="s">
        <v>396</v>
      </c>
      <c r="AB40" s="228">
        <v>1</v>
      </c>
      <c r="AC40" s="228">
        <v>1</v>
      </c>
    </row>
    <row r="41" spans="1:31" s="229" customFormat="1" x14ac:dyDescent="0.25">
      <c r="A41" s="230" t="s">
        <v>446</v>
      </c>
      <c r="B41" s="231" t="s">
        <v>447</v>
      </c>
      <c r="C41" s="228"/>
      <c r="D41" s="228"/>
      <c r="E41" s="228"/>
      <c r="F41" s="228"/>
      <c r="G41" s="228">
        <v>0</v>
      </c>
      <c r="H41" s="228">
        <v>0</v>
      </c>
      <c r="I41" s="235" t="s">
        <v>382</v>
      </c>
      <c r="J41" s="228">
        <v>0</v>
      </c>
      <c r="K41" s="228" t="s">
        <v>382</v>
      </c>
      <c r="L41" s="228">
        <v>0</v>
      </c>
      <c r="M41" s="235" t="s">
        <v>382</v>
      </c>
      <c r="N41" s="228">
        <v>0</v>
      </c>
      <c r="O41" s="228" t="s">
        <v>382</v>
      </c>
      <c r="P41" s="228">
        <v>0</v>
      </c>
      <c r="Q41" s="235" t="s">
        <v>382</v>
      </c>
      <c r="R41" s="228">
        <v>0</v>
      </c>
      <c r="S41" s="228" t="s">
        <v>382</v>
      </c>
      <c r="T41" s="228">
        <v>0</v>
      </c>
      <c r="U41" s="235" t="s">
        <v>382</v>
      </c>
      <c r="V41" s="228">
        <v>0</v>
      </c>
      <c r="W41" s="228" t="s">
        <v>382</v>
      </c>
      <c r="X41" s="228">
        <v>0</v>
      </c>
      <c r="Y41" s="235" t="s">
        <v>382</v>
      </c>
      <c r="Z41" s="228" t="s">
        <v>396</v>
      </c>
      <c r="AA41" s="228" t="s">
        <v>396</v>
      </c>
      <c r="AB41" s="228">
        <v>0</v>
      </c>
      <c r="AC41" s="228">
        <v>0</v>
      </c>
    </row>
    <row r="42" spans="1:31" s="229" customFormat="1" x14ac:dyDescent="0.25">
      <c r="A42" s="230" t="s">
        <v>448</v>
      </c>
      <c r="B42" s="231" t="s">
        <v>449</v>
      </c>
      <c r="C42" s="228"/>
      <c r="D42" s="228"/>
      <c r="E42" s="228"/>
      <c r="F42" s="228"/>
      <c r="G42" s="228">
        <v>0</v>
      </c>
      <c r="H42" s="228">
        <v>0</v>
      </c>
      <c r="I42" s="235" t="s">
        <v>382</v>
      </c>
      <c r="J42" s="228">
        <v>0</v>
      </c>
      <c r="K42" s="228" t="s">
        <v>382</v>
      </c>
      <c r="L42" s="228">
        <v>0</v>
      </c>
      <c r="M42" s="235" t="s">
        <v>382</v>
      </c>
      <c r="N42" s="228">
        <v>0</v>
      </c>
      <c r="O42" s="228" t="s">
        <v>382</v>
      </c>
      <c r="P42" s="228">
        <v>0</v>
      </c>
      <c r="Q42" s="235" t="s">
        <v>382</v>
      </c>
      <c r="R42" s="228">
        <v>0</v>
      </c>
      <c r="S42" s="228" t="s">
        <v>382</v>
      </c>
      <c r="T42" s="228">
        <v>0</v>
      </c>
      <c r="U42" s="235" t="s">
        <v>382</v>
      </c>
      <c r="V42" s="228">
        <v>0</v>
      </c>
      <c r="W42" s="228" t="s">
        <v>382</v>
      </c>
      <c r="X42" s="228">
        <v>0</v>
      </c>
      <c r="Y42" s="235" t="s">
        <v>382</v>
      </c>
      <c r="Z42" s="228" t="s">
        <v>396</v>
      </c>
      <c r="AA42" s="228" t="s">
        <v>396</v>
      </c>
      <c r="AB42" s="228">
        <v>0</v>
      </c>
      <c r="AC42" s="228">
        <v>0</v>
      </c>
    </row>
    <row r="43" spans="1:31" s="229" customFormat="1" x14ac:dyDescent="0.25">
      <c r="A43" s="230" t="s">
        <v>450</v>
      </c>
      <c r="B43" s="231" t="s">
        <v>451</v>
      </c>
      <c r="C43" s="228"/>
      <c r="D43" s="228"/>
      <c r="E43" s="228"/>
      <c r="F43" s="228"/>
      <c r="G43" s="228">
        <v>0</v>
      </c>
      <c r="H43" s="228">
        <v>0</v>
      </c>
      <c r="I43" s="235" t="s">
        <v>382</v>
      </c>
      <c r="J43" s="228">
        <v>0</v>
      </c>
      <c r="K43" s="228" t="s">
        <v>382</v>
      </c>
      <c r="L43" s="228">
        <v>0</v>
      </c>
      <c r="M43" s="235" t="s">
        <v>382</v>
      </c>
      <c r="N43" s="228">
        <v>0</v>
      </c>
      <c r="O43" s="228" t="s">
        <v>382</v>
      </c>
      <c r="P43" s="228">
        <v>0</v>
      </c>
      <c r="Q43" s="235" t="s">
        <v>382</v>
      </c>
      <c r="R43" s="228">
        <v>0</v>
      </c>
      <c r="S43" s="228" t="s">
        <v>382</v>
      </c>
      <c r="T43" s="228">
        <v>0</v>
      </c>
      <c r="U43" s="235" t="s">
        <v>382</v>
      </c>
      <c r="V43" s="228">
        <v>0</v>
      </c>
      <c r="W43" s="228" t="s">
        <v>382</v>
      </c>
      <c r="X43" s="228">
        <v>0</v>
      </c>
      <c r="Y43" s="235" t="s">
        <v>382</v>
      </c>
      <c r="Z43" s="228" t="s">
        <v>396</v>
      </c>
      <c r="AA43" s="228" t="s">
        <v>396</v>
      </c>
      <c r="AB43" s="228">
        <v>0</v>
      </c>
      <c r="AC43" s="228">
        <v>0</v>
      </c>
    </row>
    <row r="44" spans="1:31" s="229" customFormat="1" x14ac:dyDescent="0.25">
      <c r="A44" s="230" t="s">
        <v>452</v>
      </c>
      <c r="B44" s="231" t="s">
        <v>453</v>
      </c>
      <c r="C44" s="228"/>
      <c r="D44" s="228"/>
      <c r="E44" s="228"/>
      <c r="F44" s="228"/>
      <c r="G44" s="228">
        <v>0</v>
      </c>
      <c r="H44" s="228">
        <v>5</v>
      </c>
      <c r="I44" s="235">
        <v>4</v>
      </c>
      <c r="J44" s="228">
        <v>5</v>
      </c>
      <c r="K44" s="228">
        <v>4</v>
      </c>
      <c r="L44" s="228">
        <v>0</v>
      </c>
      <c r="M44" s="235" t="s">
        <v>382</v>
      </c>
      <c r="N44" s="228">
        <v>0</v>
      </c>
      <c r="O44" s="228" t="s">
        <v>382</v>
      </c>
      <c r="P44" s="228">
        <v>0</v>
      </c>
      <c r="Q44" s="235" t="s">
        <v>382</v>
      </c>
      <c r="R44" s="228">
        <v>0</v>
      </c>
      <c r="S44" s="228" t="s">
        <v>382</v>
      </c>
      <c r="T44" s="228">
        <v>0</v>
      </c>
      <c r="U44" s="235" t="s">
        <v>382</v>
      </c>
      <c r="V44" s="228">
        <v>0</v>
      </c>
      <c r="W44" s="228" t="s">
        <v>382</v>
      </c>
      <c r="X44" s="228">
        <v>0</v>
      </c>
      <c r="Y44" s="235" t="s">
        <v>382</v>
      </c>
      <c r="Z44" s="228" t="s">
        <v>396</v>
      </c>
      <c r="AA44" s="228" t="s">
        <v>396</v>
      </c>
      <c r="AB44" s="228">
        <v>5</v>
      </c>
      <c r="AC44" s="228">
        <v>5</v>
      </c>
    </row>
    <row r="45" spans="1:31" s="229" customFormat="1" x14ac:dyDescent="0.25">
      <c r="A45" s="230" t="s">
        <v>454</v>
      </c>
      <c r="B45" s="231" t="s">
        <v>455</v>
      </c>
      <c r="C45" s="228"/>
      <c r="D45" s="228"/>
      <c r="E45" s="228"/>
      <c r="F45" s="228"/>
      <c r="G45" s="228">
        <v>0</v>
      </c>
      <c r="H45" s="228">
        <v>0</v>
      </c>
      <c r="I45" s="235" t="s">
        <v>382</v>
      </c>
      <c r="J45" s="228">
        <v>0</v>
      </c>
      <c r="K45" s="228" t="s">
        <v>382</v>
      </c>
      <c r="L45" s="228">
        <v>0</v>
      </c>
      <c r="M45" s="235" t="s">
        <v>382</v>
      </c>
      <c r="N45" s="228">
        <v>0</v>
      </c>
      <c r="O45" s="228" t="s">
        <v>382</v>
      </c>
      <c r="P45" s="228">
        <v>0</v>
      </c>
      <c r="Q45" s="235" t="s">
        <v>382</v>
      </c>
      <c r="R45" s="228">
        <v>0</v>
      </c>
      <c r="S45" s="228" t="s">
        <v>382</v>
      </c>
      <c r="T45" s="228">
        <v>0</v>
      </c>
      <c r="U45" s="235" t="s">
        <v>382</v>
      </c>
      <c r="V45" s="228">
        <v>0</v>
      </c>
      <c r="W45" s="228" t="s">
        <v>382</v>
      </c>
      <c r="X45" s="228">
        <v>0</v>
      </c>
      <c r="Y45" s="235" t="s">
        <v>382</v>
      </c>
      <c r="Z45" s="228" t="s">
        <v>396</v>
      </c>
      <c r="AA45" s="228" t="s">
        <v>396</v>
      </c>
      <c r="AB45" s="228">
        <v>0</v>
      </c>
      <c r="AC45" s="228">
        <v>0</v>
      </c>
    </row>
    <row r="46" spans="1:31" s="229" customFormat="1" x14ac:dyDescent="0.25">
      <c r="A46" s="230" t="s">
        <v>456</v>
      </c>
      <c r="B46" s="231" t="s">
        <v>457</v>
      </c>
      <c r="C46" s="228"/>
      <c r="D46" s="228"/>
      <c r="E46" s="228"/>
      <c r="F46" s="228"/>
      <c r="G46" s="228">
        <v>0</v>
      </c>
      <c r="H46" s="228">
        <v>0</v>
      </c>
      <c r="I46" s="235" t="s">
        <v>382</v>
      </c>
      <c r="J46" s="228">
        <v>0</v>
      </c>
      <c r="K46" s="228" t="s">
        <v>382</v>
      </c>
      <c r="L46" s="228">
        <v>0</v>
      </c>
      <c r="M46" s="235" t="s">
        <v>382</v>
      </c>
      <c r="N46" s="228">
        <v>0</v>
      </c>
      <c r="O46" s="228" t="s">
        <v>382</v>
      </c>
      <c r="P46" s="228">
        <v>0</v>
      </c>
      <c r="Q46" s="235" t="s">
        <v>382</v>
      </c>
      <c r="R46" s="228">
        <v>0</v>
      </c>
      <c r="S46" s="228" t="s">
        <v>382</v>
      </c>
      <c r="T46" s="228">
        <v>0</v>
      </c>
      <c r="U46" s="235" t="s">
        <v>382</v>
      </c>
      <c r="V46" s="228">
        <v>0</v>
      </c>
      <c r="W46" s="228" t="s">
        <v>382</v>
      </c>
      <c r="X46" s="228">
        <v>0</v>
      </c>
      <c r="Y46" s="235" t="s">
        <v>382</v>
      </c>
      <c r="Z46" s="228" t="s">
        <v>396</v>
      </c>
      <c r="AA46" s="228" t="s">
        <v>396</v>
      </c>
      <c r="AB46" s="228">
        <v>0</v>
      </c>
      <c r="AC46" s="228">
        <v>0</v>
      </c>
    </row>
    <row r="47" spans="1:31" s="229" customFormat="1" x14ac:dyDescent="0.25">
      <c r="A47" s="226" t="s">
        <v>61</v>
      </c>
      <c r="B47" s="227" t="s">
        <v>127</v>
      </c>
      <c r="C47" s="228"/>
      <c r="D47" s="228"/>
      <c r="E47" s="228"/>
      <c r="F47" s="228"/>
      <c r="G47" s="228"/>
      <c r="H47" s="228"/>
      <c r="I47" s="228"/>
      <c r="J47" s="228"/>
      <c r="K47" s="228"/>
      <c r="L47" s="228"/>
      <c r="M47" s="228"/>
      <c r="N47" s="228"/>
      <c r="O47" s="228"/>
      <c r="P47" s="228"/>
      <c r="Q47" s="228"/>
      <c r="R47" s="228"/>
      <c r="S47" s="235"/>
      <c r="T47" s="228"/>
      <c r="U47" s="228"/>
      <c r="V47" s="228"/>
      <c r="W47" s="228"/>
      <c r="X47" s="228"/>
      <c r="Y47" s="228"/>
      <c r="Z47" s="228"/>
      <c r="AA47" s="228"/>
      <c r="AB47" s="228"/>
      <c r="AC47" s="228"/>
    </row>
    <row r="48" spans="1:31" s="229" customFormat="1" ht="31.5" x14ac:dyDescent="0.25">
      <c r="A48" s="230" t="s">
        <v>458</v>
      </c>
      <c r="B48" s="234" t="s">
        <v>438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396</v>
      </c>
      <c r="AA48" s="228"/>
      <c r="AB48" s="228">
        <v>0</v>
      </c>
      <c r="AC48" s="228">
        <v>0</v>
      </c>
    </row>
    <row r="49" spans="1:29" s="229" customFormat="1" x14ac:dyDescent="0.25">
      <c r="A49" s="230" t="s">
        <v>459</v>
      </c>
      <c r="B49" s="234" t="s">
        <v>126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396</v>
      </c>
      <c r="AA49" s="228"/>
      <c r="AB49" s="228">
        <v>0</v>
      </c>
      <c r="AC49" s="228">
        <v>0</v>
      </c>
    </row>
    <row r="50" spans="1:29" s="229" customFormat="1" ht="31.5" x14ac:dyDescent="0.25">
      <c r="A50" s="230" t="s">
        <v>460</v>
      </c>
      <c r="B50" s="231" t="s">
        <v>461</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396</v>
      </c>
      <c r="AA50" s="228"/>
      <c r="AB50" s="228">
        <v>0</v>
      </c>
      <c r="AC50" s="228">
        <v>0</v>
      </c>
    </row>
    <row r="51" spans="1:29" s="229" customFormat="1" ht="31.5" x14ac:dyDescent="0.25">
      <c r="A51" s="230" t="s">
        <v>462</v>
      </c>
      <c r="B51" s="231" t="s">
        <v>463</v>
      </c>
      <c r="C51" s="228">
        <v>0.95</v>
      </c>
      <c r="D51" s="228">
        <v>0.95</v>
      </c>
      <c r="E51" s="228"/>
      <c r="F51" s="228"/>
      <c r="G51" s="228">
        <v>0</v>
      </c>
      <c r="H51" s="228">
        <v>0.95</v>
      </c>
      <c r="I51" s="228"/>
      <c r="J51" s="228">
        <v>0.95</v>
      </c>
      <c r="K51" s="228"/>
      <c r="L51" s="228">
        <v>0</v>
      </c>
      <c r="M51" s="228"/>
      <c r="N51" s="228">
        <v>0</v>
      </c>
      <c r="O51" s="228"/>
      <c r="P51" s="228">
        <v>0</v>
      </c>
      <c r="Q51" s="228"/>
      <c r="R51" s="228">
        <v>0</v>
      </c>
      <c r="S51" s="228"/>
      <c r="T51" s="228">
        <v>0</v>
      </c>
      <c r="U51" s="228"/>
      <c r="V51" s="228">
        <v>0</v>
      </c>
      <c r="W51" s="228"/>
      <c r="X51" s="228">
        <v>0</v>
      </c>
      <c r="Y51" s="228"/>
      <c r="Z51" s="228" t="s">
        <v>396</v>
      </c>
      <c r="AA51" s="228"/>
      <c r="AB51" s="228">
        <v>0.95</v>
      </c>
      <c r="AC51" s="228">
        <v>0.95</v>
      </c>
    </row>
    <row r="52" spans="1:29" s="229" customFormat="1" x14ac:dyDescent="0.25">
      <c r="A52" s="230" t="s">
        <v>464</v>
      </c>
      <c r="B52" s="231" t="s">
        <v>125</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396</v>
      </c>
      <c r="AA52" s="228"/>
      <c r="AB52" s="228">
        <v>0</v>
      </c>
      <c r="AC52" s="228">
        <v>0</v>
      </c>
    </row>
    <row r="53" spans="1:29" s="229" customFormat="1" x14ac:dyDescent="0.25">
      <c r="A53" s="230" t="s">
        <v>465</v>
      </c>
      <c r="B53" s="231" t="s">
        <v>443</v>
      </c>
      <c r="C53" s="228">
        <v>1.837</v>
      </c>
      <c r="D53" s="228">
        <v>1.837</v>
      </c>
      <c r="E53" s="228"/>
      <c r="F53" s="228"/>
      <c r="G53" s="228">
        <v>0</v>
      </c>
      <c r="H53" s="228">
        <v>1.837</v>
      </c>
      <c r="I53" s="228"/>
      <c r="J53" s="228">
        <v>1.837</v>
      </c>
      <c r="K53" s="228"/>
      <c r="L53" s="228">
        <v>0</v>
      </c>
      <c r="M53" s="228"/>
      <c r="N53" s="228">
        <v>0</v>
      </c>
      <c r="O53" s="228"/>
      <c r="P53" s="228">
        <v>0</v>
      </c>
      <c r="Q53" s="228"/>
      <c r="R53" s="228">
        <v>0</v>
      </c>
      <c r="S53" s="228"/>
      <c r="T53" s="228">
        <v>0</v>
      </c>
      <c r="U53" s="228"/>
      <c r="V53" s="228">
        <v>0</v>
      </c>
      <c r="W53" s="228"/>
      <c r="X53" s="228">
        <v>0</v>
      </c>
      <c r="Y53" s="228"/>
      <c r="Z53" s="228" t="s">
        <v>396</v>
      </c>
      <c r="AA53" s="228"/>
      <c r="AB53" s="228">
        <v>1.837</v>
      </c>
      <c r="AC53" s="228">
        <v>1.837</v>
      </c>
    </row>
    <row r="54" spans="1:29" s="229" customFormat="1" x14ac:dyDescent="0.25">
      <c r="A54" s="230" t="s">
        <v>466</v>
      </c>
      <c r="B54" s="231" t="s">
        <v>445</v>
      </c>
      <c r="C54" s="228">
        <v>1</v>
      </c>
      <c r="D54" s="228">
        <v>1</v>
      </c>
      <c r="E54" s="228"/>
      <c r="F54" s="228"/>
      <c r="G54" s="228">
        <v>0</v>
      </c>
      <c r="H54" s="228">
        <v>1</v>
      </c>
      <c r="I54" s="228"/>
      <c r="J54" s="228">
        <v>1</v>
      </c>
      <c r="K54" s="228"/>
      <c r="L54" s="228">
        <v>0</v>
      </c>
      <c r="M54" s="228"/>
      <c r="N54" s="228">
        <v>0</v>
      </c>
      <c r="O54" s="228"/>
      <c r="P54" s="228">
        <v>0</v>
      </c>
      <c r="Q54" s="228"/>
      <c r="R54" s="228">
        <v>0</v>
      </c>
      <c r="S54" s="228"/>
      <c r="T54" s="228">
        <v>0</v>
      </c>
      <c r="U54" s="228"/>
      <c r="V54" s="228">
        <v>0</v>
      </c>
      <c r="W54" s="228"/>
      <c r="X54" s="228">
        <v>0</v>
      </c>
      <c r="Y54" s="228"/>
      <c r="Z54" s="228" t="s">
        <v>396</v>
      </c>
      <c r="AA54" s="228"/>
      <c r="AB54" s="228">
        <v>1</v>
      </c>
      <c r="AC54" s="228">
        <v>1</v>
      </c>
    </row>
    <row r="55" spans="1:29" s="229" customFormat="1" x14ac:dyDescent="0.25">
      <c r="A55" s="230" t="s">
        <v>467</v>
      </c>
      <c r="B55" s="231" t="s">
        <v>447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396</v>
      </c>
      <c r="AA55" s="228"/>
      <c r="AB55" s="228">
        <v>0</v>
      </c>
      <c r="AC55" s="228">
        <v>0</v>
      </c>
    </row>
    <row r="56" spans="1:29" s="229" customFormat="1" x14ac:dyDescent="0.25">
      <c r="A56" s="230" t="s">
        <v>468</v>
      </c>
      <c r="B56" s="231" t="s">
        <v>449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396</v>
      </c>
      <c r="AA56" s="228"/>
      <c r="AB56" s="228">
        <v>0</v>
      </c>
      <c r="AC56" s="228">
        <v>0</v>
      </c>
    </row>
    <row r="57" spans="1:29" s="229" customFormat="1" x14ac:dyDescent="0.25">
      <c r="A57" s="230" t="s">
        <v>469</v>
      </c>
      <c r="B57" s="231" t="s">
        <v>451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396</v>
      </c>
      <c r="AA57" s="228"/>
      <c r="AB57" s="228">
        <v>0</v>
      </c>
      <c r="AC57" s="228">
        <v>0</v>
      </c>
    </row>
    <row r="58" spans="1:29" s="229" customFormat="1" x14ac:dyDescent="0.25">
      <c r="A58" s="230" t="s">
        <v>470</v>
      </c>
      <c r="B58" s="231" t="s">
        <v>453</v>
      </c>
      <c r="C58" s="228">
        <v>5</v>
      </c>
      <c r="D58" s="228">
        <v>5</v>
      </c>
      <c r="E58" s="228"/>
      <c r="F58" s="228"/>
      <c r="G58" s="228">
        <v>0</v>
      </c>
      <c r="H58" s="228">
        <v>5</v>
      </c>
      <c r="I58" s="228"/>
      <c r="J58" s="228">
        <v>5</v>
      </c>
      <c r="K58" s="228"/>
      <c r="L58" s="228">
        <v>0</v>
      </c>
      <c r="M58" s="228"/>
      <c r="N58" s="236">
        <v>0</v>
      </c>
      <c r="O58" s="228"/>
      <c r="P58" s="228">
        <v>0</v>
      </c>
      <c r="Q58" s="228"/>
      <c r="R58" s="228">
        <v>0</v>
      </c>
      <c r="S58" s="228"/>
      <c r="T58" s="228">
        <v>0</v>
      </c>
      <c r="U58" s="228"/>
      <c r="V58" s="228">
        <v>0</v>
      </c>
      <c r="W58" s="228"/>
      <c r="X58" s="228">
        <v>0</v>
      </c>
      <c r="Y58" s="228"/>
      <c r="Z58" s="228" t="s">
        <v>396</v>
      </c>
      <c r="AA58" s="228"/>
      <c r="AB58" s="228">
        <v>5</v>
      </c>
      <c r="AC58" s="228">
        <v>5</v>
      </c>
    </row>
    <row r="59" spans="1:29" s="229" customFormat="1" x14ac:dyDescent="0.25">
      <c r="A59" s="230" t="s">
        <v>471</v>
      </c>
      <c r="B59" s="231" t="s">
        <v>455</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396</v>
      </c>
      <c r="AA59" s="237"/>
      <c r="AB59" s="237">
        <v>0</v>
      </c>
      <c r="AC59" s="237">
        <v>0</v>
      </c>
    </row>
    <row r="60" spans="1:29" s="229" customFormat="1" x14ac:dyDescent="0.25">
      <c r="A60" s="230" t="s">
        <v>472</v>
      </c>
      <c r="B60" s="231" t="s">
        <v>457</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396</v>
      </c>
      <c r="AA60" s="237"/>
      <c r="AB60" s="237">
        <v>0</v>
      </c>
      <c r="AC60" s="237">
        <v>0</v>
      </c>
    </row>
    <row r="61" spans="1:29" s="229" customFormat="1" ht="35.25" customHeight="1" x14ac:dyDescent="0.25">
      <c r="A61" s="226" t="s">
        <v>59</v>
      </c>
      <c r="B61" s="227" t="s">
        <v>124</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29" customFormat="1" x14ac:dyDescent="0.25">
      <c r="A62" s="230" t="s">
        <v>473</v>
      </c>
      <c r="B62" s="231" t="s">
        <v>123</v>
      </c>
      <c r="C62" s="237">
        <v>26.38345812</v>
      </c>
      <c r="D62" s="237">
        <v>43.455167759999632</v>
      </c>
      <c r="E62" s="237"/>
      <c r="F62" s="237"/>
      <c r="G62" s="237">
        <v>0</v>
      </c>
      <c r="H62" s="237">
        <v>26.383458120000004</v>
      </c>
      <c r="I62" s="237"/>
      <c r="J62" s="237">
        <v>43.455167759999632</v>
      </c>
      <c r="K62" s="237"/>
      <c r="L62" s="237">
        <v>0</v>
      </c>
      <c r="M62" s="237"/>
      <c r="N62" s="237">
        <v>0</v>
      </c>
      <c r="O62" s="237"/>
      <c r="P62" s="237">
        <v>0</v>
      </c>
      <c r="Q62" s="237"/>
      <c r="R62" s="237">
        <v>0</v>
      </c>
      <c r="S62" s="237"/>
      <c r="T62" s="237">
        <v>0</v>
      </c>
      <c r="U62" s="237"/>
      <c r="V62" s="237">
        <v>0</v>
      </c>
      <c r="W62" s="237"/>
      <c r="X62" s="237">
        <v>0</v>
      </c>
      <c r="Y62" s="237"/>
      <c r="Z62" s="237" t="s">
        <v>396</v>
      </c>
      <c r="AA62" s="237"/>
      <c r="AB62" s="237">
        <v>26.383458120000004</v>
      </c>
      <c r="AC62" s="237">
        <v>43.455167759999632</v>
      </c>
    </row>
    <row r="63" spans="1:29" s="229" customFormat="1" x14ac:dyDescent="0.25">
      <c r="A63" s="230" t="s">
        <v>474</v>
      </c>
      <c r="B63" s="231" t="s">
        <v>120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396</v>
      </c>
      <c r="AA63" s="237"/>
      <c r="AB63" s="237">
        <v>0</v>
      </c>
      <c r="AC63" s="237">
        <v>0</v>
      </c>
    </row>
    <row r="64" spans="1:29" s="229" customFormat="1" x14ac:dyDescent="0.25">
      <c r="A64" s="230" t="s">
        <v>475</v>
      </c>
      <c r="B64" s="234" t="s">
        <v>119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396</v>
      </c>
      <c r="AA64" s="237"/>
      <c r="AB64" s="237">
        <v>0</v>
      </c>
      <c r="AC64" s="237">
        <v>0</v>
      </c>
    </row>
    <row r="65" spans="1:29" s="229" customFormat="1" x14ac:dyDescent="0.25">
      <c r="A65" s="230" t="s">
        <v>476</v>
      </c>
      <c r="B65" s="234" t="s">
        <v>118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396</v>
      </c>
      <c r="AA65" s="237"/>
      <c r="AB65" s="237">
        <v>0</v>
      </c>
      <c r="AC65" s="237">
        <v>0</v>
      </c>
    </row>
    <row r="66" spans="1:29" s="229" customFormat="1" x14ac:dyDescent="0.25">
      <c r="A66" s="230" t="s">
        <v>477</v>
      </c>
      <c r="B66" s="234" t="s">
        <v>121</v>
      </c>
      <c r="C66" s="237"/>
      <c r="D66" s="237"/>
      <c r="E66" s="237"/>
      <c r="F66" s="237"/>
      <c r="G66" s="237">
        <v>0</v>
      </c>
      <c r="H66" s="237">
        <v>2.7869999999999999</v>
      </c>
      <c r="I66" s="237"/>
      <c r="J66" s="237">
        <v>2.7869999999999999</v>
      </c>
      <c r="K66" s="237"/>
      <c r="L66" s="237">
        <v>0</v>
      </c>
      <c r="M66" s="237"/>
      <c r="N66" s="237">
        <v>0</v>
      </c>
      <c r="O66" s="237"/>
      <c r="P66" s="237">
        <v>0</v>
      </c>
      <c r="Q66" s="237"/>
      <c r="R66" s="237">
        <v>0</v>
      </c>
      <c r="S66" s="237"/>
      <c r="T66" s="237">
        <v>0</v>
      </c>
      <c r="U66" s="237"/>
      <c r="V66" s="237">
        <v>0</v>
      </c>
      <c r="W66" s="237"/>
      <c r="X66" s="237">
        <v>0</v>
      </c>
      <c r="Y66" s="237"/>
      <c r="Z66" s="237" t="s">
        <v>396</v>
      </c>
      <c r="AA66" s="237"/>
      <c r="AB66" s="237">
        <v>2.7869999999999999</v>
      </c>
      <c r="AC66" s="237">
        <v>2.7869999999999999</v>
      </c>
    </row>
    <row r="67" spans="1:29" s="229" customFormat="1" x14ac:dyDescent="0.25">
      <c r="A67" s="230" t="s">
        <v>478</v>
      </c>
      <c r="B67" s="234" t="s">
        <v>479</v>
      </c>
      <c r="C67" s="237"/>
      <c r="D67" s="237"/>
      <c r="E67" s="237"/>
      <c r="F67" s="237"/>
      <c r="G67" s="237">
        <v>0</v>
      </c>
      <c r="H67" s="237">
        <v>1</v>
      </c>
      <c r="I67" s="237"/>
      <c r="J67" s="237">
        <v>1</v>
      </c>
      <c r="K67" s="237"/>
      <c r="L67" s="237">
        <v>0</v>
      </c>
      <c r="M67" s="237"/>
      <c r="N67" s="237">
        <v>0</v>
      </c>
      <c r="O67" s="237"/>
      <c r="P67" s="237">
        <v>0</v>
      </c>
      <c r="Q67" s="237"/>
      <c r="R67" s="237">
        <v>0</v>
      </c>
      <c r="S67" s="237"/>
      <c r="T67" s="237">
        <v>0</v>
      </c>
      <c r="U67" s="237"/>
      <c r="V67" s="237">
        <v>0</v>
      </c>
      <c r="W67" s="237"/>
      <c r="X67" s="237">
        <v>0</v>
      </c>
      <c r="Y67" s="237"/>
      <c r="Z67" s="237" t="s">
        <v>396</v>
      </c>
      <c r="AA67" s="237"/>
      <c r="AB67" s="237">
        <v>1</v>
      </c>
      <c r="AC67" s="237">
        <v>1</v>
      </c>
    </row>
    <row r="68" spans="1:29" s="229" customFormat="1" x14ac:dyDescent="0.25">
      <c r="A68" s="230" t="s">
        <v>480</v>
      </c>
      <c r="B68" s="234" t="s">
        <v>481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396</v>
      </c>
      <c r="AA68" s="237"/>
      <c r="AB68" s="237">
        <v>0</v>
      </c>
      <c r="AC68" s="237">
        <v>0</v>
      </c>
    </row>
    <row r="69" spans="1:29" s="229" customFormat="1" x14ac:dyDescent="0.25">
      <c r="A69" s="230" t="s">
        <v>482</v>
      </c>
      <c r="B69" s="234" t="s">
        <v>483</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396</v>
      </c>
      <c r="AA69" s="237"/>
      <c r="AB69" s="237">
        <v>0</v>
      </c>
      <c r="AC69" s="237">
        <v>0</v>
      </c>
    </row>
    <row r="70" spans="1:29" s="229" customFormat="1" x14ac:dyDescent="0.25">
      <c r="A70" s="230" t="s">
        <v>484</v>
      </c>
      <c r="B70" s="234" t="s">
        <v>485</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396</v>
      </c>
      <c r="AA70" s="237"/>
      <c r="AB70" s="237">
        <v>0</v>
      </c>
      <c r="AC70" s="237">
        <v>0</v>
      </c>
    </row>
    <row r="71" spans="1:29" s="229" customFormat="1" x14ac:dyDescent="0.25">
      <c r="A71" s="230" t="s">
        <v>486</v>
      </c>
      <c r="B71" s="234" t="s">
        <v>487</v>
      </c>
      <c r="C71" s="237"/>
      <c r="D71" s="237"/>
      <c r="E71" s="237"/>
      <c r="F71" s="237"/>
      <c r="G71" s="237">
        <v>0</v>
      </c>
      <c r="H71" s="237">
        <v>5</v>
      </c>
      <c r="I71" s="237"/>
      <c r="J71" s="237">
        <v>5</v>
      </c>
      <c r="K71" s="237"/>
      <c r="L71" s="237">
        <v>0</v>
      </c>
      <c r="M71" s="237"/>
      <c r="N71" s="237">
        <v>0</v>
      </c>
      <c r="O71" s="237"/>
      <c r="P71" s="237">
        <v>0</v>
      </c>
      <c r="Q71" s="237"/>
      <c r="R71" s="237">
        <v>0</v>
      </c>
      <c r="S71" s="237"/>
      <c r="T71" s="237">
        <v>0</v>
      </c>
      <c r="U71" s="237"/>
      <c r="V71" s="237">
        <v>0</v>
      </c>
      <c r="W71" s="237"/>
      <c r="X71" s="237">
        <v>0</v>
      </c>
      <c r="Y71" s="237"/>
      <c r="Z71" s="237" t="s">
        <v>396</v>
      </c>
      <c r="AA71" s="237"/>
      <c r="AB71" s="237">
        <v>5</v>
      </c>
      <c r="AC71" s="237">
        <v>5</v>
      </c>
    </row>
    <row r="72" spans="1:29" s="229" customFormat="1" x14ac:dyDescent="0.25">
      <c r="A72" s="230" t="s">
        <v>488</v>
      </c>
      <c r="B72" s="234" t="s">
        <v>489</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396</v>
      </c>
      <c r="AA72" s="237"/>
      <c r="AB72" s="237">
        <v>0</v>
      </c>
      <c r="AC72" s="237">
        <v>0</v>
      </c>
    </row>
    <row r="73" spans="1:29" s="229" customFormat="1" x14ac:dyDescent="0.25">
      <c r="A73" s="230" t="s">
        <v>490</v>
      </c>
      <c r="B73" s="234" t="s">
        <v>491</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396</v>
      </c>
      <c r="AA73" s="237"/>
      <c r="AB73" s="237">
        <v>0</v>
      </c>
      <c r="AC73" s="237">
        <v>0</v>
      </c>
    </row>
    <row r="74" spans="1:29" s="229" customFormat="1" ht="36.75" customHeight="1" x14ac:dyDescent="0.25">
      <c r="A74" s="226" t="s">
        <v>58</v>
      </c>
      <c r="B74" s="238" t="s">
        <v>171</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396</v>
      </c>
      <c r="AA74" s="237"/>
      <c r="AB74" s="237">
        <v>0</v>
      </c>
      <c r="AC74" s="237">
        <v>0</v>
      </c>
    </row>
    <row r="75" spans="1:29" s="229" customFormat="1" x14ac:dyDescent="0.25">
      <c r="A75" s="226" t="s">
        <v>56</v>
      </c>
      <c r="B75" s="227" t="s">
        <v>122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29" customFormat="1" ht="31.5" x14ac:dyDescent="0.25">
      <c r="A76" s="230" t="s">
        <v>492</v>
      </c>
      <c r="B76" s="234" t="s">
        <v>438</v>
      </c>
      <c r="C76" s="166"/>
      <c r="D76" s="239"/>
      <c r="E76" s="240"/>
      <c r="F76" s="240"/>
      <c r="G76" s="237">
        <v>0</v>
      </c>
      <c r="H76" s="237">
        <v>0</v>
      </c>
      <c r="I76" s="240"/>
      <c r="J76" s="237">
        <v>0</v>
      </c>
      <c r="K76" s="239"/>
      <c r="L76" s="237">
        <v>0</v>
      </c>
      <c r="M76" s="239"/>
      <c r="N76" s="237">
        <v>0</v>
      </c>
      <c r="O76" s="239"/>
      <c r="P76" s="237">
        <v>0</v>
      </c>
      <c r="Q76" s="239"/>
      <c r="R76" s="237">
        <v>0</v>
      </c>
      <c r="S76" s="239"/>
      <c r="T76" s="237">
        <v>0</v>
      </c>
      <c r="U76" s="239"/>
      <c r="V76" s="237">
        <v>0</v>
      </c>
      <c r="W76" s="239"/>
      <c r="X76" s="237">
        <v>0</v>
      </c>
      <c r="Y76" s="239"/>
      <c r="Z76" s="237" t="s">
        <v>396</v>
      </c>
      <c r="AA76" s="239"/>
      <c r="AB76" s="237">
        <v>0</v>
      </c>
      <c r="AC76" s="237">
        <v>0</v>
      </c>
    </row>
    <row r="77" spans="1:29" s="229" customFormat="1" x14ac:dyDescent="0.25">
      <c r="A77" s="230" t="s">
        <v>493</v>
      </c>
      <c r="B77" s="234" t="s">
        <v>126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396</v>
      </c>
      <c r="AA77" s="237"/>
      <c r="AB77" s="237">
        <v>0</v>
      </c>
      <c r="AC77" s="237">
        <v>0</v>
      </c>
    </row>
    <row r="78" spans="1:29" s="229" customFormat="1" x14ac:dyDescent="0.25">
      <c r="A78" s="230" t="s">
        <v>494</v>
      </c>
      <c r="B78" s="231" t="s">
        <v>418</v>
      </c>
      <c r="C78" s="312"/>
      <c r="D78" s="313"/>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396</v>
      </c>
      <c r="AA78" s="237"/>
      <c r="AB78" s="237">
        <v>0</v>
      </c>
      <c r="AC78" s="237">
        <v>0</v>
      </c>
    </row>
    <row r="79" spans="1:29" s="229" customFormat="1" x14ac:dyDescent="0.25">
      <c r="A79" s="230" t="s">
        <v>495</v>
      </c>
      <c r="B79" s="231" t="s">
        <v>443</v>
      </c>
      <c r="C79" s="237"/>
      <c r="D79" s="237"/>
      <c r="E79" s="237"/>
      <c r="F79" s="237"/>
      <c r="G79" s="237">
        <v>0</v>
      </c>
      <c r="H79" s="237">
        <v>0.95</v>
      </c>
      <c r="I79" s="237"/>
      <c r="J79" s="237">
        <v>0.95</v>
      </c>
      <c r="K79" s="237"/>
      <c r="L79" s="237">
        <v>0</v>
      </c>
      <c r="M79" s="237"/>
      <c r="N79" s="237">
        <v>0</v>
      </c>
      <c r="O79" s="237"/>
      <c r="P79" s="237">
        <v>0</v>
      </c>
      <c r="Q79" s="237"/>
      <c r="R79" s="237">
        <v>0</v>
      </c>
      <c r="S79" s="237"/>
      <c r="T79" s="237">
        <v>0</v>
      </c>
      <c r="U79" s="237"/>
      <c r="V79" s="237">
        <v>0</v>
      </c>
      <c r="W79" s="237"/>
      <c r="X79" s="237">
        <v>0</v>
      </c>
      <c r="Y79" s="237"/>
      <c r="Z79" s="237" t="s">
        <v>396</v>
      </c>
      <c r="AA79" s="237"/>
      <c r="AB79" s="237">
        <v>0.95</v>
      </c>
      <c r="AC79" s="237">
        <v>0.95</v>
      </c>
    </row>
    <row r="80" spans="1:29" s="229" customFormat="1" x14ac:dyDescent="0.25">
      <c r="A80" s="230" t="s">
        <v>496</v>
      </c>
      <c r="B80" s="231" t="s">
        <v>445</v>
      </c>
      <c r="C80" s="166"/>
      <c r="D80" s="239"/>
      <c r="E80" s="240"/>
      <c r="F80" s="240"/>
      <c r="G80" s="237">
        <v>0</v>
      </c>
      <c r="H80" s="237">
        <v>0</v>
      </c>
      <c r="I80" s="240"/>
      <c r="J80" s="237">
        <v>0</v>
      </c>
      <c r="K80" s="239"/>
      <c r="L80" s="237">
        <v>0</v>
      </c>
      <c r="M80" s="239"/>
      <c r="N80" s="237">
        <v>0</v>
      </c>
      <c r="O80" s="239"/>
      <c r="P80" s="237">
        <v>0</v>
      </c>
      <c r="Q80" s="239"/>
      <c r="R80" s="237">
        <v>0</v>
      </c>
      <c r="S80" s="239"/>
      <c r="T80" s="237">
        <v>0</v>
      </c>
      <c r="U80" s="239"/>
      <c r="V80" s="237">
        <v>0</v>
      </c>
      <c r="W80" s="239"/>
      <c r="X80" s="237">
        <v>0</v>
      </c>
      <c r="Y80" s="239"/>
      <c r="Z80" s="237" t="s">
        <v>396</v>
      </c>
      <c r="AA80" s="239"/>
      <c r="AB80" s="237">
        <v>0</v>
      </c>
      <c r="AC80" s="237">
        <v>0</v>
      </c>
    </row>
    <row r="81" spans="1:29" s="229" customFormat="1" x14ac:dyDescent="0.25">
      <c r="A81" s="230" t="s">
        <v>497</v>
      </c>
      <c r="B81" s="231" t="s">
        <v>447</v>
      </c>
      <c r="C81" s="166"/>
      <c r="D81" s="239"/>
      <c r="E81" s="240"/>
      <c r="F81" s="240"/>
      <c r="G81" s="237">
        <v>0</v>
      </c>
      <c r="H81" s="237">
        <v>0</v>
      </c>
      <c r="I81" s="240"/>
      <c r="J81" s="237">
        <v>0</v>
      </c>
      <c r="K81" s="239"/>
      <c r="L81" s="237">
        <v>0</v>
      </c>
      <c r="M81" s="239"/>
      <c r="N81" s="237">
        <v>0</v>
      </c>
      <c r="O81" s="239"/>
      <c r="P81" s="237">
        <v>0</v>
      </c>
      <c r="Q81" s="239"/>
      <c r="R81" s="237">
        <v>0</v>
      </c>
      <c r="S81" s="239"/>
      <c r="T81" s="237">
        <v>0</v>
      </c>
      <c r="U81" s="239"/>
      <c r="V81" s="237">
        <v>0</v>
      </c>
      <c r="W81" s="239"/>
      <c r="X81" s="237">
        <v>0</v>
      </c>
      <c r="Y81" s="239"/>
      <c r="Z81" s="237" t="s">
        <v>396</v>
      </c>
      <c r="AA81" s="239"/>
      <c r="AB81" s="237">
        <v>0</v>
      </c>
      <c r="AC81" s="237">
        <v>0</v>
      </c>
    </row>
    <row r="82" spans="1:29" s="229" customFormat="1" x14ac:dyDescent="0.25">
      <c r="A82" s="230" t="s">
        <v>498</v>
      </c>
      <c r="B82" s="231" t="s">
        <v>449</v>
      </c>
      <c r="C82" s="166"/>
      <c r="D82" s="239"/>
      <c r="E82" s="240"/>
      <c r="F82" s="240"/>
      <c r="G82" s="237">
        <v>0</v>
      </c>
      <c r="H82" s="237">
        <v>0</v>
      </c>
      <c r="I82" s="240"/>
      <c r="J82" s="237">
        <v>0</v>
      </c>
      <c r="K82" s="239"/>
      <c r="L82" s="237">
        <v>0</v>
      </c>
      <c r="M82" s="239"/>
      <c r="N82" s="237">
        <v>0</v>
      </c>
      <c r="O82" s="239"/>
      <c r="P82" s="237">
        <v>0</v>
      </c>
      <c r="Q82" s="239"/>
      <c r="R82" s="237">
        <v>0</v>
      </c>
      <c r="S82" s="239"/>
      <c r="T82" s="237">
        <v>0</v>
      </c>
      <c r="U82" s="239"/>
      <c r="V82" s="237">
        <v>0</v>
      </c>
      <c r="W82" s="239"/>
      <c r="X82" s="237">
        <v>0</v>
      </c>
      <c r="Y82" s="239"/>
      <c r="Z82" s="237" t="s">
        <v>396</v>
      </c>
      <c r="AA82" s="239"/>
      <c r="AB82" s="237">
        <v>0</v>
      </c>
      <c r="AC82" s="237">
        <v>0</v>
      </c>
    </row>
    <row r="83" spans="1:29" s="229" customFormat="1" x14ac:dyDescent="0.25">
      <c r="A83" s="230" t="s">
        <v>499</v>
      </c>
      <c r="B83" s="231" t="s">
        <v>451</v>
      </c>
      <c r="C83" s="166"/>
      <c r="D83" s="239"/>
      <c r="E83" s="240"/>
      <c r="F83" s="240"/>
      <c r="G83" s="237">
        <v>0</v>
      </c>
      <c r="H83" s="237">
        <v>0</v>
      </c>
      <c r="I83" s="240"/>
      <c r="J83" s="237">
        <v>0</v>
      </c>
      <c r="K83" s="239"/>
      <c r="L83" s="237">
        <v>0</v>
      </c>
      <c r="M83" s="239"/>
      <c r="N83" s="237">
        <v>0</v>
      </c>
      <c r="O83" s="239"/>
      <c r="P83" s="237">
        <v>0</v>
      </c>
      <c r="Q83" s="239"/>
      <c r="R83" s="237">
        <v>0</v>
      </c>
      <c r="S83" s="239"/>
      <c r="T83" s="237">
        <v>0</v>
      </c>
      <c r="U83" s="239"/>
      <c r="V83" s="237">
        <v>0</v>
      </c>
      <c r="W83" s="239"/>
      <c r="X83" s="237">
        <v>0</v>
      </c>
      <c r="Y83" s="239"/>
      <c r="Z83" s="237" t="s">
        <v>396</v>
      </c>
      <c r="AA83" s="239"/>
      <c r="AB83" s="237">
        <v>0</v>
      </c>
      <c r="AC83" s="237">
        <v>0</v>
      </c>
    </row>
    <row r="84" spans="1:29" s="229" customFormat="1" x14ac:dyDescent="0.25">
      <c r="A84" s="230" t="s">
        <v>500</v>
      </c>
      <c r="B84" s="231" t="s">
        <v>453</v>
      </c>
      <c r="C84" s="166"/>
      <c r="D84" s="239"/>
      <c r="E84" s="240"/>
      <c r="F84" s="240"/>
      <c r="G84" s="237">
        <v>0</v>
      </c>
      <c r="H84" s="237">
        <v>0</v>
      </c>
      <c r="I84" s="240"/>
      <c r="J84" s="237">
        <v>0</v>
      </c>
      <c r="K84" s="239"/>
      <c r="L84" s="237">
        <v>0</v>
      </c>
      <c r="M84" s="239"/>
      <c r="N84" s="237">
        <v>0</v>
      </c>
      <c r="O84" s="239"/>
      <c r="P84" s="237">
        <v>0</v>
      </c>
      <c r="Q84" s="239"/>
      <c r="R84" s="237">
        <v>0</v>
      </c>
      <c r="S84" s="239"/>
      <c r="T84" s="237">
        <v>0</v>
      </c>
      <c r="U84" s="239"/>
      <c r="V84" s="237">
        <v>0</v>
      </c>
      <c r="W84" s="239"/>
      <c r="X84" s="237">
        <v>0</v>
      </c>
      <c r="Y84" s="239"/>
      <c r="Z84" s="237" t="s">
        <v>396</v>
      </c>
      <c r="AA84" s="239"/>
      <c r="AB84" s="237">
        <v>0</v>
      </c>
      <c r="AC84" s="237">
        <v>0</v>
      </c>
    </row>
    <row r="85" spans="1:29" s="229" customFormat="1" x14ac:dyDescent="0.25">
      <c r="A85" s="230" t="s">
        <v>501</v>
      </c>
      <c r="B85" s="231" t="s">
        <v>455</v>
      </c>
      <c r="C85" s="166"/>
      <c r="D85" s="239"/>
      <c r="E85" s="240"/>
      <c r="F85" s="240"/>
      <c r="G85" s="237">
        <v>0</v>
      </c>
      <c r="H85" s="237">
        <v>0</v>
      </c>
      <c r="I85" s="240"/>
      <c r="J85" s="237">
        <v>0</v>
      </c>
      <c r="K85" s="239"/>
      <c r="L85" s="237">
        <v>0</v>
      </c>
      <c r="M85" s="239"/>
      <c r="N85" s="237">
        <v>0</v>
      </c>
      <c r="O85" s="239"/>
      <c r="P85" s="237">
        <v>0</v>
      </c>
      <c r="Q85" s="239"/>
      <c r="R85" s="237">
        <v>0</v>
      </c>
      <c r="S85" s="239"/>
      <c r="T85" s="237">
        <v>0</v>
      </c>
      <c r="U85" s="239"/>
      <c r="V85" s="237">
        <v>0</v>
      </c>
      <c r="W85" s="239"/>
      <c r="X85" s="237">
        <v>0</v>
      </c>
      <c r="Y85" s="239"/>
      <c r="Z85" s="237" t="s">
        <v>396</v>
      </c>
      <c r="AA85" s="239"/>
      <c r="AB85" s="237">
        <v>0</v>
      </c>
      <c r="AC85" s="237">
        <v>0</v>
      </c>
    </row>
    <row r="86" spans="1:29" s="229" customFormat="1" ht="13.5" customHeight="1" x14ac:dyDescent="0.25">
      <c r="A86" s="230" t="s">
        <v>502</v>
      </c>
      <c r="B86" s="231" t="s">
        <v>457</v>
      </c>
      <c r="C86" s="241"/>
      <c r="D86" s="239"/>
      <c r="E86" s="240"/>
      <c r="F86" s="240"/>
      <c r="G86" s="237">
        <v>0</v>
      </c>
      <c r="H86" s="237">
        <v>0</v>
      </c>
      <c r="I86" s="240"/>
      <c r="J86" s="237">
        <v>0</v>
      </c>
      <c r="K86" s="239"/>
      <c r="L86" s="237">
        <v>0</v>
      </c>
      <c r="M86" s="239"/>
      <c r="N86" s="237">
        <v>0</v>
      </c>
      <c r="O86" s="239"/>
      <c r="P86" s="237">
        <v>0</v>
      </c>
      <c r="Q86" s="239"/>
      <c r="R86" s="237">
        <v>0</v>
      </c>
      <c r="S86" s="239"/>
      <c r="T86" s="237">
        <v>0</v>
      </c>
      <c r="U86" s="239"/>
      <c r="V86" s="237">
        <v>0</v>
      </c>
      <c r="W86" s="239"/>
      <c r="X86" s="237">
        <v>0</v>
      </c>
      <c r="Y86" s="239"/>
      <c r="Z86" s="237" t="s">
        <v>396</v>
      </c>
      <c r="AA86" s="239"/>
      <c r="AB86" s="237">
        <v>0</v>
      </c>
      <c r="AC86" s="237">
        <v>0</v>
      </c>
    </row>
    <row r="87" spans="1:29" x14ac:dyDescent="0.25">
      <c r="G87" s="189"/>
      <c r="H87" s="189"/>
      <c r="I87" s="189"/>
      <c r="J87" s="189"/>
      <c r="K87" s="189"/>
    </row>
    <row r="88" spans="1:29" x14ac:dyDescent="0.25">
      <c r="G88" s="189"/>
      <c r="H88" s="189"/>
      <c r="I88" s="189"/>
      <c r="J88" s="189"/>
      <c r="K88" s="189"/>
    </row>
    <row r="89" spans="1:29" x14ac:dyDescent="0.25">
      <c r="G89" s="189"/>
      <c r="H89" s="189"/>
      <c r="I89" s="189"/>
      <c r="J89" s="189"/>
      <c r="K89" s="189"/>
    </row>
    <row r="90" spans="1:29" x14ac:dyDescent="0.25">
      <c r="G90" s="189"/>
      <c r="H90" s="189"/>
      <c r="I90" s="189"/>
      <c r="J90" s="189"/>
      <c r="K90" s="189"/>
    </row>
    <row r="91" spans="1:29" x14ac:dyDescent="0.25">
      <c r="G91" s="189"/>
      <c r="H91" s="189"/>
      <c r="I91" s="189"/>
      <c r="J91" s="189"/>
      <c r="K91" s="189"/>
    </row>
    <row r="92" spans="1:29" x14ac:dyDescent="0.25">
      <c r="G92" s="189"/>
      <c r="H92" s="189"/>
      <c r="I92" s="189"/>
      <c r="J92" s="189"/>
      <c r="K92" s="18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K1" zoomScale="55" zoomScaleSheetLayoutView="55" workbookViewId="0">
      <selection activeCell="A8" sqref="A8:AV8"/>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69" t="str">
        <f>'1. паспорт местоположение'!$A$5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4"/>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80" t="str">
        <f>'1. паспорт местоположение'!$A$9</f>
        <v xml:space="preserve"> АО "Россети Тюмень" </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8.25" customHeight="1"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80" t="str">
        <f>'6.2. Паспорт фин осв ввод'!A11:AC11</f>
        <v>N_TP1100.KL.0003</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80"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s="21"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8" s="21" customFormat="1" x14ac:dyDescent="0.25">
      <c r="A21" s="447" t="s">
        <v>358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5" customHeight="1" x14ac:dyDescent="0.25">
      <c r="A22" s="448" t="s">
        <v>52</v>
      </c>
      <c r="B22" s="451" t="s">
        <v>24</v>
      </c>
      <c r="C22" s="448" t="s">
        <v>51</v>
      </c>
      <c r="D22" s="448" t="s">
        <v>50</v>
      </c>
      <c r="E22" s="454" t="s">
        <v>369</v>
      </c>
      <c r="F22" s="455"/>
      <c r="G22" s="455"/>
      <c r="H22" s="455"/>
      <c r="I22" s="455"/>
      <c r="J22" s="455"/>
      <c r="K22" s="455"/>
      <c r="L22" s="456"/>
      <c r="M22" s="448" t="s">
        <v>49</v>
      </c>
      <c r="N22" s="448" t="s">
        <v>48</v>
      </c>
      <c r="O22" s="448" t="s">
        <v>47</v>
      </c>
      <c r="P22" s="457" t="s">
        <v>179</v>
      </c>
      <c r="Q22" s="457" t="s">
        <v>46</v>
      </c>
      <c r="R22" s="457" t="s">
        <v>45</v>
      </c>
      <c r="S22" s="457" t="s">
        <v>44</v>
      </c>
      <c r="T22" s="457"/>
      <c r="U22" s="458" t="s">
        <v>43</v>
      </c>
      <c r="V22" s="458" t="s">
        <v>42</v>
      </c>
      <c r="W22" s="457" t="s">
        <v>41</v>
      </c>
      <c r="X22" s="457" t="s">
        <v>40</v>
      </c>
      <c r="Y22" s="457" t="s">
        <v>39</v>
      </c>
      <c r="Z22" s="471"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21" customFormat="1" ht="64.5" customHeight="1" x14ac:dyDescent="0.25">
      <c r="A23" s="449"/>
      <c r="B23" s="452"/>
      <c r="C23" s="449"/>
      <c r="D23" s="449"/>
      <c r="E23" s="463" t="s">
        <v>23</v>
      </c>
      <c r="F23" s="465" t="s">
        <v>121</v>
      </c>
      <c r="G23" s="465" t="s">
        <v>120</v>
      </c>
      <c r="H23" s="465" t="s">
        <v>119</v>
      </c>
      <c r="I23" s="469" t="s">
        <v>282</v>
      </c>
      <c r="J23" s="469" t="s">
        <v>283</v>
      </c>
      <c r="K23" s="469" t="s">
        <v>284</v>
      </c>
      <c r="L23" s="465" t="s">
        <v>80</v>
      </c>
      <c r="M23" s="449"/>
      <c r="N23" s="449"/>
      <c r="O23" s="449"/>
      <c r="P23" s="457"/>
      <c r="Q23" s="457"/>
      <c r="R23" s="457"/>
      <c r="S23" s="467" t="s">
        <v>2</v>
      </c>
      <c r="T23" s="467" t="s">
        <v>11</v>
      </c>
      <c r="U23" s="458"/>
      <c r="V23" s="458"/>
      <c r="W23" s="457"/>
      <c r="X23" s="457"/>
      <c r="Y23" s="457"/>
      <c r="Z23" s="457"/>
      <c r="AA23" s="457"/>
      <c r="AB23" s="457"/>
      <c r="AC23" s="457"/>
      <c r="AD23" s="457"/>
      <c r="AE23" s="457"/>
      <c r="AF23" s="457" t="s">
        <v>22</v>
      </c>
      <c r="AG23" s="457"/>
      <c r="AH23" s="457" t="s">
        <v>21</v>
      </c>
      <c r="AI23" s="457"/>
      <c r="AJ23" s="448" t="s">
        <v>20</v>
      </c>
      <c r="AK23" s="448" t="s">
        <v>19</v>
      </c>
      <c r="AL23" s="448" t="s">
        <v>18</v>
      </c>
      <c r="AM23" s="448" t="s">
        <v>17</v>
      </c>
      <c r="AN23" s="448" t="s">
        <v>16</v>
      </c>
      <c r="AO23" s="448" t="s">
        <v>15</v>
      </c>
      <c r="AP23" s="448" t="s">
        <v>14</v>
      </c>
      <c r="AQ23" s="459" t="s">
        <v>11</v>
      </c>
      <c r="AR23" s="457"/>
      <c r="AS23" s="457"/>
      <c r="AT23" s="457"/>
      <c r="AU23" s="457"/>
      <c r="AV23" s="462"/>
    </row>
    <row r="24" spans="1:48" s="21"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95" t="s">
        <v>13</v>
      </c>
      <c r="AG24" s="95" t="s">
        <v>12</v>
      </c>
      <c r="AH24" s="96" t="s">
        <v>2</v>
      </c>
      <c r="AI24" s="96" t="s">
        <v>11</v>
      </c>
      <c r="AJ24" s="450"/>
      <c r="AK24" s="450"/>
      <c r="AL24" s="450"/>
      <c r="AM24" s="450"/>
      <c r="AN24" s="450"/>
      <c r="AO24" s="450"/>
      <c r="AP24" s="450"/>
      <c r="AQ24" s="460"/>
      <c r="AR24" s="457"/>
      <c r="AS24" s="457"/>
      <c r="AT24" s="457"/>
      <c r="AU24" s="457"/>
      <c r="AV24" s="46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24" customFormat="1" ht="102" x14ac:dyDescent="0.2">
      <c r="A26" s="316">
        <v>1</v>
      </c>
      <c r="B26" s="317" t="s">
        <v>545</v>
      </c>
      <c r="C26" s="317" t="s">
        <v>546</v>
      </c>
      <c r="D26" s="318">
        <v>45627</v>
      </c>
      <c r="E26" s="316" t="s">
        <v>245</v>
      </c>
      <c r="F26" s="316" t="s">
        <v>245</v>
      </c>
      <c r="G26" s="316" t="s">
        <v>245</v>
      </c>
      <c r="H26" s="316" t="s">
        <v>245</v>
      </c>
      <c r="I26" s="316" t="s">
        <v>245</v>
      </c>
      <c r="J26" s="316" t="s">
        <v>245</v>
      </c>
      <c r="K26" s="316" t="s">
        <v>245</v>
      </c>
      <c r="L26" s="316" t="s">
        <v>245</v>
      </c>
      <c r="M26" s="319" t="s">
        <v>547</v>
      </c>
      <c r="N26" s="317" t="s">
        <v>548</v>
      </c>
      <c r="O26" s="317" t="s">
        <v>530</v>
      </c>
      <c r="P26" s="320" t="s">
        <v>549</v>
      </c>
      <c r="Q26" s="320" t="s">
        <v>550</v>
      </c>
      <c r="R26" s="320" t="s">
        <v>551</v>
      </c>
      <c r="S26" s="320" t="s">
        <v>552</v>
      </c>
      <c r="T26" s="320" t="s">
        <v>552</v>
      </c>
      <c r="U26" s="321">
        <v>4</v>
      </c>
      <c r="V26" s="321">
        <v>4</v>
      </c>
      <c r="W26" s="320" t="s">
        <v>553</v>
      </c>
      <c r="X26" s="321">
        <v>24776</v>
      </c>
      <c r="Y26" s="320" t="s">
        <v>554</v>
      </c>
      <c r="Z26" s="320" t="s">
        <v>555</v>
      </c>
      <c r="AA26" s="320" t="s">
        <v>245</v>
      </c>
      <c r="AB26" s="321">
        <v>24776</v>
      </c>
      <c r="AC26" s="320" t="s">
        <v>553</v>
      </c>
      <c r="AD26" s="322">
        <v>29731</v>
      </c>
      <c r="AE26" s="322">
        <v>29731</v>
      </c>
      <c r="AF26" s="320" t="s">
        <v>556</v>
      </c>
      <c r="AG26" s="320" t="s">
        <v>556</v>
      </c>
      <c r="AH26" s="320" t="s">
        <v>556</v>
      </c>
      <c r="AI26" s="320" t="s">
        <v>556</v>
      </c>
      <c r="AJ26" s="320" t="s">
        <v>556</v>
      </c>
      <c r="AK26" s="320" t="s">
        <v>556</v>
      </c>
      <c r="AL26" s="320" t="s">
        <v>557</v>
      </c>
      <c r="AM26" s="320" t="s">
        <v>557</v>
      </c>
      <c r="AN26" s="320" t="s">
        <v>557</v>
      </c>
      <c r="AO26" s="320" t="s">
        <v>557</v>
      </c>
      <c r="AP26" s="320" t="s">
        <v>554</v>
      </c>
      <c r="AQ26" s="323">
        <v>45146</v>
      </c>
      <c r="AR26" s="320" t="s">
        <v>549</v>
      </c>
      <c r="AS26" s="323">
        <v>45146</v>
      </c>
      <c r="AT26" s="323">
        <v>45565</v>
      </c>
      <c r="AU26" s="319"/>
      <c r="AV26" s="317" t="s">
        <v>558</v>
      </c>
    </row>
    <row r="27" spans="1:48" x14ac:dyDescent="0.25">
      <c r="A27" s="325"/>
      <c r="B27" s="325"/>
      <c r="C27" s="325"/>
      <c r="D27" s="325"/>
      <c r="E27" s="325"/>
      <c r="F27" s="325"/>
      <c r="G27" s="325"/>
      <c r="H27" s="325"/>
      <c r="I27" s="325"/>
      <c r="J27" s="325"/>
      <c r="K27" s="325"/>
      <c r="L27" s="325"/>
      <c r="M27" s="325"/>
      <c r="N27" s="325"/>
      <c r="O27" s="325"/>
      <c r="P27" s="325"/>
      <c r="Q27" s="325"/>
      <c r="R27" s="325"/>
      <c r="S27" s="325"/>
      <c r="T27" s="325"/>
      <c r="U27" s="325"/>
      <c r="V27" s="325"/>
      <c r="W27" s="320" t="s">
        <v>559</v>
      </c>
      <c r="X27" s="321">
        <v>25917</v>
      </c>
      <c r="Y27" s="325"/>
      <c r="Z27" s="325"/>
      <c r="AA27" s="325"/>
      <c r="AB27" s="325"/>
      <c r="AC27" s="325"/>
      <c r="AD27" s="325"/>
      <c r="AE27" s="325"/>
      <c r="AF27" s="325"/>
      <c r="AG27" s="325"/>
      <c r="AH27" s="325"/>
      <c r="AI27" s="325"/>
      <c r="AJ27" s="325"/>
      <c r="AK27" s="325"/>
      <c r="AL27" s="325"/>
      <c r="AM27" s="325"/>
      <c r="AN27" s="325"/>
      <c r="AO27" s="325"/>
      <c r="AP27" s="325"/>
      <c r="AQ27" s="325"/>
      <c r="AR27" s="325"/>
      <c r="AS27" s="325"/>
      <c r="AT27" s="325"/>
      <c r="AU27" s="325"/>
      <c r="AV27" s="325"/>
    </row>
    <row r="28" spans="1:48" x14ac:dyDescent="0.25">
      <c r="A28" s="326"/>
      <c r="B28" s="327"/>
      <c r="C28" s="327"/>
      <c r="D28" s="328"/>
      <c r="E28" s="329"/>
      <c r="F28" s="329"/>
      <c r="G28" s="329"/>
      <c r="H28" s="329"/>
      <c r="I28" s="329"/>
      <c r="J28" s="329"/>
      <c r="K28" s="330"/>
      <c r="L28" s="330"/>
      <c r="M28" s="327"/>
      <c r="N28" s="327"/>
      <c r="O28" s="327"/>
      <c r="P28" s="331"/>
      <c r="Q28" s="327"/>
      <c r="R28" s="331"/>
      <c r="S28" s="327"/>
      <c r="T28" s="327"/>
      <c r="U28" s="327"/>
      <c r="V28" s="327"/>
      <c r="W28" s="327" t="s">
        <v>560</v>
      </c>
      <c r="X28" s="332">
        <v>26062</v>
      </c>
      <c r="Y28" s="327"/>
      <c r="Z28" s="333"/>
      <c r="AA28" s="332"/>
      <c r="AB28" s="332"/>
      <c r="AC28" s="327"/>
      <c r="AD28" s="334"/>
      <c r="AE28" s="334"/>
      <c r="AF28" s="326"/>
      <c r="AG28" s="327"/>
      <c r="AH28" s="327"/>
      <c r="AI28" s="327"/>
      <c r="AJ28" s="327"/>
      <c r="AK28" s="327"/>
      <c r="AL28" s="333"/>
      <c r="AM28" s="333"/>
      <c r="AN28" s="333"/>
      <c r="AO28" s="333"/>
      <c r="AP28" s="327"/>
      <c r="AQ28" s="327"/>
      <c r="AR28" s="327"/>
      <c r="AS28" s="327"/>
      <c r="AT28" s="327"/>
      <c r="AU28" s="333"/>
      <c r="AV28" s="327"/>
    </row>
    <row r="29" spans="1:48" x14ac:dyDescent="0.25">
      <c r="A29" s="333"/>
      <c r="B29" s="333"/>
      <c r="C29" s="333"/>
      <c r="D29" s="333"/>
      <c r="E29" s="333"/>
      <c r="F29" s="333"/>
      <c r="G29" s="333"/>
      <c r="H29" s="333"/>
      <c r="I29" s="333"/>
      <c r="J29" s="333"/>
      <c r="K29" s="333"/>
      <c r="L29" s="333"/>
      <c r="M29" s="333"/>
      <c r="N29" s="333"/>
      <c r="O29" s="333"/>
      <c r="P29" s="333"/>
      <c r="Q29" s="333"/>
      <c r="R29" s="333"/>
      <c r="S29" s="333"/>
      <c r="T29" s="333"/>
      <c r="U29" s="333"/>
      <c r="V29" s="333"/>
      <c r="W29" s="327" t="s">
        <v>561</v>
      </c>
      <c r="X29" s="332">
        <v>25571</v>
      </c>
      <c r="Y29" s="327"/>
      <c r="Z29" s="333"/>
      <c r="AA29" s="333"/>
      <c r="AB29" s="333"/>
      <c r="AC29" s="333"/>
      <c r="AD29" s="333"/>
      <c r="AE29" s="333"/>
      <c r="AF29" s="333"/>
      <c r="AG29" s="333"/>
      <c r="AH29" s="333"/>
      <c r="AI29" s="333"/>
      <c r="AJ29" s="333"/>
      <c r="AK29" s="333"/>
      <c r="AL29" s="333"/>
      <c r="AM29" s="333"/>
      <c r="AN29" s="333"/>
      <c r="AO29" s="333"/>
      <c r="AP29" s="333"/>
      <c r="AQ29" s="333"/>
      <c r="AR29" s="333"/>
      <c r="AS29" s="333"/>
      <c r="AT29" s="333"/>
      <c r="AU29" s="333"/>
      <c r="AV29" s="333"/>
    </row>
    <row r="30" spans="1:48" x14ac:dyDescent="0.25">
      <c r="A30" s="171"/>
      <c r="B30" s="172"/>
      <c r="C30" s="172"/>
      <c r="D30" s="202"/>
      <c r="E30" s="173"/>
      <c r="F30" s="173"/>
      <c r="G30" s="173"/>
      <c r="H30" s="173"/>
      <c r="I30" s="173"/>
      <c r="J30" s="173"/>
      <c r="K30" s="214"/>
      <c r="L30" s="214"/>
      <c r="M30" s="172"/>
      <c r="N30" s="172"/>
      <c r="O30" s="172"/>
      <c r="P30" s="198"/>
      <c r="Q30" s="172"/>
      <c r="R30" s="198"/>
      <c r="S30" s="172"/>
      <c r="T30" s="172"/>
      <c r="U30" s="172"/>
      <c r="V30" s="172"/>
      <c r="W30" s="172"/>
      <c r="X30" s="175"/>
      <c r="Y30" s="172"/>
      <c r="Z30" s="176"/>
      <c r="AA30" s="175"/>
      <c r="AB30" s="175"/>
      <c r="AC30" s="172"/>
      <c r="AD30" s="174"/>
      <c r="AE30" s="174"/>
      <c r="AF30" s="171"/>
      <c r="AG30" s="172"/>
      <c r="AH30" s="172"/>
      <c r="AI30" s="172"/>
      <c r="AJ30" s="172"/>
      <c r="AK30" s="172"/>
      <c r="AL30" s="176"/>
      <c r="AM30" s="176"/>
      <c r="AN30" s="176"/>
      <c r="AO30" s="176"/>
      <c r="AP30" s="172"/>
      <c r="AQ30" s="172"/>
      <c r="AR30" s="172"/>
      <c r="AS30" s="172"/>
      <c r="AT30" s="172"/>
      <c r="AU30" s="176"/>
      <c r="AV30" s="172"/>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2"/>
      <c r="X31" s="175"/>
      <c r="Y31" s="172"/>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2"/>
      <c r="X32" s="175"/>
      <c r="Y32" s="172"/>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2"/>
      <c r="X33" s="175"/>
      <c r="Y33" s="172"/>
      <c r="Z33" s="176"/>
      <c r="AA33" s="176"/>
      <c r="AB33" s="176"/>
      <c r="AC33" s="176"/>
      <c r="AD33" s="176"/>
      <c r="AE33" s="176"/>
      <c r="AF33" s="176"/>
      <c r="AG33" s="176"/>
      <c r="AH33" s="176"/>
      <c r="AI33" s="176"/>
      <c r="AJ33" s="176"/>
      <c r="AK33" s="176"/>
      <c r="AL33" s="176"/>
      <c r="AM33" s="176"/>
      <c r="AN33" s="176"/>
      <c r="AO33" s="176"/>
      <c r="AP33" s="176"/>
      <c r="AQ33" s="176"/>
      <c r="AR33" s="176"/>
      <c r="AS33" s="176"/>
      <c r="AT33" s="176"/>
      <c r="AU33" s="176"/>
      <c r="AV33" s="176"/>
    </row>
    <row r="34" spans="1:4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2"/>
      <c r="X34" s="175"/>
      <c r="Y34" s="172"/>
      <c r="Z34" s="176"/>
      <c r="AA34" s="176"/>
      <c r="AB34" s="176"/>
      <c r="AC34" s="176"/>
      <c r="AD34" s="176"/>
      <c r="AE34" s="176"/>
      <c r="AF34" s="176"/>
      <c r="AG34" s="176"/>
      <c r="AH34" s="176"/>
      <c r="AI34" s="176"/>
      <c r="AJ34" s="176"/>
      <c r="AK34" s="176"/>
      <c r="AL34" s="176"/>
      <c r="AM34" s="176"/>
      <c r="AN34" s="176"/>
      <c r="AO34" s="176"/>
      <c r="AP34" s="176"/>
      <c r="AQ34" s="176"/>
      <c r="AR34" s="176"/>
      <c r="AS34" s="176"/>
      <c r="AT34" s="176"/>
      <c r="AU34" s="176"/>
      <c r="AV34" s="176"/>
    </row>
    <row r="35" spans="1:4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2"/>
      <c r="X35" s="175"/>
      <c r="Y35" s="172"/>
      <c r="Z35" s="176"/>
      <c r="AA35" s="176"/>
      <c r="AB35" s="176"/>
      <c r="AC35" s="176"/>
      <c r="AD35" s="176"/>
      <c r="AE35" s="176"/>
      <c r="AF35" s="176"/>
      <c r="AG35" s="176"/>
      <c r="AH35" s="176"/>
      <c r="AI35" s="176"/>
      <c r="AJ35" s="176"/>
      <c r="AK35" s="176"/>
      <c r="AL35" s="176"/>
      <c r="AM35" s="176"/>
      <c r="AN35" s="176"/>
      <c r="AO35" s="176"/>
      <c r="AP35" s="176"/>
      <c r="AQ35" s="176"/>
      <c r="AR35" s="176"/>
      <c r="AS35" s="176"/>
      <c r="AT35" s="176"/>
      <c r="AU35" s="176"/>
      <c r="AV35" s="176"/>
    </row>
    <row r="36" spans="1:4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2"/>
      <c r="X36" s="175"/>
      <c r="Y36" s="172"/>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3"/>
  <sheetViews>
    <sheetView topLeftCell="A5"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s>
  <sheetData>
    <row r="1" spans="1:2" ht="18.75" x14ac:dyDescent="0.25">
      <c r="B1" s="38" t="s">
        <v>69</v>
      </c>
    </row>
    <row r="2" spans="1:2" ht="18.75" x14ac:dyDescent="0.3">
      <c r="B2" s="14" t="s">
        <v>10</v>
      </c>
    </row>
    <row r="3" spans="1:2" ht="18.75" x14ac:dyDescent="0.3">
      <c r="B3" s="14" t="s">
        <v>398</v>
      </c>
    </row>
    <row r="5" spans="1:2" ht="18.75" x14ac:dyDescent="0.3">
      <c r="A5" s="475" t="s">
        <v>567</v>
      </c>
      <c r="B5" s="475"/>
    </row>
    <row r="6" spans="1:2" ht="18.75" x14ac:dyDescent="0.3">
      <c r="A6" s="134"/>
      <c r="B6" s="134"/>
    </row>
    <row r="7" spans="1:2" ht="18.75" x14ac:dyDescent="0.25">
      <c r="A7" s="373" t="s">
        <v>9</v>
      </c>
      <c r="B7" s="373"/>
    </row>
    <row r="8" spans="1:2" ht="18.75" x14ac:dyDescent="0.25">
      <c r="A8" s="98"/>
      <c r="B8" s="98"/>
    </row>
    <row r="9" spans="1:2" ht="15.75" x14ac:dyDescent="0.25">
      <c r="A9" s="476" t="str">
        <f>'7. Паспорт отчет о закупке'!A9:AV9</f>
        <v xml:space="preserve"> АО "Россети Тюмень" </v>
      </c>
      <c r="B9" s="476"/>
    </row>
    <row r="10" spans="1:2" ht="18.75" x14ac:dyDescent="0.25">
      <c r="A10" s="473" t="s">
        <v>8</v>
      </c>
      <c r="B10" s="473"/>
    </row>
    <row r="11" spans="1:2" ht="18.75" x14ac:dyDescent="0.25">
      <c r="A11" s="98"/>
      <c r="B11" s="98"/>
    </row>
    <row r="12" spans="1:2" ht="15.75" x14ac:dyDescent="0.25">
      <c r="A12" s="477" t="str">
        <f>'7. Паспорт отчет о закупке'!A12:AV12</f>
        <v>N_TP1100.KL.0003</v>
      </c>
      <c r="B12" s="478"/>
    </row>
    <row r="13" spans="1:2" ht="18.75" x14ac:dyDescent="0.25">
      <c r="A13" s="473" t="s">
        <v>7</v>
      </c>
      <c r="B13" s="473"/>
    </row>
    <row r="14" spans="1:2" ht="18.75" x14ac:dyDescent="0.25">
      <c r="A14" s="10"/>
      <c r="B14" s="10"/>
    </row>
    <row r="15" spans="1:2" ht="97.5" customHeight="1" x14ac:dyDescent="0.25">
      <c r="A15" s="472" t="str">
        <f>'7. Паспорт отчет о закупке'!A15:AV15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472"/>
    </row>
    <row r="16" spans="1:2" ht="18.75" x14ac:dyDescent="0.25">
      <c r="A16" s="473" t="s">
        <v>6</v>
      </c>
      <c r="B16" s="473"/>
    </row>
    <row r="17" spans="1:3" ht="15.75" x14ac:dyDescent="0.25">
      <c r="A17" s="92"/>
      <c r="B17" s="117"/>
    </row>
    <row r="18" spans="1:3" ht="30" customHeight="1" x14ac:dyDescent="0.25">
      <c r="A18" s="474" t="s">
        <v>359</v>
      </c>
      <c r="B18" s="474"/>
    </row>
    <row r="20" spans="1:3" s="185" customFormat="1" ht="15.75" thickBot="1" x14ac:dyDescent="0.3"/>
    <row r="21" spans="1:3" ht="100.5" customHeight="1" x14ac:dyDescent="0.25">
      <c r="A21" s="118" t="s">
        <v>399</v>
      </c>
      <c r="B21" s="119" t="str">
        <f>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C21" s="185"/>
    </row>
    <row r="22" spans="1:3" ht="28.5" x14ac:dyDescent="0.25">
      <c r="A22" s="120" t="s">
        <v>252</v>
      </c>
      <c r="B22" s="121" t="s">
        <v>516</v>
      </c>
      <c r="C22" s="185"/>
    </row>
    <row r="23" spans="1:3" x14ac:dyDescent="0.25">
      <c r="A23" s="120" t="s">
        <v>233</v>
      </c>
      <c r="B23" s="122" t="s">
        <v>523</v>
      </c>
      <c r="C23" s="185"/>
    </row>
    <row r="24" spans="1:3" ht="61.5" customHeight="1" x14ac:dyDescent="0.25">
      <c r="A24" s="120" t="s">
        <v>253</v>
      </c>
      <c r="B24" s="222" t="s">
        <v>535</v>
      </c>
      <c r="C24" s="185"/>
    </row>
    <row r="25" spans="1:3" x14ac:dyDescent="0.25">
      <c r="A25" s="123" t="s">
        <v>254</v>
      </c>
      <c r="B25" s="121">
        <f>'3.3 паспорт описание'!C29</f>
        <v>2024</v>
      </c>
      <c r="C25" s="185"/>
    </row>
    <row r="26" spans="1:3" ht="28.5" x14ac:dyDescent="0.25">
      <c r="A26" s="123" t="s">
        <v>255</v>
      </c>
      <c r="B26" s="206" t="str">
        <f>'3.3 паспорт описание'!C30</f>
        <v>С</v>
      </c>
      <c r="C26" s="185"/>
    </row>
    <row r="27" spans="1:3" ht="28.5" x14ac:dyDescent="0.25">
      <c r="A27" s="124" t="s">
        <v>508</v>
      </c>
      <c r="B27" s="336">
        <v>51.511512393999553</v>
      </c>
      <c r="C27" s="185"/>
    </row>
    <row r="28" spans="1:3" ht="30" x14ac:dyDescent="0.25">
      <c r="A28" s="125" t="s">
        <v>256</v>
      </c>
      <c r="B28" s="164"/>
      <c r="C28" s="185"/>
    </row>
    <row r="29" spans="1:3" ht="28.5" x14ac:dyDescent="0.25">
      <c r="A29" s="338" t="s">
        <v>257</v>
      </c>
      <c r="B29" s="345">
        <v>29.731000000000002</v>
      </c>
      <c r="C29" s="137"/>
    </row>
    <row r="30" spans="1:3" ht="28.5" x14ac:dyDescent="0.25">
      <c r="A30" s="339" t="s">
        <v>258</v>
      </c>
      <c r="B30" s="344">
        <v>29.731000000000002</v>
      </c>
      <c r="C30" s="185"/>
    </row>
    <row r="31" spans="1:3" x14ac:dyDescent="0.25">
      <c r="A31" s="337" t="s">
        <v>259</v>
      </c>
      <c r="B31" s="343"/>
      <c r="C31" s="185"/>
    </row>
    <row r="32" spans="1:3" ht="30" customHeight="1" thickBot="1" x14ac:dyDescent="0.3">
      <c r="A32" s="341" t="s">
        <v>400</v>
      </c>
      <c r="B32" s="347">
        <v>29.731000000000002</v>
      </c>
      <c r="C32" s="185"/>
    </row>
    <row r="33" spans="1:3" s="335" customFormat="1" ht="42.75" customHeight="1" x14ac:dyDescent="0.25">
      <c r="A33" s="342" t="s">
        <v>562</v>
      </c>
      <c r="B33" s="349">
        <v>29.731000000000002</v>
      </c>
    </row>
    <row r="34" spans="1:3" s="335" customFormat="1" x14ac:dyDescent="0.25">
      <c r="A34" s="340" t="s">
        <v>260</v>
      </c>
      <c r="B34" s="346">
        <v>94.87</v>
      </c>
    </row>
    <row r="35" spans="1:3" s="335" customFormat="1" x14ac:dyDescent="0.25">
      <c r="A35" s="340" t="s">
        <v>261</v>
      </c>
      <c r="B35" s="348">
        <v>9.9930000000000003</v>
      </c>
    </row>
    <row r="36" spans="1:3" s="335" customFormat="1" x14ac:dyDescent="0.25">
      <c r="A36" s="340" t="s">
        <v>262</v>
      </c>
      <c r="B36" s="348">
        <v>1.3660000000000001</v>
      </c>
    </row>
    <row r="37" spans="1:3" s="129" customFormat="1" ht="42.75" customHeight="1" x14ac:dyDescent="0.25">
      <c r="A37" s="128"/>
      <c r="B37" s="136"/>
    </row>
    <row r="38" spans="1:3" s="129" customFormat="1" x14ac:dyDescent="0.25">
      <c r="A38" s="130" t="s">
        <v>260</v>
      </c>
      <c r="B38" s="131"/>
    </row>
    <row r="39" spans="1:3" s="129" customFormat="1" x14ac:dyDescent="0.25">
      <c r="A39" s="130" t="s">
        <v>261</v>
      </c>
      <c r="B39" s="132"/>
    </row>
    <row r="40" spans="1:3" s="129" customFormat="1" x14ac:dyDescent="0.25">
      <c r="A40" s="130" t="s">
        <v>262</v>
      </c>
      <c r="B40" s="132"/>
    </row>
    <row r="41" spans="1:3" ht="45" customHeight="1" thickBot="1" x14ac:dyDescent="0.3">
      <c r="A41" s="126" t="s">
        <v>401</v>
      </c>
      <c r="B41" s="127"/>
      <c r="C41" s="185"/>
    </row>
    <row r="42" spans="1:3" s="129" customFormat="1" ht="30" customHeight="1" x14ac:dyDescent="0.25">
      <c r="A42" s="130" t="s">
        <v>402</v>
      </c>
      <c r="B42" s="131"/>
    </row>
    <row r="43" spans="1:3" s="129" customFormat="1" x14ac:dyDescent="0.25">
      <c r="A43" s="130" t="s">
        <v>260</v>
      </c>
      <c r="B43" s="131"/>
    </row>
    <row r="44" spans="1:3" s="129" customFormat="1" x14ac:dyDescent="0.25">
      <c r="A44" s="130" t="s">
        <v>261</v>
      </c>
      <c r="B44" s="131"/>
    </row>
    <row r="45" spans="1:3" s="129" customFormat="1" x14ac:dyDescent="0.25">
      <c r="A45" s="130" t="s">
        <v>262</v>
      </c>
      <c r="B45" s="131"/>
    </row>
    <row r="46" spans="1:3" ht="30" customHeight="1" thickBot="1" x14ac:dyDescent="0.3">
      <c r="A46" s="126" t="s">
        <v>403</v>
      </c>
      <c r="B46" s="127"/>
      <c r="C46" s="185"/>
    </row>
    <row r="47" spans="1:3" s="129" customFormat="1" ht="30" customHeight="1" x14ac:dyDescent="0.25">
      <c r="A47" s="130" t="s">
        <v>402</v>
      </c>
      <c r="B47" s="131"/>
    </row>
    <row r="48" spans="1:3" s="129" customFormat="1" x14ac:dyDescent="0.25">
      <c r="A48" s="130" t="s">
        <v>260</v>
      </c>
      <c r="B48" s="131"/>
    </row>
    <row r="49" spans="1:3" s="129" customFormat="1" x14ac:dyDescent="0.25">
      <c r="A49" s="130" t="s">
        <v>261</v>
      </c>
      <c r="B49" s="131"/>
    </row>
    <row r="50" spans="1:3" s="129" customFormat="1" x14ac:dyDescent="0.25">
      <c r="A50" s="130" t="s">
        <v>262</v>
      </c>
      <c r="B50" s="131"/>
    </row>
    <row r="51" spans="1:3" ht="30" customHeight="1" thickBot="1" x14ac:dyDescent="0.3">
      <c r="A51" s="126" t="s">
        <v>263</v>
      </c>
      <c r="B51" s="133"/>
      <c r="C51" s="185"/>
    </row>
    <row r="52" spans="1:3" s="129" customFormat="1" x14ac:dyDescent="0.25">
      <c r="A52" s="130" t="s">
        <v>259</v>
      </c>
      <c r="B52" s="131"/>
    </row>
    <row r="53" spans="1:3" s="129" customFormat="1" x14ac:dyDescent="0.25">
      <c r="A53" s="130" t="s">
        <v>404</v>
      </c>
      <c r="B53" s="131"/>
    </row>
    <row r="54" spans="1:3" s="129" customFormat="1" x14ac:dyDescent="0.25">
      <c r="A54" s="130" t="s">
        <v>405</v>
      </c>
      <c r="B54" s="131"/>
    </row>
    <row r="55" spans="1:3" s="129" customFormat="1" ht="30" customHeight="1" x14ac:dyDescent="0.25">
      <c r="A55" s="130" t="s">
        <v>406</v>
      </c>
      <c r="B55" s="131"/>
    </row>
    <row r="56" spans="1:3" ht="15.75" thickBot="1" x14ac:dyDescent="0.3">
      <c r="A56" s="126" t="s">
        <v>264</v>
      </c>
      <c r="B56" s="350">
        <v>31.89</v>
      </c>
      <c r="C56" s="185"/>
    </row>
    <row r="57" spans="1:3" ht="15.75" thickBot="1" x14ac:dyDescent="0.3">
      <c r="A57" s="126" t="s">
        <v>265</v>
      </c>
      <c r="B57" s="352">
        <v>9.9930000000000003</v>
      </c>
      <c r="C57" s="185"/>
    </row>
    <row r="58" spans="1:3" ht="15.75" thickBot="1" x14ac:dyDescent="0.3">
      <c r="A58" s="126" t="s">
        <v>266</v>
      </c>
      <c r="B58" s="350">
        <v>5.23</v>
      </c>
      <c r="C58" s="185"/>
    </row>
    <row r="59" spans="1:3" ht="15.75" thickBot="1" x14ac:dyDescent="0.3">
      <c r="A59" s="126" t="s">
        <v>267</v>
      </c>
      <c r="B59" s="352">
        <v>1.3660000000000001</v>
      </c>
      <c r="C59" s="185"/>
    </row>
    <row r="60" spans="1:3" ht="15.75" thickBot="1" x14ac:dyDescent="0.3">
      <c r="A60" s="126" t="s">
        <v>268</v>
      </c>
      <c r="B60" s="350" t="s">
        <v>382</v>
      </c>
      <c r="C60" s="185"/>
    </row>
    <row r="61" spans="1:3" s="129" customFormat="1" ht="30" customHeight="1" x14ac:dyDescent="0.25">
      <c r="A61" s="130" t="s">
        <v>269</v>
      </c>
      <c r="B61" s="351" t="s">
        <v>563</v>
      </c>
    </row>
    <row r="62" spans="1:3" s="129" customFormat="1" x14ac:dyDescent="0.25">
      <c r="A62" s="130" t="s">
        <v>270</v>
      </c>
      <c r="B62" s="351" t="s">
        <v>564</v>
      </c>
    </row>
    <row r="63" spans="1:3" s="129" customFormat="1" x14ac:dyDescent="0.25">
      <c r="A63" s="130" t="s">
        <v>271</v>
      </c>
      <c r="B63" s="131" t="s">
        <v>382</v>
      </c>
    </row>
    <row r="64" spans="1:3" s="129" customFormat="1" x14ac:dyDescent="0.25">
      <c r="A64" s="130" t="s">
        <v>513</v>
      </c>
      <c r="B64" s="131"/>
    </row>
    <row r="65" spans="1:3" s="129" customFormat="1" x14ac:dyDescent="0.25">
      <c r="A65" s="130" t="s">
        <v>272</v>
      </c>
      <c r="B65" s="131" t="s">
        <v>382</v>
      </c>
    </row>
    <row r="66" spans="1:3" ht="30" customHeight="1" thickBot="1" x14ac:dyDescent="0.3">
      <c r="A66" s="126" t="s">
        <v>273</v>
      </c>
      <c r="B66" s="207" t="s">
        <v>576</v>
      </c>
      <c r="C66" s="185"/>
    </row>
    <row r="67" spans="1:3" ht="30" customHeight="1" thickBot="1" x14ac:dyDescent="0.3">
      <c r="A67" s="126" t="s">
        <v>274</v>
      </c>
      <c r="B67" s="364">
        <v>6</v>
      </c>
      <c r="C67" s="185"/>
    </row>
    <row r="68" spans="1:3" s="129" customFormat="1" x14ac:dyDescent="0.25">
      <c r="A68" s="130" t="s">
        <v>259</v>
      </c>
      <c r="B68" s="365" t="s">
        <v>382</v>
      </c>
    </row>
    <row r="69" spans="1:3" s="129" customFormat="1" x14ac:dyDescent="0.25">
      <c r="A69" s="130" t="s">
        <v>407</v>
      </c>
      <c r="B69" s="365">
        <v>3</v>
      </c>
    </row>
    <row r="70" spans="1:3" s="129" customFormat="1" x14ac:dyDescent="0.25">
      <c r="A70" s="130" t="s">
        <v>408</v>
      </c>
      <c r="B70" s="365">
        <v>3</v>
      </c>
    </row>
    <row r="71" spans="1:3" ht="15.75" thickBot="1" x14ac:dyDescent="0.3">
      <c r="A71" s="126" t="s">
        <v>275</v>
      </c>
      <c r="B71" s="209" t="s">
        <v>524</v>
      </c>
      <c r="C71" s="185"/>
    </row>
    <row r="72" spans="1:3" ht="15.75" thickBot="1" x14ac:dyDescent="0.3">
      <c r="A72" s="126" t="s">
        <v>276</v>
      </c>
      <c r="B72" s="207" t="s">
        <v>528</v>
      </c>
      <c r="C72" s="185"/>
    </row>
    <row r="73" spans="1:3" s="129" customFormat="1" x14ac:dyDescent="0.25">
      <c r="A73" s="130" t="s">
        <v>409</v>
      </c>
      <c r="B73" s="210" t="s">
        <v>245</v>
      </c>
    </row>
    <row r="74" spans="1:3" s="129" customFormat="1" x14ac:dyDescent="0.25">
      <c r="A74" s="130" t="s">
        <v>410</v>
      </c>
      <c r="B74" s="208" t="s">
        <v>245</v>
      </c>
    </row>
    <row r="75" spans="1:3" s="129" customFormat="1" x14ac:dyDescent="0.25">
      <c r="A75" s="130" t="s">
        <v>411</v>
      </c>
      <c r="B75" s="208" t="s">
        <v>245</v>
      </c>
    </row>
    <row r="76" spans="1:3" ht="30" customHeight="1" thickBot="1" x14ac:dyDescent="0.3">
      <c r="A76" s="126" t="s">
        <v>277</v>
      </c>
      <c r="B76" s="207" t="s">
        <v>515</v>
      </c>
      <c r="C76" s="185"/>
    </row>
    <row r="77" spans="1:3" ht="30" customHeight="1" thickBot="1" x14ac:dyDescent="0.3">
      <c r="A77" s="126" t="s">
        <v>278</v>
      </c>
      <c r="B77" s="209" t="s">
        <v>425</v>
      </c>
      <c r="C77" s="185"/>
    </row>
    <row r="78" spans="1:3" s="129" customFormat="1" x14ac:dyDescent="0.25">
      <c r="A78" s="130" t="s">
        <v>412</v>
      </c>
      <c r="B78" s="131" t="s">
        <v>382</v>
      </c>
    </row>
    <row r="79" spans="1:3" s="129" customFormat="1" ht="30" customHeight="1" x14ac:dyDescent="0.25">
      <c r="A79" s="130" t="s">
        <v>413</v>
      </c>
      <c r="B79" s="131" t="s">
        <v>382</v>
      </c>
    </row>
    <row r="80" spans="1:3" s="129" customFormat="1" x14ac:dyDescent="0.25">
      <c r="A80" s="130" t="s">
        <v>414</v>
      </c>
      <c r="B80" s="131" t="s">
        <v>382</v>
      </c>
    </row>
    <row r="81" spans="1:3" s="129" customFormat="1" x14ac:dyDescent="0.25">
      <c r="A81" s="130" t="s">
        <v>415</v>
      </c>
      <c r="B81" s="131" t="s">
        <v>382</v>
      </c>
    </row>
    <row r="82" spans="1:3" s="129" customFormat="1" x14ac:dyDescent="0.25">
      <c r="A82" s="130" t="s">
        <v>416</v>
      </c>
      <c r="B82" s="131" t="s">
        <v>382</v>
      </c>
    </row>
    <row r="83" spans="1:3" x14ac:dyDescent="0.25">
      <c r="C83"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2023-02-14T09:12:28Z</cp:lastPrinted>
  <dcterms:created xsi:type="dcterms:W3CDTF">2015-08-16T15:31:05Z</dcterms:created>
  <dcterms:modified xsi:type="dcterms:W3CDTF">2024-11-05T04:45:03Z</dcterms:modified>
</cp:coreProperties>
</file>