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VL.0053\"/>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7">'5. анализ эконом эфф'!$A$1:$AS$135</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B26" i="22" l="1"/>
  <c r="A9" i="14" l="1"/>
  <c r="A9" i="6" s="1"/>
  <c r="A8" i="17" s="1"/>
  <c r="A9" i="10" s="1"/>
  <c r="A9" i="19" s="1"/>
  <c r="A9" i="16" s="1"/>
  <c r="A8" i="15" s="1"/>
  <c r="A9" i="5" s="1"/>
  <c r="A9" i="22" s="1"/>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<sst xmlns="http://schemas.openxmlformats.org/spreadsheetml/2006/main" count="1177" uniqueCount="614">
  <si>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</si>
  <si>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</si>
  <si>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</si>
  <si>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</si>
  <si>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</si>
  <si>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</si>
  <si>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</si>
  <si>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</si>
  <si>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</si>
  <si>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</si>
  <si>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</si>
  <si>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</si>
  <si>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</si>
  <si>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</si>
  <si>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</si>
  <si>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</si>
  <si>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</si>
  <si>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</si>
  <si>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</si>
  <si>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</si>
  <si>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</si>
  <si>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</si>
  <si>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</si>
  <si>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</si>
  <si>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</si>
  <si>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</si>
  <si>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</si>
  <si>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</si>
  <si>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</si>
  <si>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</si>
  <si>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</si>
  <si>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</si>
  <si>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</si>
  <si>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</si>
  <si>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</si>
  <si>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</si>
  <si>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</si>
  <si>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</si>
  <si>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</si>
  <si>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</si>
  <si>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</si>
  <si>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</si>
  <si>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</si>
  <si>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</si>
  <si>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</si>
  <si>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</si>
  <si>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</si>
  <si>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</si>
  <si>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</si>
  <si>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</si>
  <si>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</si>
  <si>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</si>
  <si>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</si>
  <si>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</si>
  <si>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</si>
  <si>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</si>
  <si>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</si>
  <si>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</si>
  <si>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</si>
  <si>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</si>
  <si>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</si>
  <si>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</si>
  <si>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</si>
  <si>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</si>
  <si>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</si>
  <si>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</si>
  <si>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</si>
  <si>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</si>
  <si>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</si>
  <si>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</si>
  <si>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</si>
  <si>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</si>
  <si>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</si>
  <si>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</si>
  <si>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</si>
  <si>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</si>
  <si>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</si>
  <si>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</si>
  <si>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</si>
  <si>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</si>
  <si>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</si>
  <si>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</si>
  <si>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</si>
  <si>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</si>
  <si>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</si>
  <si>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</si>
  <si>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</si>
  <si>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</si>
  <si>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</si>
  <si>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</si>
  <si>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</si>
  <si>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</si>
  <si>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</si>
  <si>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</si>
  <si>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</si>
  <si>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</si>
  <si>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</si>
  <si>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</si>
  <si>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</si>
  <si>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</si>
  <si>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</si>
  <si>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</si>
  <si>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</si>
  <si>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</si>
  <si>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</si>
  <si>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</si>
  <si>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</si>
  <si>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</si>
  <si>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</si>
  <si>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</si>
  <si>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</si>
  <si>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</si>
  <si>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</si>
  <si>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</si>
  <si>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</si>
  <si>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</si>
  <si>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</si>
  <si>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</si>
  <si>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</si>
  <si>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</si>
  <si>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</si>
  <si>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</si>
  <si>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</si>
  <si>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</si>
  <si>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</si>
  <si>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</si>
  <si>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</si>
  <si>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</si>
  <si>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</si>
  <si>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</si>
  <si>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</si>
  <si>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</si>
  <si>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</si>
  <si>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</si>
  <si>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</si>
  <si>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</si>
  <si>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</si>
  <si>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</si>
  <si>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</si>
  <si>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</si>
  <si>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</si>
  <si>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</si>
  <si>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</si>
  <si>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</si>
  <si>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</si>
  <si>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</si>
  <si>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</si>
  <si>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</si>
  <si>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</si>
  <si>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</si>
  <si>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</si>
  <si>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</si>
  <si>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</si>
  <si>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</si>
  <si>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</si>
  <si>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</si>
  <si>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</si>
  <si>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</si>
  <si>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</si>
  <si>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</si>
  <si>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</si>
  <si>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</si>
  <si>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</si>
  <si>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</si>
  <si>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</si>
  <si>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</si>
  <si>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</si>
  <si>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</si>
  <si>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</si>
  <si>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</si>
  <si>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</si>
  <si>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</si>
  <si>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</si>
  <si>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</si>
  <si>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</si>
  <si>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</si>
  <si>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</si>
  <si>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</si>
  <si>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</si>
  <si>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</si>
  <si>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</si>
  <si>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</si>
  <si>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</si>
  <si>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</si>
  <si>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</si>
  <si>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</si>
  <si>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</si>
  <si>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</si>
  <si>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</si>
  <si>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</si>
  <si>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</si>
  <si>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</si>
  <si>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</si>
  <si>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</si>
  <si>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</si>
  <si>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</si>
  <si>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</si>
  <si>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</si>
  <si>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</si>
  <si>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</si>
  <si>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</si>
  <si>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</si>
  <si>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</si>
  <si>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</si>
  <si>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</si>
  <si>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</si>
  <si>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</si>
  <si>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</si>
  <si>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</si>
  <si>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</si>
  <si>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</si>
  <si>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</si>
  <si>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</si>
  <si>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</si>
  <si>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</si>
  <si>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</si>
  <si>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</si>
  <si>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</si>
  <si>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</si>
  <si>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</si>
  <si>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</si>
  <si>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</si>
  <si>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</si>
  <si>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</si>
  <si>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</si>
  <si>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</si>
  <si>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</si>
  <si>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</si>
  <si>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</si>
  <si>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</si>
  <si>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</si>
  <si>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</si>
  <si>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</si>
  <si>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</si>
  <si>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</si>
  <si>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</si>
  <si>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</si>
  <si>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</si>
  <si>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</si>
  <si>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</si>
  <si>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</si>
  <si>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</si>
  <si>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</si>
  <si>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</si>
  <si>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</si>
  <si>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</si>
  <si>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</si>
  <si>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</si>
  <si>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</si>
  <si>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</si>
  <si>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</si>
  <si>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</si>
  <si>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</si>
  <si>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</si>
  <si>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</si>
  <si>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</si>
  <si>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</si>
  <si>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</si>
  <si>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</si>
  <si>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</si>
  <si>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</si>
  <si>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</si>
  <si>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</si>
  <si>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</si>
  <si>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</si>
  <si>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</si>
  <si>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</si>
  <si>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</si>
  <si>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</si>
  <si>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</si>
  <si>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</si>
  <si>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</si>
  <si>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</si>
  <si>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</si>
  <si>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</si>
  <si>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</si>
  <si>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</si>
  <si>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</si>
  <si>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</si>
  <si>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</si>
  <si>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</si>
  <si>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</si>
  <si>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</si>
  <si>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</si>
  <si>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</si>
  <si>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</si>
  <si>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</si>
  <si>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</si>
  <si>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</si>
  <si>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</si>
  <si>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</si>
  <si>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</si>
  <si>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</si>
  <si>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</si>
  <si>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</si>
  <si>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</si>
  <si>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</si>
  <si>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</si>
  <si>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</si>
  <si>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</si>
  <si>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</si>
  <si>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</si>
  <si>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</si>
  <si>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</si>
  <si>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</si>
  <si>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</si>
  <si>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</si>
  <si>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</si>
  <si>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</si>
  <si>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</si>
  <si>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</si>
  <si>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</si>
  <si>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</si>
  <si>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</si>
  <si>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</si>
  <si>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</si>
  <si>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</si>
  <si>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</si>
  <si>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</si>
  <si>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</si>
  <si>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</si>
  <si>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</si>
  <si>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</si>
  <si>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</si>
  <si>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</si>
  <si>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</si>
  <si>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</si>
  <si>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</si>
  <si>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</si>
  <si>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</si>
  <si>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</si>
  <si>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</si>
  <si>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</si>
  <si>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</si>
  <si>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</si>
  <si>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</si>
  <si>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</si>
  <si>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</si>
  <si>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</si>
  <si>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</si>
  <si>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</si>
  <si>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</si>
  <si>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</si>
  <si>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</si>
  <si>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</si>
  <si>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</si>
  <si>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</si>
  <si>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</si>
  <si>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</si>
  <si>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</si>
  <si>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</si>
  <si>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</si>
  <si>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</si>
  <si>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</si>
  <si>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</si>
  <si>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</si>
  <si>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</si>
  <si>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</si>
  <si>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</si>
  <si>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</si>
  <si>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</si>
  <si>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</si>
  <si>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</si>
  <si>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</si>
  <si>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</si>
  <si>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</si>
  <si>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</si>
  <si>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</si>
  <si>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</si>
  <si>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</si>
  <si>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</si>
  <si>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</si>
  <si>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</si>
  <si>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</si>
  <si>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</si>
  <si>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</si>
  <si>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</si>
  <si>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</si>
  <si>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</si>
  <si>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</si>
  <si>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</si>
  <si>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</si>
  <si>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</si>
  <si>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</si>
  <si>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</si>
  <si>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</si>
  <si>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</si>
  <si>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</si>
  <si>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</si>
  <si>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</si>
  <si>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</si>
  <si>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</si>
  <si>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</si>
  <si>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</si>
  <si>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</si>
  <si>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</si>
  <si>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</si>
  <si>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</si>
  <si>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</si>
  <si>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</si>
  <si>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</si>
  <si>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</si>
  <si>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</si>
  <si>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</si>
  <si>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</si>
  <si>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</si>
  <si>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</si>
  <si>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</si>
  <si>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</si>
  <si>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</si>
  <si>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</si>
  <si>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</si>
  <si>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</si>
  <si>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</si>
  <si>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</si>
  <si>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</si>
  <si>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</si>
  <si>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</si>
  <si>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</si>
  <si>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</si>
  <si>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</si>
  <si>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</si>
  <si>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</si>
  <si>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</si>
  <si>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</si>
  <si>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</si>
  <si>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</si>
  <si>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</si>
  <si>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</si>
  <si>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</si>
  <si>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</si>
  <si>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</si>
  <si>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</si>
  <si>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</si>
  <si>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</si>
  <si>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</si>
  <si>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</si>
  <si>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</si>
  <si>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</si>
  <si>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</si>
  <si>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</si>
  <si>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</si>
  <si>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</si>
  <si>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</si>
  <si>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</si>
  <si>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</si>
  <si>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</si>
  <si>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</si>
  <si>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</si>
  <si>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</si>
  <si>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</si>
  <si>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</si>
  <si>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</si>
  <si>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</si>
  <si>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</si>
  <si>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</si>
  <si>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</si>
  <si>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</si>
  <si>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</si>
  <si>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</si>
  <si>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</si>
  <si>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</si>
  <si>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</si>
  <si>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</si>
  <si>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</si>
  <si>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</si>
  <si>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</si>
  <si>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</si>
  <si>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</si>
  <si>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</si>
  <si>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</si>
  <si>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</si>
  <si>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</si>
  <si>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</si>
  <si>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</si>
  <si>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</si>
  <si>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</si>
  <si>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N_TP1100.VL.0053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</si>
  <si>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</si>
  <si>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</si>
  <si>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</si>
  <si>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</si>
  <si>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</si>
  <si>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</si>
  <si>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</si>
  <si>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</si>
  <si>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</si>
  <si>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</si>
  <si>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</si>
  <si>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</si>
  <si>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</si>
  <si>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</si>
  <si>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</si>
  <si>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</si>
  <si>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</si>
  <si>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</si>
  <si>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</si>
  <si>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</si>
  <si>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</si>
  <si>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</si>
  <si>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</si>
  <si>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</si>
  <si>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</si>
  <si>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</si>
  <si>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</si>
  <si>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</si>
  <si>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</si>
  <si>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</si>
  <si>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</si>
  <si>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</si>
  <si>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</si>
  <si>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</si>
  <si>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</si>
  <si>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</si>
  <si>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</si>
  <si>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</si>
  <si>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</si>
  <si>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</si>
  <si>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</si>
  <si>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</si>
  <si>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</si>
  <si>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</si>
  <si>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</si>
  <si>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</si>
  <si>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не применимо</t>
  </si>
  <si>
    <t>ХМАО-Югра</t>
  </si>
  <si>
    <t>Сургутский район</t>
  </si>
  <si>
    <t>не требуется</t>
  </si>
  <si>
    <t>не относится</t>
  </si>
  <si>
    <t>0.2 Реконструкция, модернизация, техническое перевооружение</t>
  </si>
  <si>
    <t>Нет</t>
  </si>
  <si>
    <t>Реконструкция ВЛ 110 кВ Западно-Камынская-Пимская-1,2 (приведение ширины просек к нормативному значению, площадь участков 106.592 Га)</t>
  </si>
  <si>
    <t xml:space="preserve">Реконструкция </t>
  </si>
  <si>
    <t>Сметная стоимость проекта в ценах 2026 года с НДС, млн. руб.</t>
  </si>
  <si>
    <t>предварительный расчет стоимости</t>
  </si>
  <si>
    <t>Реализация инвестиционного проекта возможна в срок</t>
  </si>
  <si>
    <t>Этапность не предусмотрена</t>
  </si>
  <si>
    <t>Расширение просек ВЛ 110 кВ филиала Сургутские электрические сети площадью 105,592 га</t>
  </si>
  <si>
    <t>не подошел срок</t>
  </si>
  <si>
    <t>106,59 га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</si>
  <si>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</si>
  <si>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</si>
  <si>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</si>
  <si>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</si>
  <si>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</si>
  <si>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</si>
  <si>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</si>
  <si>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</si>
  <si>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</si>
  <si>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</si>
  <si>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</si>
  <si>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</si>
  <si>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</si>
  <si>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</si>
  <si>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</si>
  <si>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</si>
  <si>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</si>
  <si>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</si>
  <si>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</si>
  <si>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</si>
  <si>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</si>
  <si>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</si>
  <si>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</si>
  <si>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</si>
  <si>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</si>
  <si>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</si>
  <si>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</si>
  <si>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</si>
  <si>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</si>
  <si>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данного инвестиционного проекта, для предотвращения аварийных отключений ВЛ выполняются мероприятия по приведению просек ВЛ в нормативное состояние.</t>
  </si>
  <si>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- 105,592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</si>
  <si>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0,974 млн. руб. без НДС за 1 Га</t>
  </si>
  <si>
    <t>ВЛ 110 кВ Западно-камынская-Пимская 1</t>
  </si>
  <si>
    <t>110 кВ</t>
  </si>
  <si>
    <t>АС-120/19</t>
  </si>
  <si>
    <t>ВЛ</t>
  </si>
  <si>
    <t>Промежуточный - П</t>
  </si>
  <si>
    <t>Акт ТО Б/Н от 31.05.2022</t>
  </si>
  <si>
    <t>Дальнейшая эксплуатация разрешается до 30.05.2027</t>
  </si>
  <si>
    <t>ВЛ 110 кВ Западно-камынская-Пимская 2 с отпайками</t>
  </si>
  <si>
    <t>Расширение просек ВЛ 110 кВ до требований ПУЭ (7-е издание), общий объем 106,592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 – 20метров от крайнего провода. В настоящее время ширина просеки составляет 26-30 метров. Проектом ИПР предусматривается доведение ширины просеки до 48 метров.</t>
  </si>
  <si>
    <t>2023.1135</t>
  </si>
  <si>
    <t>Выполнение проектных работ по реконструкции ВЛ 110 кВ Сургут-Барсово-1,2, Барсово- Березка; ВЛ 110 кВ Сургут- Имилор 1,Сургут- Югорская, Имилор- Югорская; ВЛ 110 кВ Западно-Камынская- Пимская-1,2 (приведение ширины просек к нормативномузначению) для нужд филиала АО "Россети Тюмень" Сургутские электрические сети</t>
  </si>
  <si>
    <t xml:space="preserve"> Филиал АО "Россети Тюмень" Сургутские электрические сети</t>
  </si>
  <si>
    <t>Реконструкция и техперевооружение электросетевых объектов</t>
  </si>
  <si>
    <t>ПИР</t>
  </si>
  <si>
    <t>Предварительный расчет стоимости работ</t>
  </si>
  <si>
    <t>ООО "СеверЭСП"</t>
  </si>
  <si>
    <t>ВЗ</t>
  </si>
  <si>
    <t>ОК ЕП</t>
  </si>
  <si>
    <t>32312914866</t>
  </si>
  <si>
    <t>www.roseltorg.ru</t>
  </si>
  <si>
    <t>31.10.2023</t>
  </si>
  <si>
    <t>16.11.2023</t>
  </si>
  <si>
    <t>30.11.2023</t>
  </si>
  <si>
    <t>п.7.5.3.</t>
  </si>
  <si>
    <t>Закупочная комиссия</t>
  </si>
  <si>
    <t>32312914866/2023.1135-2</t>
  </si>
  <si>
    <t>26.12.2023</t>
  </si>
  <si>
    <t>22.12.2023</t>
  </si>
  <si>
    <t>31.12.2023</t>
  </si>
  <si>
    <t>30.11.2024</t>
  </si>
  <si>
    <t>Закупка проведена по 3-м объектам ИПР, по результатам которой заключен договор на 13.513.067,804 руб. с НДС. Объем договора на данный объект составляет 6 753 723,83 руб. с НДС.</t>
  </si>
  <si>
    <t>- по договорам подряда (в разбивке по каждому подрядчику и по договорам):</t>
  </si>
  <si>
    <t>объем заключенного договора 10/02-190 от 22.12.2023 . ООО "СеверЭСП"    в ценах 2023 года с НДС, млн. руб</t>
  </si>
  <si>
    <t xml:space="preserve"> АО "РОССЕТИ ТЮМЕНЬ" Сургутские ЭС</t>
  </si>
  <si>
    <t xml:space="preserve"> ООО "СеверЭСП"</t>
  </si>
  <si>
    <t>Год раскрытия информации: 2024 год</t>
  </si>
  <si>
    <t xml:space="preserve">Факт 2023 года </t>
  </si>
  <si>
    <t>Год 2028</t>
  </si>
  <si>
    <t xml:space="preserve"> по состоянию на 01.01.2023</t>
  </si>
  <si>
    <t>по состоянию на 01.01.2024</t>
  </si>
  <si>
    <t>Н</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</si>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</sst>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sz val="12"/>
      <color theme="4" tint="-0.249977111117893"/>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43" fontId="1" fillId="0" borderId="0" applyFont="0" applyFill="0" applyBorder="0" applyAlignment="0" applyProtection="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36" fillId="0" borderId="36" xfId="0" applyFont="1" applyFill="1" applyBorder="1" applyAlignment="1">
      <alignment horizontal="left" vertical="center" wrapText="1"/>
    </xf>
    <xf numFmtId="0" fontId="41" fillId="0" borderId="30" xfId="2" applyFont="1" applyFill="1" applyBorder="1" applyAlignment="1">
      <alignment horizontal="left" vertical="top" wrapText="1"/>
    </xf>
    <xf numFmtId="0" fontId="7" fillId="0" borderId="1" xfId="1" applyFont="1" applyBorder="1" applyAlignment="1">
      <alignment horizontal="justify" vertical="top" wrapText="1"/>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68" fontId="7" fillId="0" borderId="1" xfId="1" applyNumberFormat="1" applyFont="1" applyFill="1" applyBorder="1" applyAlignment="1">
      <alignment horizontal="left" vertical="center" wrapText="1" indent="1"/>
    </xf>
    <xf numFmtId="49" fontId="41" fillId="0" borderId="52" xfId="0" applyNumberFormat="1" applyFont="1" applyFill="1" applyBorder="1" applyAlignment="1">
      <alignment horizontal="left" vertical="center" wrapText="1" indent="1"/>
    </xf>
    <xf numFmtId="43" fontId="3" fillId="0" borderId="1" xfId="69" applyFont="1" applyBorder="1"/>
    <xf numFmtId="0" fontId="67" fillId="0" borderId="1" xfId="0"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 fontId="6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36" fillId="0" borderId="35"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0" fontId="39" fillId="26" borderId="35" xfId="0" applyNumberFormat="1" applyFont="1" applyFill="1" applyBorder="1" applyAlignment="1">
      <alignment horizontal="left" vertical="center"/>
    </xf>
    <xf numFmtId="170" fontId="36" fillId="0" borderId="35" xfId="0" applyNumberFormat="1" applyFont="1" applyBorder="1" applyAlignment="1">
      <alignment horizontal="left" vertical="center"/>
    </xf>
    <xf numFmtId="0" fontId="36" fillId="0" borderId="35"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0" fontId="39" fillId="27" borderId="36" xfId="0" applyNumberFormat="1" applyFont="1" applyFill="1" applyBorder="1" applyAlignment="1">
      <alignment horizontal="left" vertical="center"/>
    </xf>
    <xf numFmtId="170" fontId="36" fillId="0" borderId="3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0" fontId="36" fillId="28"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36" fillId="0" borderId="35" xfId="0" applyFont="1" applyFill="1" applyBorder="1" applyAlignment="1">
      <alignment horizontal="left" vertical="center" wrapText="1"/>
    </xf>
    <xf numFmtId="170" fontId="39" fillId="27" borderId="36" xfId="0" applyNumberFormat="1" applyFont="1" applyFill="1" applyBorder="1" applyAlignment="1">
      <alignment horizontal="left" vertical="center"/>
    </xf>
    <xf numFmtId="0" fontId="36" fillId="0" borderId="36" xfId="0"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1" fillId="0" borderId="2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64" fillId="0" borderId="0" xfId="50" applyFont="1" applyFill="1" applyAlignment="1"/>
    <xf numFmtId="0" fontId="62"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9" builtinId="3"/>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C8-49A6-8C30-2C4B40ABDED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C8-49A6-8C30-2C4B40ABDED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3/&#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53</v>
          </cell>
        </row>
        <row r="28">
          <cell r="D28">
            <v>3</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8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7" t="s">
        <v>607</v>
      </c>
      <c r="B5" s="277"/>
      <c r="C5" s="277"/>
      <c r="D5" s="171"/>
      <c r="E5" s="171"/>
      <c r="F5" s="171"/>
      <c r="G5" s="171"/>
      <c r="H5" s="171"/>
      <c r="I5" s="171"/>
      <c r="J5" s="171"/>
    </row>
    <row r="6" spans="1:22" s="12" customFormat="1" ht="18.75" x14ac:dyDescent="0.3">
      <c r="A6" s="17"/>
      <c r="F6" s="16"/>
      <c r="G6" s="16"/>
      <c r="H6" s="15"/>
    </row>
    <row r="7" spans="1:22" s="12" customFormat="1" ht="18.75" x14ac:dyDescent="0.2">
      <c r="A7" s="281" t="s">
        <v>9</v>
      </c>
      <c r="B7" s="281"/>
      <c r="C7" s="28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2" t="s">
        <v>476</v>
      </c>
      <c r="B9" s="282"/>
      <c r="C9" s="282"/>
      <c r="D9" s="8"/>
      <c r="E9" s="8"/>
      <c r="F9" s="8"/>
      <c r="G9" s="8"/>
      <c r="H9" s="8"/>
      <c r="I9" s="13"/>
      <c r="J9" s="13"/>
      <c r="K9" s="13"/>
      <c r="L9" s="13"/>
      <c r="M9" s="13"/>
      <c r="N9" s="13"/>
      <c r="O9" s="13"/>
      <c r="P9" s="13"/>
      <c r="Q9" s="13"/>
      <c r="R9" s="13"/>
      <c r="S9" s="13"/>
      <c r="T9" s="13"/>
      <c r="U9" s="13"/>
      <c r="V9" s="13"/>
    </row>
    <row r="10" spans="1:22" s="12" customFormat="1" ht="18.75" x14ac:dyDescent="0.2">
      <c r="A10" s="278" t="s">
        <v>8</v>
      </c>
      <c r="B10" s="278"/>
      <c r="C10" s="27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2" t="s">
        <v>477</v>
      </c>
      <c r="B12" s="282"/>
      <c r="C12" s="282"/>
      <c r="D12" s="8"/>
      <c r="E12" s="8"/>
      <c r="F12" s="8"/>
      <c r="G12" s="8"/>
      <c r="H12" s="8"/>
      <c r="I12" s="13"/>
      <c r="J12" s="13"/>
      <c r="K12" s="13"/>
      <c r="L12" s="13"/>
      <c r="M12" s="13"/>
      <c r="N12" s="13"/>
      <c r="O12" s="13"/>
      <c r="P12" s="13"/>
      <c r="Q12" s="13"/>
      <c r="R12" s="13"/>
      <c r="S12" s="13"/>
      <c r="T12" s="13"/>
      <c r="U12" s="13"/>
      <c r="V12" s="13"/>
    </row>
    <row r="13" spans="1:22" s="12" customFormat="1" ht="18.75" x14ac:dyDescent="0.2">
      <c r="A13" s="278" t="s">
        <v>7</v>
      </c>
      <c r="B13" s="278"/>
      <c r="C13" s="27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3" t="s">
        <v>531</v>
      </c>
      <c r="B15" s="283"/>
      <c r="C15" s="283"/>
      <c r="D15" s="8"/>
      <c r="E15" s="8"/>
      <c r="F15" s="8"/>
      <c r="G15" s="8"/>
      <c r="H15" s="8"/>
      <c r="I15" s="8"/>
      <c r="J15" s="8"/>
      <c r="K15" s="8"/>
      <c r="L15" s="8"/>
      <c r="M15" s="8"/>
      <c r="N15" s="8"/>
      <c r="O15" s="8"/>
      <c r="P15" s="8"/>
      <c r="Q15" s="8"/>
      <c r="R15" s="8"/>
      <c r="S15" s="8"/>
      <c r="T15" s="8"/>
      <c r="U15" s="8"/>
      <c r="V15" s="8"/>
    </row>
    <row r="16" spans="1:22" s="3" customFormat="1" ht="15" customHeight="1" x14ac:dyDescent="0.2">
      <c r="A16" s="278" t="s">
        <v>6</v>
      </c>
      <c r="B16" s="278"/>
      <c r="C16" s="27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9" t="s">
        <v>458</v>
      </c>
      <c r="B18" s="280"/>
      <c r="C18" s="28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302</v>
      </c>
      <c r="C22" s="37" t="s">
        <v>529</v>
      </c>
      <c r="D22" s="29"/>
      <c r="E22" s="29"/>
      <c r="F22" s="29"/>
      <c r="G22" s="29"/>
      <c r="H22" s="29"/>
      <c r="I22" s="28"/>
      <c r="J22" s="28"/>
      <c r="K22" s="28"/>
      <c r="L22" s="28"/>
      <c r="M22" s="28"/>
      <c r="N22" s="28"/>
      <c r="O22" s="28"/>
      <c r="P22" s="28"/>
      <c r="Q22" s="28"/>
      <c r="R22" s="28"/>
      <c r="S22" s="28"/>
      <c r="T22" s="27"/>
      <c r="U22" s="27"/>
      <c r="V22" s="27"/>
    </row>
    <row r="23" spans="1:22" s="3" customFormat="1" ht="99" customHeight="1" x14ac:dyDescent="0.2">
      <c r="A23" s="24" t="s">
        <v>63</v>
      </c>
      <c r="B23" s="36" t="s">
        <v>64</v>
      </c>
      <c r="C23" s="239" t="s">
        <v>613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4"/>
      <c r="B24" s="275"/>
      <c r="C24" s="27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68" t="s">
        <v>405</v>
      </c>
      <c r="C25" s="35" t="s">
        <v>524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68" t="s">
        <v>75</v>
      </c>
      <c r="C26" s="35" t="s">
        <v>525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68" t="s">
        <v>74</v>
      </c>
      <c r="C27" s="35" t="s">
        <v>526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68" t="s">
        <v>406</v>
      </c>
      <c r="C28" s="35" t="s">
        <v>527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68" t="s">
        <v>407</v>
      </c>
      <c r="C29" s="35" t="s">
        <v>527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68" t="s">
        <v>408</v>
      </c>
      <c r="C30" s="35" t="s">
        <v>527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40" t="s">
        <v>409</v>
      </c>
      <c r="C31" s="35" t="s">
        <v>527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40" t="s">
        <v>410</v>
      </c>
      <c r="C32" s="35" t="s">
        <v>527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40" t="s">
        <v>411</v>
      </c>
      <c r="C33" s="40" t="s">
        <v>528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427</v>
      </c>
      <c r="B34" s="40" t="s">
        <v>412</v>
      </c>
      <c r="C34" s="25" t="s">
        <v>527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415</v>
      </c>
      <c r="B35" s="40" t="s">
        <v>72</v>
      </c>
      <c r="C35" s="25" t="s">
        <v>527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428</v>
      </c>
      <c r="B36" s="40" t="s">
        <v>413</v>
      </c>
      <c r="C36" s="25" t="s">
        <v>527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416</v>
      </c>
      <c r="B37" s="40" t="s">
        <v>414</v>
      </c>
      <c r="C37" s="25" t="s">
        <v>320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429</v>
      </c>
      <c r="B38" s="40" t="s">
        <v>238</v>
      </c>
      <c r="C38" s="25" t="s">
        <v>527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4"/>
      <c r="B39" s="275"/>
      <c r="C39" s="276"/>
      <c r="D39" s="23"/>
      <c r="E39" s="23"/>
      <c r="F39" s="23"/>
      <c r="G39" s="23"/>
      <c r="H39" s="23"/>
      <c r="I39" s="23"/>
      <c r="J39" s="23"/>
      <c r="K39" s="23"/>
      <c r="L39" s="23"/>
      <c r="M39" s="23"/>
      <c r="N39" s="23"/>
      <c r="O39" s="23"/>
      <c r="P39" s="23"/>
      <c r="Q39" s="23"/>
      <c r="R39" s="23"/>
      <c r="S39" s="23"/>
      <c r="T39" s="23"/>
      <c r="U39" s="23"/>
      <c r="V39" s="23"/>
    </row>
    <row r="40" spans="1:22" ht="63" x14ac:dyDescent="0.25">
      <c r="A40" s="24" t="s">
        <v>417</v>
      </c>
      <c r="B40" s="40" t="s">
        <v>471</v>
      </c>
      <c r="C40" s="195">
        <v>134.44059821165033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430</v>
      </c>
      <c r="B41" s="40" t="s">
        <v>453</v>
      </c>
      <c r="C41" s="195" t="s">
        <v>530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418</v>
      </c>
      <c r="B42" s="40" t="s">
        <v>468</v>
      </c>
      <c r="C42" s="195" t="s">
        <v>530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433</v>
      </c>
      <c r="B43" s="40" t="s">
        <v>434</v>
      </c>
      <c r="C43" s="195" t="s">
        <v>530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419</v>
      </c>
      <c r="B44" s="40" t="s">
        <v>459</v>
      </c>
      <c r="C44" s="195" t="s">
        <v>530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454</v>
      </c>
      <c r="B45" s="40" t="s">
        <v>460</v>
      </c>
      <c r="C45" s="195" t="s">
        <v>530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420</v>
      </c>
      <c r="B46" s="40" t="s">
        <v>461</v>
      </c>
      <c r="C46" s="195" t="s">
        <v>530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4"/>
      <c r="B47" s="275"/>
      <c r="C47" s="27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455</v>
      </c>
      <c r="B48" s="40" t="s">
        <v>469</v>
      </c>
      <c r="C48" s="241">
        <f>'6.2. Паспорт фин осв ввод'!AC24</f>
        <v>134.44059821165035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421</v>
      </c>
      <c r="B49" s="40" t="s">
        <v>470</v>
      </c>
      <c r="C49" s="241">
        <f>'6.2. Паспорт фин осв ввод'!AC30</f>
        <v>112.76361502599531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6" t="str">
        <f>'1. паспорт местоположение'!A12:C12</f>
        <v>N_TP1100.VL.0053</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36.75" customHeight="1" x14ac:dyDescent="0.2">
      <c r="A14" s="283" t="str">
        <f>'1. паспорт местоположение'!A15:C15</f>
        <v>Реконструкция ВЛ 110 кВ Западно-Камынская-Пимская-1,2 (приведение ширины просек к нормативному значению, площадь участков 106.592 Га)</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9" t="s">
        <v>432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8" t="s">
        <v>5</v>
      </c>
      <c r="B19" s="288" t="s">
        <v>108</v>
      </c>
      <c r="C19" s="289" t="s">
        <v>326</v>
      </c>
      <c r="D19" s="288" t="s">
        <v>325</v>
      </c>
      <c r="E19" s="288" t="s">
        <v>107</v>
      </c>
      <c r="F19" s="288" t="s">
        <v>106</v>
      </c>
      <c r="G19" s="288" t="s">
        <v>321</v>
      </c>
      <c r="H19" s="288" t="s">
        <v>105</v>
      </c>
      <c r="I19" s="288" t="s">
        <v>104</v>
      </c>
      <c r="J19" s="288" t="s">
        <v>103</v>
      </c>
      <c r="K19" s="288" t="s">
        <v>102</v>
      </c>
      <c r="L19" s="288" t="s">
        <v>101</v>
      </c>
      <c r="M19" s="288" t="s">
        <v>100</v>
      </c>
      <c r="N19" s="288" t="s">
        <v>99</v>
      </c>
      <c r="O19" s="288" t="s">
        <v>98</v>
      </c>
      <c r="P19" s="288" t="s">
        <v>97</v>
      </c>
      <c r="Q19" s="288" t="s">
        <v>324</v>
      </c>
      <c r="R19" s="288"/>
      <c r="S19" s="291" t="s">
        <v>424</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2" t="s">
        <v>322</v>
      </c>
      <c r="R20" s="43" t="s">
        <v>323</v>
      </c>
      <c r="S20" s="291"/>
      <c r="T20" s="28"/>
      <c r="U20" s="28"/>
      <c r="V20" s="28"/>
      <c r="W20" s="28"/>
      <c r="X20" s="28"/>
      <c r="Y20" s="28"/>
      <c r="Z20" s="27"/>
      <c r="AA20" s="27"/>
      <c r="AB20" s="27"/>
    </row>
    <row r="21" spans="1:28" s="3" customFormat="1" ht="18.75" x14ac:dyDescent="0.2">
      <c r="A21" s="42">
        <v>1</v>
      </c>
      <c r="B21" s="47">
        <v>2</v>
      </c>
      <c r="C21" s="42">
        <v>3</v>
      </c>
      <c r="D21" s="47">
        <v>4</v>
      </c>
      <c r="E21" s="42">
        <v>5</v>
      </c>
      <c r="F21" s="47">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425</v>
      </c>
      <c r="H22" s="47"/>
      <c r="I22" s="47"/>
      <c r="J22" s="47"/>
      <c r="K22" s="47"/>
      <c r="L22" s="47"/>
      <c r="M22" s="47"/>
      <c r="N22" s="47"/>
      <c r="O22" s="47"/>
      <c r="P22" s="47"/>
      <c r="Q22" s="38"/>
      <c r="R22" s="5"/>
      <c r="S22" s="161"/>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6"/>
      <c r="B25" s="47" t="s">
        <v>92</v>
      </c>
      <c r="C25" s="47"/>
      <c r="D25" s="47"/>
      <c r="E25" s="47" t="s">
        <v>91</v>
      </c>
      <c r="F25" s="47" t="s">
        <v>90</v>
      </c>
      <c r="G25" s="47" t="s">
        <v>426</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3"/>
      <c r="B29" s="47" t="s">
        <v>319</v>
      </c>
      <c r="C29" s="47"/>
      <c r="D29" s="47"/>
      <c r="E29" s="123" t="s">
        <v>320</v>
      </c>
      <c r="F29" s="123" t="s">
        <v>320</v>
      </c>
      <c r="G29" s="123" t="s">
        <v>320</v>
      </c>
      <c r="H29" s="123"/>
      <c r="I29" s="123"/>
      <c r="J29" s="123"/>
      <c r="K29" s="123"/>
      <c r="L29" s="123"/>
      <c r="M29" s="123"/>
      <c r="N29" s="123"/>
      <c r="O29" s="123"/>
      <c r="P29" s="123"/>
      <c r="Q29" s="12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'2. паспорт  ТП'!A4:S4</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6" t="str">
        <f>'2. паспорт  ТП'!A8:S8</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6" t="str">
        <f>'2. паспорт  ТП'!A11:S11</f>
        <v>N_TP1100.VL.0053</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8.75" customHeight="1" x14ac:dyDescent="0.2">
      <c r="A16" s="283" t="str">
        <f>'2. паспорт  ТП'!A14:S14</f>
        <v>Реконструкция ВЛ 110 кВ Западно-Камынская-Пимская-1,2 (приведение ширины просек к нормативному значению, площадь участков 106.592 Га)</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80" t="s">
        <v>437</v>
      </c>
      <c r="B19" s="280"/>
      <c r="C19" s="280"/>
      <c r="D19" s="280"/>
      <c r="E19" s="280"/>
      <c r="F19" s="280"/>
      <c r="G19" s="280"/>
      <c r="H19" s="280"/>
      <c r="I19" s="280"/>
      <c r="J19" s="280"/>
      <c r="K19" s="280"/>
      <c r="L19" s="280"/>
      <c r="M19" s="280"/>
      <c r="N19" s="280"/>
      <c r="O19" s="280"/>
      <c r="P19" s="280"/>
      <c r="Q19" s="280"/>
      <c r="R19" s="280"/>
      <c r="S19" s="280"/>
      <c r="T19" s="280"/>
    </row>
    <row r="20" spans="1:113" s="59"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5</v>
      </c>
      <c r="B21" s="299" t="s">
        <v>229</v>
      </c>
      <c r="C21" s="300"/>
      <c r="D21" s="303" t="s">
        <v>130</v>
      </c>
      <c r="E21" s="299" t="s">
        <v>466</v>
      </c>
      <c r="F21" s="300"/>
      <c r="G21" s="299" t="s">
        <v>250</v>
      </c>
      <c r="H21" s="300"/>
      <c r="I21" s="299" t="s">
        <v>129</v>
      </c>
      <c r="J21" s="300"/>
      <c r="K21" s="303" t="s">
        <v>128</v>
      </c>
      <c r="L21" s="299" t="s">
        <v>127</v>
      </c>
      <c r="M21" s="300"/>
      <c r="N21" s="299" t="s">
        <v>462</v>
      </c>
      <c r="O21" s="300"/>
      <c r="P21" s="303" t="s">
        <v>126</v>
      </c>
      <c r="Q21" s="292" t="s">
        <v>125</v>
      </c>
      <c r="R21" s="293"/>
      <c r="S21" s="292" t="s">
        <v>124</v>
      </c>
      <c r="T21" s="294"/>
    </row>
    <row r="22" spans="1:113" ht="204.75" customHeight="1" x14ac:dyDescent="0.25">
      <c r="A22" s="297"/>
      <c r="B22" s="301"/>
      <c r="C22" s="302"/>
      <c r="D22" s="306"/>
      <c r="E22" s="301"/>
      <c r="F22" s="302"/>
      <c r="G22" s="301"/>
      <c r="H22" s="302"/>
      <c r="I22" s="301"/>
      <c r="J22" s="302"/>
      <c r="K22" s="304"/>
      <c r="L22" s="301"/>
      <c r="M22" s="302"/>
      <c r="N22" s="301"/>
      <c r="O22" s="302"/>
      <c r="P22" s="304"/>
      <c r="Q22" s="106" t="s">
        <v>123</v>
      </c>
      <c r="R22" s="106" t="s">
        <v>436</v>
      </c>
      <c r="S22" s="106" t="s">
        <v>122</v>
      </c>
      <c r="T22" s="106" t="s">
        <v>121</v>
      </c>
    </row>
    <row r="23" spans="1:113" ht="51.75" customHeight="1" x14ac:dyDescent="0.25">
      <c r="A23" s="298"/>
      <c r="B23" s="169" t="s">
        <v>119</v>
      </c>
      <c r="C23" s="169" t="s">
        <v>120</v>
      </c>
      <c r="D23" s="304"/>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106" t="s">
        <v>119</v>
      </c>
      <c r="R23" s="106" t="s">
        <v>119</v>
      </c>
      <c r="S23" s="106" t="s">
        <v>119</v>
      </c>
      <c r="T23" s="106"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2"/>
      <c r="R25" s="61"/>
      <c r="S25" s="172"/>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305" t="s">
        <v>472</v>
      </c>
      <c r="C29" s="305"/>
      <c r="D29" s="305"/>
      <c r="E29" s="305"/>
      <c r="F29" s="305"/>
      <c r="G29" s="305"/>
      <c r="H29" s="305"/>
      <c r="I29" s="305"/>
      <c r="J29" s="305"/>
      <c r="K29" s="305"/>
      <c r="L29" s="305"/>
      <c r="M29" s="305"/>
      <c r="N29" s="305"/>
      <c r="O29" s="305"/>
      <c r="P29" s="305"/>
      <c r="Q29" s="305"/>
      <c r="R29" s="30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435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A4" zoomScale="60" workbookViewId="0">
      <selection activeCell="A27" sqref="A27:XFD27"/>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U1" s="179"/>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'3.1. паспорт Техсостояние ПС'!A6:T6</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6" t="str">
        <f>'3.1. паспорт Техсостояние ПС'!A10:T10</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6" t="str">
        <f>'3.1. паспорт Техсостояние ПС'!A13:T13</f>
        <v>N_TP1100.VL.0053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3" t="str">
        <f>'2. паспорт  ТП'!A14:S14</f>
        <v>Реконструкция ВЛ 110 кВ Западно-Камынская-Пимская-1,2 (приведение ширины просек к нормативному значению, площадь участков 106.592 Га)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439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9" customFormat="1" ht="21" customHeight="1" x14ac:dyDescent="0.25"/>
    <row r="21" spans="1:27" ht="15.75" customHeight="1" x14ac:dyDescent="0.25">
      <c r="A21" s="307" t="s">
        <v>5</v>
      </c>
      <c r="B21" s="309" t="s">
        <v>446</v>
      </c>
      <c r="C21" s="310"/>
      <c r="D21" s="309" t="s">
        <v>448</v>
      </c>
      <c r="E21" s="310"/>
      <c r="F21" s="292" t="s">
        <v>102</v>
      </c>
      <c r="G21" s="294"/>
      <c r="H21" s="294"/>
      <c r="I21" s="293"/>
      <c r="J21" s="307" t="s">
        <v>449</v>
      </c>
      <c r="K21" s="309" t="s">
        <v>450</v>
      </c>
      <c r="L21" s="310"/>
      <c r="M21" s="309" t="s">
        <v>451</v>
      </c>
      <c r="N21" s="310"/>
      <c r="O21" s="309" t="s">
        <v>438</v>
      </c>
      <c r="P21" s="310"/>
      <c r="Q21" s="309" t="s">
        <v>135</v>
      </c>
      <c r="R21" s="310"/>
      <c r="S21" s="307" t="s">
        <v>134</v>
      </c>
      <c r="T21" s="307" t="s">
        <v>452</v>
      </c>
      <c r="U21" s="307" t="s">
        <v>447</v>
      </c>
      <c r="V21" s="309" t="s">
        <v>133</v>
      </c>
      <c r="W21" s="310"/>
      <c r="X21" s="292" t="s">
        <v>125</v>
      </c>
      <c r="Y21" s="294"/>
      <c r="Z21" s="292" t="s">
        <v>124</v>
      </c>
      <c r="AA21" s="294"/>
    </row>
    <row r="22" spans="1:27" ht="216" customHeight="1" x14ac:dyDescent="0.25">
      <c r="A22" s="313"/>
      <c r="B22" s="311"/>
      <c r="C22" s="312"/>
      <c r="D22" s="311"/>
      <c r="E22" s="312"/>
      <c r="F22" s="292" t="s">
        <v>132</v>
      </c>
      <c r="G22" s="293"/>
      <c r="H22" s="292" t="s">
        <v>131</v>
      </c>
      <c r="I22" s="293"/>
      <c r="J22" s="308"/>
      <c r="K22" s="311"/>
      <c r="L22" s="312"/>
      <c r="M22" s="311"/>
      <c r="N22" s="312"/>
      <c r="O22" s="311"/>
      <c r="P22" s="312"/>
      <c r="Q22" s="311"/>
      <c r="R22" s="312"/>
      <c r="S22" s="308"/>
      <c r="T22" s="308"/>
      <c r="U22" s="308"/>
      <c r="V22" s="311"/>
      <c r="W22" s="312"/>
      <c r="X22" s="106" t="s">
        <v>123</v>
      </c>
      <c r="Y22" s="106" t="s">
        <v>436</v>
      </c>
      <c r="Z22" s="106" t="s">
        <v>122</v>
      </c>
      <c r="AA22" s="106" t="s">
        <v>121</v>
      </c>
    </row>
    <row r="23" spans="1:27" ht="60" customHeight="1" x14ac:dyDescent="0.25">
      <c r="A23" s="308"/>
      <c r="B23" s="167" t="s">
        <v>119</v>
      </c>
      <c r="C23" s="167" t="s">
        <v>120</v>
      </c>
      <c r="D23" s="107" t="s">
        <v>119</v>
      </c>
      <c r="E23" s="107" t="s">
        <v>120</v>
      </c>
      <c r="F23" s="107" t="s">
        <v>119</v>
      </c>
      <c r="G23" s="107" t="s">
        <v>120</v>
      </c>
      <c r="H23" s="107" t="s">
        <v>119</v>
      </c>
      <c r="I23" s="107" t="s">
        <v>120</v>
      </c>
      <c r="J23" s="107" t="s">
        <v>119</v>
      </c>
      <c r="K23" s="107" t="s">
        <v>119</v>
      </c>
      <c r="L23" s="107" t="s">
        <v>120</v>
      </c>
      <c r="M23" s="107" t="s">
        <v>119</v>
      </c>
      <c r="N23" s="107" t="s">
        <v>120</v>
      </c>
      <c r="O23" s="107" t="s">
        <v>119</v>
      </c>
      <c r="P23" s="107" t="s">
        <v>120</v>
      </c>
      <c r="Q23" s="107" t="s">
        <v>119</v>
      </c>
      <c r="R23" s="107" t="s">
        <v>120</v>
      </c>
      <c r="S23" s="107" t="s">
        <v>119</v>
      </c>
      <c r="T23" s="107" t="s">
        <v>119</v>
      </c>
      <c r="U23" s="107" t="s">
        <v>119</v>
      </c>
      <c r="V23" s="107" t="s">
        <v>119</v>
      </c>
      <c r="W23" s="107" t="s">
        <v>120</v>
      </c>
      <c r="X23" s="107" t="s">
        <v>119</v>
      </c>
      <c r="Y23" s="107" t="s">
        <v>119</v>
      </c>
      <c r="Z23" s="106" t="s">
        <v>119</v>
      </c>
      <c r="AA23" s="106" t="s">
        <v>119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9" customFormat="1" ht="75" x14ac:dyDescent="0.25">
      <c r="A25" s="114">
        <v>1</v>
      </c>
      <c r="B25" s="242" t="s">
        <v>572</v>
      </c>
      <c r="C25" s="242" t="s">
        <v>572</v>
      </c>
      <c r="D25" s="242" t="s">
        <v>572</v>
      </c>
      <c r="E25" s="242" t="s">
        <v>572</v>
      </c>
      <c r="F25" s="243" t="s">
        <v>573</v>
      </c>
      <c r="G25" s="243" t="s">
        <v>573</v>
      </c>
      <c r="H25" s="243" t="s">
        <v>573</v>
      </c>
      <c r="I25" s="243" t="s">
        <v>573</v>
      </c>
      <c r="J25" s="242">
        <v>1986</v>
      </c>
      <c r="K25" s="115" t="s">
        <v>63</v>
      </c>
      <c r="L25" s="115" t="s">
        <v>63</v>
      </c>
      <c r="M25" s="244" t="s">
        <v>574</v>
      </c>
      <c r="N25" s="244" t="s">
        <v>574</v>
      </c>
      <c r="O25" s="242" t="s">
        <v>575</v>
      </c>
      <c r="P25" s="242" t="s">
        <v>575</v>
      </c>
      <c r="Q25" s="244">
        <v>31.51</v>
      </c>
      <c r="R25" s="244">
        <v>31.51</v>
      </c>
      <c r="S25" s="242">
        <v>2026</v>
      </c>
      <c r="T25" s="242">
        <v>2022</v>
      </c>
      <c r="U25" s="242">
        <v>3</v>
      </c>
      <c r="V25" s="245" t="s">
        <v>576</v>
      </c>
      <c r="W25" s="245" t="s">
        <v>576</v>
      </c>
      <c r="X25" s="242" t="s">
        <v>577</v>
      </c>
      <c r="Y25" s="242" t="s">
        <v>578</v>
      </c>
      <c r="Z25" s="112"/>
      <c r="AA25" s="112"/>
    </row>
    <row r="26" spans="1:27" s="57" customFormat="1" ht="90" x14ac:dyDescent="0.2">
      <c r="A26" s="114">
        <v>2</v>
      </c>
      <c r="B26" s="242" t="s">
        <v>579</v>
      </c>
      <c r="C26" s="242" t="s">
        <v>579</v>
      </c>
      <c r="D26" s="242" t="s">
        <v>579</v>
      </c>
      <c r="E26" s="242" t="s">
        <v>579</v>
      </c>
      <c r="F26" s="243" t="s">
        <v>573</v>
      </c>
      <c r="G26" s="243" t="s">
        <v>573</v>
      </c>
      <c r="H26" s="243" t="s">
        <v>573</v>
      </c>
      <c r="I26" s="243" t="s">
        <v>573</v>
      </c>
      <c r="J26" s="242">
        <v>1986</v>
      </c>
      <c r="K26" s="115" t="s">
        <v>63</v>
      </c>
      <c r="L26" s="115" t="s">
        <v>63</v>
      </c>
      <c r="M26" s="244" t="s">
        <v>574</v>
      </c>
      <c r="N26" s="244" t="s">
        <v>574</v>
      </c>
      <c r="O26" s="242" t="s">
        <v>575</v>
      </c>
      <c r="P26" s="242" t="s">
        <v>575</v>
      </c>
      <c r="Q26" s="244">
        <v>31.51</v>
      </c>
      <c r="R26" s="244">
        <v>31.51</v>
      </c>
      <c r="S26" s="242">
        <v>2026</v>
      </c>
      <c r="T26" s="242">
        <v>2022</v>
      </c>
      <c r="U26" s="242">
        <v>3</v>
      </c>
      <c r="V26" s="245" t="s">
        <v>576</v>
      </c>
      <c r="W26" s="245" t="s">
        <v>576</v>
      </c>
      <c r="X26" s="242" t="s">
        <v>577</v>
      </c>
      <c r="Y26" s="242" t="s">
        <v>578</v>
      </c>
      <c r="Z26" s="112"/>
      <c r="AA26" s="112"/>
    </row>
    <row r="27" spans="1:27" s="59" customFormat="1" ht="24" hidden="1" customHeight="1" x14ac:dyDescent="0.25">
      <c r="A27" s="112"/>
      <c r="B27" s="112"/>
      <c r="C27" s="112"/>
      <c r="D27" s="112"/>
      <c r="E27" s="113"/>
      <c r="F27" s="113"/>
      <c r="G27" s="114"/>
      <c r="H27" s="114"/>
      <c r="I27" s="114"/>
      <c r="J27" s="115"/>
      <c r="K27" s="115"/>
      <c r="L27" s="116"/>
      <c r="M27" s="116"/>
      <c r="N27" s="117"/>
      <c r="O27" s="117"/>
      <c r="P27" s="117"/>
      <c r="Q27" s="117"/>
      <c r="R27" s="114"/>
      <c r="S27" s="115"/>
      <c r="T27" s="115"/>
      <c r="U27" s="115"/>
      <c r="V27" s="115"/>
      <c r="W27" s="117"/>
      <c r="X27" s="112"/>
      <c r="Y27" s="112"/>
      <c r="Z27" s="112"/>
      <c r="AA27" s="112"/>
    </row>
    <row r="28" spans="1:27" ht="3" customHeight="1" x14ac:dyDescent="0.25">
      <c r="X28" s="108"/>
      <c r="Y28" s="109"/>
      <c r="Z28" s="52"/>
      <c r="AA28" s="52"/>
    </row>
    <row r="29" spans="1:27" s="57" customFormat="1" ht="12.75" x14ac:dyDescent="0.2">
      <c r="A29" s="58"/>
      <c r="B29" s="58"/>
      <c r="C29" s="58"/>
      <c r="E29" s="58"/>
      <c r="X29" s="110"/>
      <c r="Y29" s="110"/>
      <c r="Z29" s="110"/>
      <c r="AA29" s="110"/>
    </row>
    <row r="30" spans="1:27" s="57" customFormat="1" ht="12.75" x14ac:dyDescent="0.2">
      <c r="A30" s="58"/>
      <c r="B30" s="58"/>
      <c r="C30"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2">
    <dataValidation type="list" allowBlank="1" showInputMessage="1" showErrorMessage="1" sqref="F25:I26">
      <formula1>INDIRECT("Ур_нап")</formula1>
    </dataValidation>
    <dataValidation type="list" allowBlank="1" showInputMessage="1" showErrorMessage="1" sqref="O25:P26">
      <formula1>INDIRECT("Вид_ЛЭП")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144.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'3.2 паспорт Техсостояние ЛЭП'!A5:AA5</f>
        <v>Год раскрытия информации: 2024 год</v>
      </c>
      <c r="B5" s="277"/>
      <c r="C5" s="277"/>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6" t="str">
        <f>'3.2 паспорт Техсостояние ЛЭП'!A9:AA9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'3.2 паспорт Техсостояние ЛЭП'!A12:AA12</f>
        <v>N_TP1100.VL.0053</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3" t="str">
        <f>'3.2 паспорт Техсостояние ЛЭП'!A15:AA15</f>
        <v>Реконструкция ВЛ 110 кВ Западно-Камынская-Пимская-1,2 (приведение ширины просек к нормативному значению, площадь участков 106.592 Га)</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9" t="s">
        <v>431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54" customHeight="1" x14ac:dyDescent="0.2">
      <c r="A22" s="24" t="s">
        <v>65</v>
      </c>
      <c r="B22" s="30" t="s">
        <v>444</v>
      </c>
      <c r="C22" s="240" t="s">
        <v>569</v>
      </c>
      <c r="D22" s="29"/>
      <c r="E22" s="29"/>
      <c r="F22" s="28"/>
      <c r="G22" s="28"/>
      <c r="H22" s="28"/>
      <c r="I22" s="28"/>
      <c r="J22" s="28"/>
      <c r="K22" s="28"/>
      <c r="L22" s="28"/>
      <c r="M22" s="28"/>
      <c r="N22" s="28"/>
      <c r="O22" s="28"/>
      <c r="P22" s="28"/>
      <c r="Q22" s="27"/>
      <c r="R22" s="27"/>
      <c r="S22" s="27"/>
      <c r="T22" s="27"/>
      <c r="U22" s="27"/>
    </row>
    <row r="23" spans="1:21" ht="132" customHeight="1" x14ac:dyDescent="0.25">
      <c r="A23" s="24" t="s">
        <v>63</v>
      </c>
      <c r="B23" s="26" t="s">
        <v>60</v>
      </c>
      <c r="C23" s="25" t="s">
        <v>580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25" t="s">
        <v>537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25" t="s">
        <v>571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 t="s">
        <v>536</v>
      </c>
      <c r="D26" s="23"/>
      <c r="E26" s="23"/>
      <c r="F26" s="23"/>
      <c r="G26" s="23"/>
      <c r="H26" s="23"/>
      <c r="I26" s="23"/>
      <c r="J26" s="23"/>
      <c r="K26" s="23"/>
      <c r="L26" s="23"/>
      <c r="M26" s="23"/>
      <c r="N26" s="23"/>
      <c r="O26" s="23"/>
      <c r="P26" s="23"/>
      <c r="Q26" s="23"/>
      <c r="R26" s="23"/>
      <c r="S26" s="23"/>
      <c r="T26" s="23"/>
      <c r="U26" s="23"/>
    </row>
    <row r="27" spans="1:21" ht="362.25" x14ac:dyDescent="0.25">
      <c r="A27" s="24" t="s">
        <v>58</v>
      </c>
      <c r="B27" s="26" t="s">
        <v>445</v>
      </c>
      <c r="C27" s="209" t="s">
        <v>570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0">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612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
  <sheetViews>
    <sheetView view="pageBreakPreview" topLeftCell="A7" zoomScale="80" zoomScaleNormal="80" zoomScaleSheetLayoutView="80" workbookViewId="0">
      <selection activeCell="B28" sqref="B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7" t="str">
        <f>'3.3 паспорт описание'!A5:C5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64"/>
      <c r="AB6" s="164"/>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64"/>
      <c r="AB7" s="164"/>
    </row>
    <row r="8" spans="1:28" x14ac:dyDescent="0.25">
      <c r="A8" s="286" t="str">
        <f>'3.3 паспорт описание'!A9:C9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65"/>
      <c r="AB8" s="165"/>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66"/>
      <c r="AB9" s="166"/>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64"/>
      <c r="AB10" s="164"/>
    </row>
    <row r="11" spans="1:28" x14ac:dyDescent="0.25">
      <c r="A11" s="286" t="str">
        <f>'3.3 паспорт описание'!A12:C12</f>
        <v>N_TP1100.VL.0053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65"/>
      <c r="AB11" s="165"/>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66"/>
      <c r="AB12" s="166"/>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48" customHeight="1" x14ac:dyDescent="0.25">
      <c r="A14" s="283" t="str">
        <f>'3.3 паспорт описание'!A15:C15</f>
        <v>Реконструкция ВЛ 110 кВ Западно-Камынская-Пимская-1,2 (приведение ширины просек к нормативному значению, площадь участков 106.592 Га)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65"/>
      <c r="AB14" s="165"/>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66"/>
      <c r="AB15" s="166"/>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5"/>
      <c r="AB16" s="175"/>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5"/>
      <c r="AB17" s="175"/>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5"/>
      <c r="AB18" s="175"/>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5"/>
      <c r="AB19" s="175"/>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76"/>
      <c r="AB20" s="176"/>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76"/>
      <c r="AB21" s="176"/>
    </row>
    <row r="22" spans="1:28" x14ac:dyDescent="0.25">
      <c r="A22" s="316" t="s">
        <v>463</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77"/>
      <c r="AB22" s="177"/>
    </row>
    <row r="23" spans="1:28" ht="32.25" customHeight="1" x14ac:dyDescent="0.25">
      <c r="A23" s="318" t="s">
        <v>317</v>
      </c>
      <c r="B23" s="319"/>
      <c r="C23" s="319"/>
      <c r="D23" s="319"/>
      <c r="E23" s="319"/>
      <c r="F23" s="319"/>
      <c r="G23" s="319"/>
      <c r="H23" s="319"/>
      <c r="I23" s="319"/>
      <c r="J23" s="319"/>
      <c r="K23" s="319"/>
      <c r="L23" s="320"/>
      <c r="M23" s="317" t="s">
        <v>318</v>
      </c>
      <c r="N23" s="317"/>
      <c r="O23" s="317"/>
      <c r="P23" s="317"/>
      <c r="Q23" s="317"/>
      <c r="R23" s="317"/>
      <c r="S23" s="317"/>
      <c r="T23" s="317"/>
      <c r="U23" s="317"/>
      <c r="V23" s="317"/>
      <c r="W23" s="317"/>
      <c r="X23" s="317"/>
      <c r="Y23" s="317"/>
      <c r="Z23" s="317"/>
    </row>
    <row r="24" spans="1:28" ht="151.5" customHeight="1" x14ac:dyDescent="0.25">
      <c r="A24" s="103" t="s">
        <v>239</v>
      </c>
      <c r="B24" s="104" t="s">
        <v>247</v>
      </c>
      <c r="C24" s="103" t="s">
        <v>311</v>
      </c>
      <c r="D24" s="103" t="s">
        <v>240</v>
      </c>
      <c r="E24" s="103" t="s">
        <v>312</v>
      </c>
      <c r="F24" s="103" t="s">
        <v>314</v>
      </c>
      <c r="G24" s="103" t="s">
        <v>313</v>
      </c>
      <c r="H24" s="103" t="s">
        <v>241</v>
      </c>
      <c r="I24" s="103" t="s">
        <v>315</v>
      </c>
      <c r="J24" s="103" t="s">
        <v>248</v>
      </c>
      <c r="K24" s="104" t="s">
        <v>246</v>
      </c>
      <c r="L24" s="104" t="s">
        <v>242</v>
      </c>
      <c r="M24" s="105" t="s">
        <v>257</v>
      </c>
      <c r="N24" s="104" t="s">
        <v>474</v>
      </c>
      <c r="O24" s="103" t="s">
        <v>255</v>
      </c>
      <c r="P24" s="103" t="s">
        <v>256</v>
      </c>
      <c r="Q24" s="103" t="s">
        <v>254</v>
      </c>
      <c r="R24" s="103" t="s">
        <v>241</v>
      </c>
      <c r="S24" s="103" t="s">
        <v>253</v>
      </c>
      <c r="T24" s="103" t="s">
        <v>252</v>
      </c>
      <c r="U24" s="103" t="s">
        <v>310</v>
      </c>
      <c r="V24" s="103" t="s">
        <v>254</v>
      </c>
      <c r="W24" s="118" t="s">
        <v>245</v>
      </c>
      <c r="X24" s="118" t="s">
        <v>260</v>
      </c>
      <c r="Y24" s="118" t="s">
        <v>261</v>
      </c>
      <c r="Z24" s="120" t="s">
        <v>258</v>
      </c>
    </row>
    <row r="25" spans="1:28" ht="16.5" customHeight="1" x14ac:dyDescent="0.25">
      <c r="A25" s="103">
        <v>1</v>
      </c>
      <c r="B25" s="104">
        <v>2</v>
      </c>
      <c r="C25" s="103">
        <v>3</v>
      </c>
      <c r="D25" s="104">
        <v>4</v>
      </c>
      <c r="E25" s="103">
        <v>5</v>
      </c>
      <c r="F25" s="104">
        <v>6</v>
      </c>
      <c r="G25" s="103">
        <v>7</v>
      </c>
      <c r="H25" s="104">
        <v>8</v>
      </c>
      <c r="I25" s="103">
        <v>9</v>
      </c>
      <c r="J25" s="104">
        <v>10</v>
      </c>
      <c r="K25" s="178">
        <v>11</v>
      </c>
      <c r="L25" s="104">
        <v>12</v>
      </c>
      <c r="M25" s="178">
        <v>13</v>
      </c>
      <c r="N25" s="104">
        <v>14</v>
      </c>
      <c r="O25" s="178">
        <v>15</v>
      </c>
      <c r="P25" s="104">
        <v>16</v>
      </c>
      <c r="Q25" s="178">
        <v>17</v>
      </c>
      <c r="R25" s="104">
        <v>18</v>
      </c>
      <c r="S25" s="178">
        <v>19</v>
      </c>
      <c r="T25" s="104">
        <v>20</v>
      </c>
      <c r="U25" s="178">
        <v>21</v>
      </c>
      <c r="V25" s="104">
        <v>22</v>
      </c>
      <c r="W25" s="178">
        <v>23</v>
      </c>
      <c r="X25" s="104">
        <v>24</v>
      </c>
      <c r="Y25" s="178">
        <v>25</v>
      </c>
      <c r="Z25" s="104">
        <v>26</v>
      </c>
    </row>
    <row r="26" spans="1:28" ht="45.75" customHeight="1" x14ac:dyDescent="0.25">
      <c r="A26" s="96" t="s">
        <v>303</v>
      </c>
      <c r="B26" s="102"/>
      <c r="C26" s="98" t="s">
        <v>304</v>
      </c>
      <c r="D26" s="98" t="s">
        <v>305</v>
      </c>
      <c r="E26" s="98" t="s">
        <v>306</v>
      </c>
      <c r="F26" s="98" t="s">
        <v>249</v>
      </c>
      <c r="G26" s="98" t="s">
        <v>307</v>
      </c>
      <c r="H26" s="98" t="s">
        <v>241</v>
      </c>
      <c r="I26" s="98" t="s">
        <v>308</v>
      </c>
      <c r="J26" s="98" t="s">
        <v>309</v>
      </c>
      <c r="K26" s="95"/>
      <c r="L26" s="99" t="s">
        <v>243</v>
      </c>
      <c r="M26" s="101" t="s">
        <v>251</v>
      </c>
      <c r="N26" s="95"/>
      <c r="O26" s="95"/>
      <c r="P26" s="95"/>
      <c r="Q26" s="95"/>
      <c r="R26" s="95"/>
      <c r="S26" s="95"/>
      <c r="T26" s="95"/>
      <c r="U26" s="95"/>
      <c r="V26" s="95"/>
      <c r="W26" s="95"/>
      <c r="X26" s="95"/>
      <c r="Y26" s="95"/>
      <c r="Z26" s="97" t="s">
        <v>259</v>
      </c>
    </row>
    <row r="27" spans="1:28" ht="30" x14ac:dyDescent="0.25">
      <c r="A27" s="95">
        <v>2022</v>
      </c>
      <c r="B27" s="242" t="s">
        <v>572</v>
      </c>
      <c r="C27" s="98">
        <v>0</v>
      </c>
      <c r="D27" s="98">
        <v>0</v>
      </c>
      <c r="E27" s="98">
        <v>0</v>
      </c>
      <c r="F27" s="98">
        <v>0</v>
      </c>
      <c r="G27" s="98">
        <v>0</v>
      </c>
      <c r="H27" s="98">
        <v>975</v>
      </c>
      <c r="I27" s="98">
        <v>0</v>
      </c>
      <c r="J27" s="98">
        <v>0</v>
      </c>
      <c r="K27" s="99"/>
      <c r="L27" s="95"/>
      <c r="M27" s="99"/>
      <c r="N27" s="95"/>
      <c r="O27" s="95"/>
      <c r="P27" s="95"/>
      <c r="Q27" s="95"/>
      <c r="R27" s="95"/>
      <c r="S27" s="95"/>
      <c r="T27" s="95"/>
      <c r="U27" s="95"/>
      <c r="V27" s="95"/>
      <c r="W27" s="95"/>
      <c r="X27" s="95"/>
      <c r="Y27" s="95"/>
      <c r="Z27" s="95"/>
    </row>
    <row r="28" spans="1:28" ht="30" x14ac:dyDescent="0.25">
      <c r="A28" s="95"/>
      <c r="B28" s="242" t="s">
        <v>579</v>
      </c>
      <c r="C28" s="98">
        <v>0</v>
      </c>
      <c r="D28" s="98">
        <v>0</v>
      </c>
      <c r="E28" s="98">
        <v>0</v>
      </c>
      <c r="F28" s="98">
        <v>0</v>
      </c>
      <c r="G28" s="98">
        <v>0</v>
      </c>
      <c r="H28" s="98">
        <v>975</v>
      </c>
      <c r="I28" s="98">
        <v>0</v>
      </c>
      <c r="J28" s="98">
        <v>0</v>
      </c>
      <c r="K28" s="99"/>
      <c r="L28" s="100"/>
      <c r="M28" s="99"/>
      <c r="N28" s="99"/>
      <c r="O28" s="99"/>
      <c r="P28" s="99"/>
      <c r="Q28" s="99"/>
      <c r="R28" s="99"/>
      <c r="S28" s="99"/>
      <c r="T28" s="99"/>
      <c r="U28" s="99"/>
      <c r="V28" s="99"/>
      <c r="W28" s="99"/>
      <c r="X28" s="99"/>
      <c r="Y28" s="99"/>
      <c r="Z28" s="99"/>
    </row>
    <row r="29" spans="1:28" ht="30" x14ac:dyDescent="0.25">
      <c r="A29" s="95">
        <v>2021</v>
      </c>
      <c r="B29" s="242" t="s">
        <v>572</v>
      </c>
      <c r="C29" s="98">
        <v>0</v>
      </c>
      <c r="D29" s="98">
        <v>0</v>
      </c>
      <c r="E29" s="98">
        <v>0</v>
      </c>
      <c r="F29" s="98">
        <v>0</v>
      </c>
      <c r="G29" s="98">
        <v>0</v>
      </c>
      <c r="H29" s="98">
        <v>959</v>
      </c>
      <c r="I29" s="98">
        <v>0</v>
      </c>
      <c r="J29" s="98">
        <v>0</v>
      </c>
      <c r="K29" s="99"/>
      <c r="L29" s="100"/>
      <c r="M29" s="95"/>
      <c r="N29" s="95"/>
      <c r="O29" s="95"/>
      <c r="P29" s="95"/>
      <c r="Q29" s="95"/>
      <c r="R29" s="95"/>
      <c r="S29" s="95"/>
      <c r="T29" s="95"/>
      <c r="U29" s="95"/>
      <c r="V29" s="95"/>
      <c r="W29" s="95"/>
      <c r="X29" s="95"/>
      <c r="Y29" s="95"/>
      <c r="Z29" s="95"/>
    </row>
    <row r="30" spans="1:28" ht="30" x14ac:dyDescent="0.25">
      <c r="A30" s="95"/>
      <c r="B30" s="242" t="s">
        <v>579</v>
      </c>
      <c r="C30" s="98">
        <v>0</v>
      </c>
      <c r="D30" s="98">
        <v>0</v>
      </c>
      <c r="E30" s="98">
        <v>0</v>
      </c>
      <c r="F30" s="98">
        <v>0</v>
      </c>
      <c r="G30" s="98">
        <v>0</v>
      </c>
      <c r="H30" s="98">
        <v>959</v>
      </c>
      <c r="I30" s="98">
        <v>0</v>
      </c>
      <c r="J30" s="98">
        <v>0</v>
      </c>
      <c r="K30" s="99"/>
      <c r="L30" s="100"/>
      <c r="M30" s="95"/>
      <c r="N30" s="95"/>
      <c r="O30" s="95"/>
      <c r="P30" s="95"/>
      <c r="Q30" s="95"/>
      <c r="R30" s="95"/>
      <c r="S30" s="95"/>
      <c r="T30" s="95"/>
      <c r="U30" s="95"/>
      <c r="V30" s="95"/>
      <c r="W30" s="95"/>
      <c r="X30" s="95"/>
      <c r="Y30" s="95"/>
      <c r="Z30" s="95"/>
    </row>
    <row r="34" spans="1:1" x14ac:dyDescent="0.25">
      <c r="A34"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'3.4. Паспорт надежность'!A4:Z4</f>
        <v>Год раскрытия информации: 2024 год</v>
      </c>
      <c r="B5" s="277"/>
      <c r="C5" s="277"/>
      <c r="D5" s="277"/>
      <c r="E5" s="277"/>
      <c r="F5" s="277"/>
      <c r="G5" s="277"/>
      <c r="H5" s="277"/>
      <c r="I5" s="277"/>
      <c r="J5" s="277"/>
      <c r="K5" s="277"/>
      <c r="L5" s="277"/>
      <c r="M5" s="277"/>
      <c r="N5" s="277"/>
      <c r="O5" s="277"/>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6" t="str">
        <f>'3.4. Паспорт надежность'!A8:Z8</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6" t="str">
        <f>'3.4. Паспорт надежность'!A11:Z11</f>
        <v>N_TP1100.VL.0053</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57" customHeight="1" x14ac:dyDescent="0.2">
      <c r="A15" s="283" t="str">
        <f>'3.4. Паспорт надежность'!A14:Z14</f>
        <v>Реконструкция ВЛ 110 кВ Западно-Камынская-Пимская-1,2 (приведение ширины просек к нормативному значению, площадь участков 106.592 Га)</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4" t="s">
        <v>440</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1" t="s">
        <v>86</v>
      </c>
      <c r="F19" s="322"/>
      <c r="G19" s="322"/>
      <c r="H19" s="322"/>
      <c r="I19" s="323"/>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view="pageBreakPreview" zoomScale="40" zoomScaleSheetLayoutView="40" workbookViewId="0">
      <selection activeCell="B17" sqref="B1:AJ1048576"/>
    </sheetView>
  </sheetViews>
  <sheetFormatPr defaultRowHeight="15" x14ac:dyDescent="0.25"/>
  <cols>
    <col min="1" max="1" width="61.7109375" style="121" customWidth="1"/>
    <col min="2" max="2" width="23.42578125" style="121" hidden="1" customWidth="1"/>
    <col min="3" max="3" width="16.7109375" style="121" hidden="1" customWidth="1"/>
    <col min="4" max="4" width="22.140625" style="121" hidden="1" customWidth="1"/>
    <col min="5" max="5" width="20.28515625" style="121" hidden="1" customWidth="1"/>
    <col min="6" max="19" width="16.7109375" style="121" hidden="1" customWidth="1"/>
    <col min="20" max="20" width="18.85546875" style="121" hidden="1" customWidth="1"/>
    <col min="21" max="21" width="20.5703125" style="121" hidden="1" customWidth="1"/>
    <col min="22" max="23" width="16.7109375" style="121" hidden="1" customWidth="1"/>
    <col min="24" max="24" width="26.28515625" style="121" hidden="1" customWidth="1"/>
    <col min="25" max="36" width="16.7109375" style="121" hidden="1" customWidth="1"/>
    <col min="37" max="43" width="16.7109375" style="121" customWidth="1"/>
    <col min="44" max="52" width="17.85546875" style="121" customWidth="1"/>
    <col min="53" max="16384" width="9.140625" style="121"/>
  </cols>
  <sheetData>
    <row r="1" spans="1:44" s="12" customFormat="1" ht="18.75" customHeight="1" x14ac:dyDescent="0.2">
      <c r="A1" s="18"/>
      <c r="I1" s="16"/>
      <c r="J1" s="16"/>
      <c r="K1" s="39"/>
      <c r="AR1" s="39" t="s">
        <v>69</v>
      </c>
    </row>
    <row r="2" spans="1:44" s="12" customFormat="1" ht="18.75" customHeight="1" x14ac:dyDescent="0.3">
      <c r="A2" s="18"/>
      <c r="I2" s="16"/>
      <c r="J2" s="16"/>
      <c r="K2" s="15"/>
      <c r="AR2" s="15" t="s">
        <v>10</v>
      </c>
    </row>
    <row r="3" spans="1:44" s="12" customFormat="1" ht="18.75" x14ac:dyDescent="0.3">
      <c r="A3" s="17"/>
      <c r="I3" s="16"/>
      <c r="J3" s="16"/>
      <c r="K3" s="15"/>
      <c r="AR3" s="15" t="s">
        <v>300</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'4. паспортбюджет'!A9:O9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'4. паспортбюджет'!A12:O12</f>
        <v>N_TP1100.VL.0053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0" customFormat="1" ht="90.75" customHeight="1" x14ac:dyDescent="0.2">
      <c r="A15" s="283" t="str">
        <f>'4. паспортбюджет'!A15:O15</f>
        <v>Реконструкция ВЛ 110 кВ Западно-Камынская-Пимская-1,2 (приведение ширины просек к нормативному значению, площадь участков 106.592 Га)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52"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52" s="3" customFormat="1" ht="15" customHeight="1" x14ac:dyDescent="0.2">
      <c r="A18" s="280" t="s">
        <v>441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52" ht="18.75" x14ac:dyDescent="0.25">
      <c r="AO19" s="122"/>
      <c r="AP19" s="122"/>
      <c r="AQ19" s="122"/>
      <c r="AR19" s="39"/>
    </row>
    <row r="20" spans="1:52" ht="18.75" x14ac:dyDescent="0.3">
      <c r="AO20" s="122"/>
      <c r="AP20" s="122"/>
      <c r="AQ20" s="122"/>
      <c r="AR20" s="15"/>
    </row>
    <row r="21" spans="1:52" ht="20.25" customHeight="1" x14ac:dyDescent="0.3">
      <c r="AO21" s="122"/>
      <c r="AP21" s="122"/>
      <c r="AQ21" s="122"/>
      <c r="AR21" s="15"/>
    </row>
    <row r="22" spans="1:52"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52" ht="15.75" x14ac:dyDescent="0.25">
      <c r="A23" s="196"/>
      <c r="B23" s="196"/>
      <c r="C23" s="197"/>
      <c r="D23" s="198"/>
      <c r="E23" s="199"/>
      <c r="F23" s="199"/>
      <c r="G23" s="199"/>
      <c r="H23" s="199"/>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c r="AT23" s="197"/>
      <c r="AU23" s="197"/>
      <c r="AV23" s="197"/>
      <c r="AW23" s="197"/>
      <c r="AX23" s="197"/>
      <c r="AY23" s="197"/>
      <c r="AZ23" s="197"/>
    </row>
    <row r="24" spans="1:52" ht="14.25" customHeight="1" thickBot="1" x14ac:dyDescent="0.3">
      <c r="A24" s="391" t="s">
        <v>299</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540</v>
      </c>
      <c r="AL24" s="391"/>
      <c r="AM24" s="210"/>
      <c r="AN24" s="210"/>
      <c r="AO24" s="211"/>
      <c r="AP24" s="211"/>
      <c r="AQ24" s="211"/>
      <c r="AR24" s="211"/>
      <c r="AS24" s="212"/>
    </row>
    <row r="25" spans="1:52" ht="12.75" customHeight="1" x14ac:dyDescent="0.25">
      <c r="A25" s="370" t="s">
        <v>541</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213"/>
      <c r="AN25" s="389" t="s">
        <v>298</v>
      </c>
      <c r="AO25" s="389"/>
      <c r="AP25" s="389"/>
      <c r="AQ25" s="390"/>
      <c r="AR25" s="390"/>
      <c r="AS25" s="212"/>
    </row>
    <row r="26" spans="1:52" ht="17.25" customHeight="1" x14ac:dyDescent="0.25">
      <c r="A26" s="341" t="s">
        <v>297</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3"/>
      <c r="AN26" s="379" t="s">
        <v>296</v>
      </c>
      <c r="AO26" s="380"/>
      <c r="AP26" s="381"/>
      <c r="AQ26" s="377"/>
      <c r="AR26" s="382"/>
      <c r="AS26" s="212"/>
    </row>
    <row r="27" spans="1:52" ht="17.25" customHeight="1" x14ac:dyDescent="0.25">
      <c r="A27" s="341" t="s">
        <v>295</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3"/>
      <c r="AN27" s="379" t="s">
        <v>294</v>
      </c>
      <c r="AO27" s="380"/>
      <c r="AP27" s="381"/>
      <c r="AQ27" s="377"/>
      <c r="AR27" s="382"/>
      <c r="AS27" s="212"/>
    </row>
    <row r="28" spans="1:52" ht="27.75" customHeight="1" thickBot="1" x14ac:dyDescent="0.3">
      <c r="A28" s="383" t="s">
        <v>293</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9"/>
      <c r="AL28" s="359"/>
      <c r="AM28" s="213"/>
      <c r="AN28" s="386" t="s">
        <v>542</v>
      </c>
      <c r="AO28" s="387"/>
      <c r="AP28" s="388"/>
      <c r="AQ28" s="377"/>
      <c r="AR28" s="382"/>
      <c r="AS28" s="212"/>
    </row>
    <row r="29" spans="1:52" ht="17.25" customHeight="1" x14ac:dyDescent="0.25">
      <c r="A29" s="372" t="s">
        <v>292</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9"/>
      <c r="AL29" s="369"/>
      <c r="AM29" s="213"/>
      <c r="AN29" s="375"/>
      <c r="AO29" s="376"/>
      <c r="AP29" s="376"/>
      <c r="AQ29" s="377"/>
      <c r="AR29" s="378"/>
      <c r="AS29" s="212"/>
    </row>
    <row r="30" spans="1:52" ht="17.25" customHeight="1" x14ac:dyDescent="0.25">
      <c r="A30" s="341" t="s">
        <v>543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3"/>
      <c r="AS30" s="212"/>
    </row>
    <row r="31" spans="1:52" ht="17.25" customHeight="1" x14ac:dyDescent="0.25">
      <c r="A31" s="341" t="s">
        <v>291</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3"/>
      <c r="AN31" s="213"/>
      <c r="AO31" s="214"/>
      <c r="AP31" s="214"/>
      <c r="AQ31" s="214"/>
      <c r="AR31" s="214"/>
      <c r="AS31" s="212"/>
    </row>
    <row r="32" spans="1:52" ht="17.25" customHeight="1" x14ac:dyDescent="0.25">
      <c r="A32" s="341" t="s">
        <v>275</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3"/>
      <c r="AN32" s="213"/>
      <c r="AO32" s="213"/>
      <c r="AP32" s="213"/>
      <c r="AQ32" s="213"/>
      <c r="AR32" s="213"/>
      <c r="AS32" s="212"/>
    </row>
    <row r="33" spans="1:45" ht="17.25" customHeight="1" x14ac:dyDescent="0.25">
      <c r="A33" s="341" t="s">
        <v>290</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2"/>
      <c r="AL33" s="362"/>
      <c r="AM33" s="213"/>
      <c r="AN33" s="213"/>
      <c r="AO33" s="213"/>
      <c r="AP33" s="213"/>
      <c r="AQ33" s="213"/>
      <c r="AR33" s="213"/>
      <c r="AS33" s="212"/>
    </row>
    <row r="34" spans="1:45" ht="17.25" customHeight="1" x14ac:dyDescent="0.25">
      <c r="A34" s="341" t="s">
        <v>289</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3"/>
      <c r="AN34" s="213"/>
      <c r="AO34" s="213"/>
      <c r="AP34" s="213"/>
      <c r="AQ34" s="213"/>
      <c r="AR34" s="213"/>
      <c r="AS34" s="21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3"/>
      <c r="AN35" s="213"/>
      <c r="AO35" s="213"/>
      <c r="AP35" s="213"/>
      <c r="AQ35" s="213"/>
      <c r="AR35" s="213"/>
      <c r="AS35" s="212"/>
    </row>
    <row r="36" spans="1:45" ht="17.25" customHeight="1" thickBot="1" x14ac:dyDescent="0.3">
      <c r="A36" s="357" t="s">
        <v>268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213"/>
      <c r="AN36" s="213"/>
      <c r="AO36" s="213"/>
      <c r="AP36" s="213"/>
      <c r="AQ36" s="213"/>
      <c r="AR36" s="213"/>
      <c r="AS36" s="212"/>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213"/>
      <c r="AN37" s="213"/>
      <c r="AO37" s="213"/>
      <c r="AP37" s="213"/>
      <c r="AQ37" s="213"/>
      <c r="AR37" s="213"/>
      <c r="AS37" s="212"/>
    </row>
    <row r="38" spans="1:45" ht="17.25" customHeight="1" x14ac:dyDescent="0.25">
      <c r="A38" s="341" t="s">
        <v>288</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3"/>
      <c r="AN38" s="213"/>
      <c r="AO38" s="213"/>
      <c r="AP38" s="213"/>
      <c r="AQ38" s="213"/>
      <c r="AR38" s="213"/>
      <c r="AS38" s="212"/>
    </row>
    <row r="39" spans="1:45" ht="17.25" customHeight="1" thickBot="1" x14ac:dyDescent="0.3">
      <c r="A39" s="357" t="s">
        <v>287</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213"/>
      <c r="AN39" s="213"/>
      <c r="AO39" s="213"/>
      <c r="AP39" s="213"/>
      <c r="AQ39" s="213"/>
      <c r="AR39" s="213"/>
      <c r="AS39" s="212"/>
    </row>
    <row r="40" spans="1:45" ht="17.25" customHeight="1" x14ac:dyDescent="0.25">
      <c r="A40" s="370" t="s">
        <v>544</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213"/>
      <c r="AN40" s="213"/>
      <c r="AO40" s="213"/>
      <c r="AP40" s="213"/>
      <c r="AQ40" s="213"/>
      <c r="AR40" s="213"/>
      <c r="AS40" s="212"/>
    </row>
    <row r="41" spans="1:45" ht="17.25" customHeight="1" x14ac:dyDescent="0.25">
      <c r="A41" s="341" t="s">
        <v>286</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3"/>
      <c r="AN41" s="213"/>
      <c r="AO41" s="213"/>
      <c r="AP41" s="213"/>
      <c r="AQ41" s="213"/>
      <c r="AR41" s="213"/>
      <c r="AS41" s="212"/>
    </row>
    <row r="42" spans="1:45" ht="17.25" customHeight="1" x14ac:dyDescent="0.25">
      <c r="A42" s="341" t="s">
        <v>285</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3"/>
      <c r="AN42" s="213"/>
      <c r="AO42" s="213"/>
      <c r="AP42" s="213"/>
      <c r="AQ42" s="213"/>
      <c r="AR42" s="213"/>
      <c r="AS42" s="212"/>
    </row>
    <row r="43" spans="1:45" ht="17.25" customHeight="1" x14ac:dyDescent="0.25">
      <c r="A43" s="341" t="s">
        <v>284</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3"/>
      <c r="AN43" s="213"/>
      <c r="AO43" s="213"/>
      <c r="AP43" s="213"/>
      <c r="AQ43" s="213"/>
      <c r="AR43" s="213"/>
      <c r="AS43" s="212"/>
    </row>
    <row r="44" spans="1:45" ht="17.25" customHeight="1" x14ac:dyDescent="0.25">
      <c r="A44" s="341" t="s">
        <v>283</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3"/>
      <c r="AN44" s="213"/>
      <c r="AO44" s="213"/>
      <c r="AP44" s="213"/>
      <c r="AQ44" s="213"/>
      <c r="AR44" s="213"/>
      <c r="AS44" s="212"/>
    </row>
    <row r="45" spans="1:45" ht="17.25" customHeight="1" x14ac:dyDescent="0.25">
      <c r="A45" s="341" t="s">
        <v>282</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3"/>
      <c r="AN45" s="213"/>
      <c r="AO45" s="213"/>
      <c r="AP45" s="213"/>
      <c r="AQ45" s="213"/>
      <c r="AR45" s="213"/>
      <c r="AS45" s="212"/>
    </row>
    <row r="46" spans="1:45" ht="17.25" customHeight="1" thickBot="1" x14ac:dyDescent="0.3">
      <c r="A46" s="363" t="s">
        <v>545</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213"/>
      <c r="AN46" s="213"/>
      <c r="AO46" s="213"/>
      <c r="AP46" s="213"/>
      <c r="AQ46" s="213"/>
      <c r="AR46" s="213"/>
      <c r="AS46" s="212"/>
    </row>
    <row r="47" spans="1:45" ht="24" customHeight="1" x14ac:dyDescent="0.25">
      <c r="A47" s="366" t="s">
        <v>281</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53" t="s">
        <v>546</v>
      </c>
      <c r="AN47" s="353"/>
      <c r="AO47" s="215" t="s">
        <v>547</v>
      </c>
      <c r="AP47" s="215" t="s">
        <v>548</v>
      </c>
      <c r="AQ47" s="212"/>
    </row>
    <row r="48" spans="1:45" ht="12" customHeight="1" x14ac:dyDescent="0.25">
      <c r="A48" s="341" t="s">
        <v>280</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16"/>
      <c r="AP48" s="216"/>
      <c r="AQ48" s="212"/>
    </row>
    <row r="49" spans="1:43" ht="12" customHeight="1" x14ac:dyDescent="0.25">
      <c r="A49" s="341" t="s">
        <v>279</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16"/>
      <c r="AP49" s="216"/>
      <c r="AQ49" s="212"/>
    </row>
    <row r="50" spans="1:43" ht="12" customHeight="1" thickBot="1" x14ac:dyDescent="0.3">
      <c r="A50" s="357" t="s">
        <v>549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51" t="s">
        <v>550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546</v>
      </c>
      <c r="AN52" s="353"/>
      <c r="AO52" s="215" t="s">
        <v>547</v>
      </c>
      <c r="AP52" s="215" t="s">
        <v>548</v>
      </c>
      <c r="AQ52" s="212"/>
    </row>
    <row r="53" spans="1:43" ht="11.25" customHeight="1" x14ac:dyDescent="0.25">
      <c r="A53" s="360" t="s">
        <v>551</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222"/>
      <c r="AP53" s="222"/>
      <c r="AQ53" s="212"/>
    </row>
    <row r="54" spans="1:43" ht="12" customHeight="1" x14ac:dyDescent="0.25">
      <c r="A54" s="341" t="s">
        <v>552</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16"/>
      <c r="AP54" s="216"/>
      <c r="AQ54" s="212"/>
    </row>
    <row r="55" spans="1:43" ht="12" customHeight="1" x14ac:dyDescent="0.25">
      <c r="A55" s="341" t="s">
        <v>553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16"/>
      <c r="AP55" s="216"/>
      <c r="AQ55" s="212"/>
    </row>
    <row r="56" spans="1:43" ht="12" customHeight="1" thickBot="1" x14ac:dyDescent="0.3">
      <c r="A56" s="357" t="s">
        <v>554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51" t="s">
        <v>555</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546</v>
      </c>
      <c r="AN58" s="353"/>
      <c r="AO58" s="215" t="s">
        <v>547</v>
      </c>
      <c r="AP58" s="215" t="s">
        <v>548</v>
      </c>
      <c r="AQ58" s="212"/>
    </row>
    <row r="59" spans="1:43" ht="12.75" customHeight="1" x14ac:dyDescent="0.25">
      <c r="A59" s="354" t="s">
        <v>278</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5"/>
      <c r="AP59" s="225"/>
      <c r="AQ59" s="226"/>
    </row>
    <row r="60" spans="1:43" ht="12" customHeight="1" x14ac:dyDescent="0.25">
      <c r="A60" s="341" t="s">
        <v>277</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16"/>
      <c r="AP60" s="216"/>
      <c r="AQ60" s="212"/>
    </row>
    <row r="61" spans="1:43" ht="12" customHeight="1" x14ac:dyDescent="0.25">
      <c r="A61" s="341" t="s">
        <v>276</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16"/>
      <c r="AP61" s="216"/>
      <c r="AQ61" s="212"/>
    </row>
    <row r="62" spans="1:43" ht="12" customHeight="1" x14ac:dyDescent="0.25">
      <c r="A62" s="341" t="s">
        <v>275</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16"/>
      <c r="AP62" s="216"/>
      <c r="AQ62" s="21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16"/>
      <c r="AP63" s="216"/>
      <c r="AQ63" s="21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16"/>
      <c r="AP64" s="216"/>
      <c r="AQ64" s="212"/>
    </row>
    <row r="65" spans="1:43" ht="12" customHeight="1" x14ac:dyDescent="0.25">
      <c r="A65" s="341" t="s">
        <v>274</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16"/>
      <c r="AP65" s="216"/>
      <c r="AQ65" s="212"/>
    </row>
    <row r="66" spans="1:43" ht="27.75" customHeight="1" x14ac:dyDescent="0.25">
      <c r="A66" s="336" t="s">
        <v>556</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227"/>
      <c r="AP66" s="227"/>
      <c r="AQ66" s="226"/>
    </row>
    <row r="67" spans="1:43" ht="11.25" customHeight="1" x14ac:dyDescent="0.25">
      <c r="A67" s="341" t="s">
        <v>270</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16"/>
      <c r="AP67" s="216"/>
      <c r="AQ67" s="212"/>
    </row>
    <row r="68" spans="1:43" ht="25.5" customHeight="1" x14ac:dyDescent="0.25">
      <c r="A68" s="336" t="s">
        <v>557</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227"/>
      <c r="AP68" s="227"/>
      <c r="AQ68" s="226"/>
    </row>
    <row r="69" spans="1:43" ht="12" customHeight="1" x14ac:dyDescent="0.25">
      <c r="A69" s="341" t="s">
        <v>269</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16"/>
      <c r="AP69" s="216"/>
      <c r="AQ69" s="212"/>
    </row>
    <row r="70" spans="1:43" ht="12.75" customHeight="1" x14ac:dyDescent="0.25">
      <c r="A70" s="345" t="s">
        <v>273</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39"/>
      <c r="AL70" s="339"/>
      <c r="AM70" s="339"/>
      <c r="AN70" s="339"/>
      <c r="AO70" s="227"/>
      <c r="AP70" s="227"/>
      <c r="AQ70" s="226"/>
    </row>
    <row r="71" spans="1:43" ht="12" customHeight="1" x14ac:dyDescent="0.25">
      <c r="A71" s="341" t="s">
        <v>268</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16"/>
      <c r="AP71" s="216"/>
      <c r="AQ71" s="212"/>
    </row>
    <row r="72" spans="1:43" ht="12.75" customHeight="1" thickBot="1" x14ac:dyDescent="0.3">
      <c r="A72" s="347" t="s">
        <v>272</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51" t="s">
        <v>271</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546</v>
      </c>
      <c r="AN74" s="353"/>
      <c r="AO74" s="215" t="s">
        <v>547</v>
      </c>
      <c r="AP74" s="215" t="s">
        <v>548</v>
      </c>
      <c r="AQ74" s="212"/>
    </row>
    <row r="75" spans="1:43" ht="25.5" customHeight="1" x14ac:dyDescent="0.25">
      <c r="A75" s="336" t="s">
        <v>557</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229"/>
      <c r="AP75" s="229"/>
      <c r="AQ75" s="226"/>
    </row>
    <row r="76" spans="1:43" ht="12" customHeight="1" x14ac:dyDescent="0.25">
      <c r="A76" s="341" t="s">
        <v>270</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230"/>
      <c r="AP76" s="230"/>
      <c r="AQ76" s="212"/>
    </row>
    <row r="77" spans="1:43" ht="12" customHeight="1" x14ac:dyDescent="0.25">
      <c r="A77" s="341" t="s">
        <v>269</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230"/>
      <c r="AP77" s="230"/>
      <c r="AQ77" s="212"/>
    </row>
    <row r="78" spans="1:43" ht="12" customHeight="1" x14ac:dyDescent="0.25">
      <c r="A78" s="341" t="s">
        <v>268</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230"/>
      <c r="AP78" s="230"/>
      <c r="AQ78" s="212"/>
    </row>
    <row r="79" spans="1:43" ht="12" customHeight="1" x14ac:dyDescent="0.25">
      <c r="A79" s="341" t="s">
        <v>267</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230"/>
      <c r="AP79" s="230"/>
      <c r="AQ79" s="212"/>
    </row>
    <row r="80" spans="1:43" ht="12" customHeight="1" x14ac:dyDescent="0.25">
      <c r="A80" s="341" t="s">
        <v>266</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230"/>
      <c r="AP80" s="230"/>
      <c r="AQ80" s="212"/>
    </row>
    <row r="81" spans="1:45" ht="12.75" customHeight="1" x14ac:dyDescent="0.25">
      <c r="A81" s="341" t="s">
        <v>265</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230"/>
      <c r="AP81" s="230"/>
      <c r="AQ81" s="212"/>
    </row>
    <row r="82" spans="1:45" ht="12.75" customHeight="1" x14ac:dyDescent="0.25">
      <c r="A82" s="341" t="s">
        <v>264</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230"/>
      <c r="AP82" s="230"/>
      <c r="AQ82" s="212"/>
    </row>
    <row r="83" spans="1:45" ht="12" customHeight="1" x14ac:dyDescent="0.25">
      <c r="A83" s="345" t="s">
        <v>263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39"/>
      <c r="AL83" s="339"/>
      <c r="AM83" s="340"/>
      <c r="AN83" s="340"/>
      <c r="AO83" s="229"/>
      <c r="AP83" s="229"/>
      <c r="AQ83" s="226"/>
    </row>
    <row r="84" spans="1:45" ht="12" customHeight="1" x14ac:dyDescent="0.25">
      <c r="A84" s="345" t="s">
        <v>558</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39"/>
      <c r="AL84" s="339"/>
      <c r="AM84" s="340"/>
      <c r="AN84" s="340"/>
      <c r="AO84" s="229"/>
      <c r="AP84" s="229"/>
      <c r="AQ84" s="226"/>
    </row>
    <row r="85" spans="1:45" ht="12" customHeight="1" x14ac:dyDescent="0.25">
      <c r="A85" s="341" t="s">
        <v>262</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230"/>
      <c r="AP85" s="230"/>
      <c r="AQ85" s="210"/>
    </row>
    <row r="86" spans="1:45" ht="27.75" customHeight="1" x14ac:dyDescent="0.25">
      <c r="A86" s="336" t="s">
        <v>559</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229"/>
      <c r="AP86" s="229"/>
      <c r="AQ86" s="226"/>
    </row>
    <row r="87" spans="1:45" x14ac:dyDescent="0.25">
      <c r="A87" s="336" t="s">
        <v>560</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229"/>
      <c r="AP87" s="229"/>
      <c r="AQ87" s="226"/>
    </row>
    <row r="88" spans="1:45" ht="14.25" customHeight="1" x14ac:dyDescent="0.25">
      <c r="A88" s="325" t="s">
        <v>561</v>
      </c>
      <c r="B88" s="326"/>
      <c r="C88" s="326"/>
      <c r="D88" s="327"/>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28"/>
      <c r="AL88" s="329"/>
      <c r="AM88" s="330"/>
      <c r="AN88" s="331"/>
      <c r="AO88" s="229"/>
      <c r="AP88" s="229"/>
      <c r="AQ88" s="226"/>
    </row>
    <row r="89" spans="1:45" x14ac:dyDescent="0.25">
      <c r="A89" s="325" t="s">
        <v>562</v>
      </c>
      <c r="B89" s="326"/>
      <c r="C89" s="326"/>
      <c r="D89" s="327"/>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28"/>
      <c r="AL89" s="329"/>
      <c r="AM89" s="330"/>
      <c r="AN89" s="331"/>
      <c r="AO89" s="229"/>
      <c r="AP89" s="229"/>
      <c r="AQ89" s="210"/>
    </row>
    <row r="90" spans="1:45" ht="12" customHeight="1" thickBot="1" x14ac:dyDescent="0.3">
      <c r="A90" s="232" t="s">
        <v>563</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32"/>
      <c r="AL90" s="333"/>
      <c r="AM90" s="334"/>
      <c r="AN90" s="335"/>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564</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565</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566</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567</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568</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25" zoomScale="85" zoomScaleSheetLayoutView="85" workbookViewId="0">
      <selection activeCell="E39" sqref="E39"/>
    </sheetView>
  </sheetViews>
  <sheetFormatPr defaultRowHeight="15.75" x14ac:dyDescent="0.25"/>
  <cols>
    <col min="1" max="1" width="9.140625" style="66"/>
    <col min="2" max="2" width="37.7109375" style="66" customWidth="1"/>
    <col min="3" max="6" width="14.85546875" style="66" customWidth="1"/>
    <col min="7" max="8" width="18.28515625" style="66" customWidth="1"/>
    <col min="9" max="9" width="64.85546875" style="66" customWidth="1"/>
    <col min="10" max="10" width="32.28515625" style="66" customWidth="1"/>
    <col min="11" max="250" width="9.140625" style="66"/>
    <col min="251" max="251" width="37.7109375" style="66" customWidth="1"/>
    <col min="252" max="252" width="9.140625" style="66"/>
    <col min="253" max="253" width="12.85546875" style="66" customWidth="1"/>
    <col min="254" max="255" width="0" style="66" hidden="1" customWidth="1"/>
    <col min="256" max="256" width="18.28515625" style="66" customWidth="1"/>
    <col min="257" max="257" width="64.85546875" style="66" customWidth="1"/>
    <col min="258" max="261" width="9.140625" style="66"/>
    <col min="262" max="262" width="14.85546875" style="66" customWidth="1"/>
    <col min="263" max="506" width="9.140625" style="66"/>
    <col min="507" max="507" width="37.7109375" style="66" customWidth="1"/>
    <col min="508" max="508" width="9.140625" style="66"/>
    <col min="509" max="509" width="12.85546875" style="66" customWidth="1"/>
    <col min="510" max="511" width="0" style="66" hidden="1" customWidth="1"/>
    <col min="512" max="512" width="18.28515625" style="66" customWidth="1"/>
    <col min="513" max="513" width="64.85546875" style="66" customWidth="1"/>
    <col min="514" max="517" width="9.140625" style="66"/>
    <col min="518" max="518" width="14.85546875" style="66" customWidth="1"/>
    <col min="519" max="762" width="9.140625" style="66"/>
    <col min="763" max="763" width="37.7109375" style="66" customWidth="1"/>
    <col min="764" max="764" width="9.140625" style="66"/>
    <col min="765" max="765" width="12.85546875" style="66" customWidth="1"/>
    <col min="766" max="767" width="0" style="66" hidden="1" customWidth="1"/>
    <col min="768" max="768" width="18.28515625" style="66" customWidth="1"/>
    <col min="769" max="769" width="64.85546875" style="66" customWidth="1"/>
    <col min="770" max="773" width="9.140625" style="66"/>
    <col min="774" max="774" width="14.85546875" style="66" customWidth="1"/>
    <col min="775" max="1018" width="9.140625" style="66"/>
    <col min="1019" max="1019" width="37.7109375" style="66" customWidth="1"/>
    <col min="1020" max="1020" width="9.140625" style="66"/>
    <col min="1021" max="1021" width="12.85546875" style="66" customWidth="1"/>
    <col min="1022" max="1023" width="0" style="66" hidden="1" customWidth="1"/>
    <col min="1024" max="1024" width="18.28515625" style="66" customWidth="1"/>
    <col min="1025" max="1025" width="64.85546875" style="66" customWidth="1"/>
    <col min="1026" max="1029" width="9.140625" style="66"/>
    <col min="1030" max="1030" width="14.85546875" style="66" customWidth="1"/>
    <col min="1031" max="1274" width="9.140625" style="66"/>
    <col min="1275" max="1275" width="37.7109375" style="66" customWidth="1"/>
    <col min="1276" max="1276" width="9.140625" style="66"/>
    <col min="1277" max="1277" width="12.85546875" style="66" customWidth="1"/>
    <col min="1278" max="1279" width="0" style="66" hidden="1" customWidth="1"/>
    <col min="1280" max="1280" width="18.28515625" style="66" customWidth="1"/>
    <col min="1281" max="1281" width="64.85546875" style="66" customWidth="1"/>
    <col min="1282" max="1285" width="9.140625" style="66"/>
    <col min="1286" max="1286" width="14.85546875" style="66" customWidth="1"/>
    <col min="1287" max="1530" width="9.140625" style="66"/>
    <col min="1531" max="1531" width="37.7109375" style="66" customWidth="1"/>
    <col min="1532" max="1532" width="9.140625" style="66"/>
    <col min="1533" max="1533" width="12.85546875" style="66" customWidth="1"/>
    <col min="1534" max="1535" width="0" style="66" hidden="1" customWidth="1"/>
    <col min="1536" max="1536" width="18.28515625" style="66" customWidth="1"/>
    <col min="1537" max="1537" width="64.85546875" style="66" customWidth="1"/>
    <col min="1538" max="1541" width="9.140625" style="66"/>
    <col min="1542" max="1542" width="14.85546875" style="66" customWidth="1"/>
    <col min="1543" max="1786" width="9.140625" style="66"/>
    <col min="1787" max="1787" width="37.7109375" style="66" customWidth="1"/>
    <col min="1788" max="1788" width="9.140625" style="66"/>
    <col min="1789" max="1789" width="12.85546875" style="66" customWidth="1"/>
    <col min="1790" max="1791" width="0" style="66" hidden="1" customWidth="1"/>
    <col min="1792" max="1792" width="18.28515625" style="66" customWidth="1"/>
    <col min="1793" max="1793" width="64.85546875" style="66" customWidth="1"/>
    <col min="1794" max="1797" width="9.140625" style="66"/>
    <col min="1798" max="1798" width="14.85546875" style="66" customWidth="1"/>
    <col min="1799" max="2042" width="9.140625" style="66"/>
    <col min="2043" max="2043" width="37.7109375" style="66" customWidth="1"/>
    <col min="2044" max="2044" width="9.140625" style="66"/>
    <col min="2045" max="2045" width="12.85546875" style="66" customWidth="1"/>
    <col min="2046" max="2047" width="0" style="66" hidden="1" customWidth="1"/>
    <col min="2048" max="2048" width="18.28515625" style="66" customWidth="1"/>
    <col min="2049" max="2049" width="64.85546875" style="66" customWidth="1"/>
    <col min="2050" max="2053" width="9.140625" style="66"/>
    <col min="2054" max="2054" width="14.85546875" style="66" customWidth="1"/>
    <col min="2055" max="2298" width="9.140625" style="66"/>
    <col min="2299" max="2299" width="37.7109375" style="66" customWidth="1"/>
    <col min="2300" max="2300" width="9.140625" style="66"/>
    <col min="2301" max="2301" width="12.85546875" style="66" customWidth="1"/>
    <col min="2302" max="2303" width="0" style="66" hidden="1" customWidth="1"/>
    <col min="2304" max="2304" width="18.28515625" style="66" customWidth="1"/>
    <col min="2305" max="2305" width="64.85546875" style="66" customWidth="1"/>
    <col min="2306" max="2309" width="9.140625" style="66"/>
    <col min="2310" max="2310" width="14.85546875" style="66" customWidth="1"/>
    <col min="2311" max="2554" width="9.140625" style="66"/>
    <col min="2555" max="2555" width="37.7109375" style="66" customWidth="1"/>
    <col min="2556" max="2556" width="9.140625" style="66"/>
    <col min="2557" max="2557" width="12.85546875" style="66" customWidth="1"/>
    <col min="2558" max="2559" width="0" style="66" hidden="1" customWidth="1"/>
    <col min="2560" max="2560" width="18.28515625" style="66" customWidth="1"/>
    <col min="2561" max="2561" width="64.85546875" style="66" customWidth="1"/>
    <col min="2562" max="2565" width="9.140625" style="66"/>
    <col min="2566" max="2566" width="14.85546875" style="66" customWidth="1"/>
    <col min="2567" max="2810" width="9.140625" style="66"/>
    <col min="2811" max="2811" width="37.7109375" style="66" customWidth="1"/>
    <col min="2812" max="2812" width="9.140625" style="66"/>
    <col min="2813" max="2813" width="12.85546875" style="66" customWidth="1"/>
    <col min="2814" max="2815" width="0" style="66" hidden="1" customWidth="1"/>
    <col min="2816" max="2816" width="18.28515625" style="66" customWidth="1"/>
    <col min="2817" max="2817" width="64.85546875" style="66" customWidth="1"/>
    <col min="2818" max="2821" width="9.140625" style="66"/>
    <col min="2822" max="2822" width="14.85546875" style="66" customWidth="1"/>
    <col min="2823" max="3066" width="9.140625" style="66"/>
    <col min="3067" max="3067" width="37.7109375" style="66" customWidth="1"/>
    <col min="3068" max="3068" width="9.140625" style="66"/>
    <col min="3069" max="3069" width="12.85546875" style="66" customWidth="1"/>
    <col min="3070" max="3071" width="0" style="66" hidden="1" customWidth="1"/>
    <col min="3072" max="3072" width="18.28515625" style="66" customWidth="1"/>
    <col min="3073" max="3073" width="64.85546875" style="66" customWidth="1"/>
    <col min="3074" max="3077" width="9.140625" style="66"/>
    <col min="3078" max="3078" width="14.85546875" style="66" customWidth="1"/>
    <col min="3079" max="3322" width="9.140625" style="66"/>
    <col min="3323" max="3323" width="37.7109375" style="66" customWidth="1"/>
    <col min="3324" max="3324" width="9.140625" style="66"/>
    <col min="3325" max="3325" width="12.85546875" style="66" customWidth="1"/>
    <col min="3326" max="3327" width="0" style="66" hidden="1" customWidth="1"/>
    <col min="3328" max="3328" width="18.28515625" style="66" customWidth="1"/>
    <col min="3329" max="3329" width="64.85546875" style="66" customWidth="1"/>
    <col min="3330" max="3333" width="9.140625" style="66"/>
    <col min="3334" max="3334" width="14.85546875" style="66" customWidth="1"/>
    <col min="3335" max="3578" width="9.140625" style="66"/>
    <col min="3579" max="3579" width="37.7109375" style="66" customWidth="1"/>
    <col min="3580" max="3580" width="9.140625" style="66"/>
    <col min="3581" max="3581" width="12.85546875" style="66" customWidth="1"/>
    <col min="3582" max="3583" width="0" style="66" hidden="1" customWidth="1"/>
    <col min="3584" max="3584" width="18.28515625" style="66" customWidth="1"/>
    <col min="3585" max="3585" width="64.85546875" style="66" customWidth="1"/>
    <col min="3586" max="3589" width="9.140625" style="66"/>
    <col min="3590" max="3590" width="14.85546875" style="66" customWidth="1"/>
    <col min="3591" max="3834" width="9.140625" style="66"/>
    <col min="3835" max="3835" width="37.7109375" style="66" customWidth="1"/>
    <col min="3836" max="3836" width="9.140625" style="66"/>
    <col min="3837" max="3837" width="12.85546875" style="66" customWidth="1"/>
    <col min="3838" max="3839" width="0" style="66" hidden="1" customWidth="1"/>
    <col min="3840" max="3840" width="18.28515625" style="66" customWidth="1"/>
    <col min="3841" max="3841" width="64.85546875" style="66" customWidth="1"/>
    <col min="3842" max="3845" width="9.140625" style="66"/>
    <col min="3846" max="3846" width="14.85546875" style="66" customWidth="1"/>
    <col min="3847" max="4090" width="9.140625" style="66"/>
    <col min="4091" max="4091" width="37.7109375" style="66" customWidth="1"/>
    <col min="4092" max="4092" width="9.140625" style="66"/>
    <col min="4093" max="4093" width="12.85546875" style="66" customWidth="1"/>
    <col min="4094" max="4095" width="0" style="66" hidden="1" customWidth="1"/>
    <col min="4096" max="4096" width="18.28515625" style="66" customWidth="1"/>
    <col min="4097" max="4097" width="64.85546875" style="66" customWidth="1"/>
    <col min="4098" max="4101" width="9.140625" style="66"/>
    <col min="4102" max="4102" width="14.85546875" style="66" customWidth="1"/>
    <col min="4103" max="4346" width="9.140625" style="66"/>
    <col min="4347" max="4347" width="37.7109375" style="66" customWidth="1"/>
    <col min="4348" max="4348" width="9.140625" style="66"/>
    <col min="4349" max="4349" width="12.85546875" style="66" customWidth="1"/>
    <col min="4350" max="4351" width="0" style="66" hidden="1" customWidth="1"/>
    <col min="4352" max="4352" width="18.28515625" style="66" customWidth="1"/>
    <col min="4353" max="4353" width="64.85546875" style="66" customWidth="1"/>
    <col min="4354" max="4357" width="9.140625" style="66"/>
    <col min="4358" max="4358" width="14.85546875" style="66" customWidth="1"/>
    <col min="4359" max="4602" width="9.140625" style="66"/>
    <col min="4603" max="4603" width="37.7109375" style="66" customWidth="1"/>
    <col min="4604" max="4604" width="9.140625" style="66"/>
    <col min="4605" max="4605" width="12.85546875" style="66" customWidth="1"/>
    <col min="4606" max="4607" width="0" style="66" hidden="1" customWidth="1"/>
    <col min="4608" max="4608" width="18.28515625" style="66" customWidth="1"/>
    <col min="4609" max="4609" width="64.85546875" style="66" customWidth="1"/>
    <col min="4610" max="4613" width="9.140625" style="66"/>
    <col min="4614" max="4614" width="14.85546875" style="66" customWidth="1"/>
    <col min="4615" max="4858" width="9.140625" style="66"/>
    <col min="4859" max="4859" width="37.7109375" style="66" customWidth="1"/>
    <col min="4860" max="4860" width="9.140625" style="66"/>
    <col min="4861" max="4861" width="12.85546875" style="66" customWidth="1"/>
    <col min="4862" max="4863" width="0" style="66" hidden="1" customWidth="1"/>
    <col min="4864" max="4864" width="18.28515625" style="66" customWidth="1"/>
    <col min="4865" max="4865" width="64.85546875" style="66" customWidth="1"/>
    <col min="4866" max="4869" width="9.140625" style="66"/>
    <col min="4870" max="4870" width="14.85546875" style="66" customWidth="1"/>
    <col min="4871" max="5114" width="9.140625" style="66"/>
    <col min="5115" max="5115" width="37.7109375" style="66" customWidth="1"/>
    <col min="5116" max="5116" width="9.140625" style="66"/>
    <col min="5117" max="5117" width="12.85546875" style="66" customWidth="1"/>
    <col min="5118" max="5119" width="0" style="66" hidden="1" customWidth="1"/>
    <col min="5120" max="5120" width="18.28515625" style="66" customWidth="1"/>
    <col min="5121" max="5121" width="64.85546875" style="66" customWidth="1"/>
    <col min="5122" max="5125" width="9.140625" style="66"/>
    <col min="5126" max="5126" width="14.85546875" style="66" customWidth="1"/>
    <col min="5127" max="5370" width="9.140625" style="66"/>
    <col min="5371" max="5371" width="37.7109375" style="66" customWidth="1"/>
    <col min="5372" max="5372" width="9.140625" style="66"/>
    <col min="5373" max="5373" width="12.85546875" style="66" customWidth="1"/>
    <col min="5374" max="5375" width="0" style="66" hidden="1" customWidth="1"/>
    <col min="5376" max="5376" width="18.28515625" style="66" customWidth="1"/>
    <col min="5377" max="5377" width="64.85546875" style="66" customWidth="1"/>
    <col min="5378" max="5381" width="9.140625" style="66"/>
    <col min="5382" max="5382" width="14.85546875" style="66" customWidth="1"/>
    <col min="5383" max="5626" width="9.140625" style="66"/>
    <col min="5627" max="5627" width="37.7109375" style="66" customWidth="1"/>
    <col min="5628" max="5628" width="9.140625" style="66"/>
    <col min="5629" max="5629" width="12.85546875" style="66" customWidth="1"/>
    <col min="5630" max="5631" width="0" style="66" hidden="1" customWidth="1"/>
    <col min="5632" max="5632" width="18.28515625" style="66" customWidth="1"/>
    <col min="5633" max="5633" width="64.85546875" style="66" customWidth="1"/>
    <col min="5634" max="5637" width="9.140625" style="66"/>
    <col min="5638" max="5638" width="14.85546875" style="66" customWidth="1"/>
    <col min="5639" max="5882" width="9.140625" style="66"/>
    <col min="5883" max="5883" width="37.7109375" style="66" customWidth="1"/>
    <col min="5884" max="5884" width="9.140625" style="66"/>
    <col min="5885" max="5885" width="12.85546875" style="66" customWidth="1"/>
    <col min="5886" max="5887" width="0" style="66" hidden="1" customWidth="1"/>
    <col min="5888" max="5888" width="18.28515625" style="66" customWidth="1"/>
    <col min="5889" max="5889" width="64.85546875" style="66" customWidth="1"/>
    <col min="5890" max="5893" width="9.140625" style="66"/>
    <col min="5894" max="5894" width="14.85546875" style="66" customWidth="1"/>
    <col min="5895" max="6138" width="9.140625" style="66"/>
    <col min="6139" max="6139" width="37.7109375" style="66" customWidth="1"/>
    <col min="6140" max="6140" width="9.140625" style="66"/>
    <col min="6141" max="6141" width="12.85546875" style="66" customWidth="1"/>
    <col min="6142" max="6143" width="0" style="66" hidden="1" customWidth="1"/>
    <col min="6144" max="6144" width="18.28515625" style="66" customWidth="1"/>
    <col min="6145" max="6145" width="64.85546875" style="66" customWidth="1"/>
    <col min="6146" max="6149" width="9.140625" style="66"/>
    <col min="6150" max="6150" width="14.85546875" style="66" customWidth="1"/>
    <col min="6151" max="6394" width="9.140625" style="66"/>
    <col min="6395" max="6395" width="37.7109375" style="66" customWidth="1"/>
    <col min="6396" max="6396" width="9.140625" style="66"/>
    <col min="6397" max="6397" width="12.85546875" style="66" customWidth="1"/>
    <col min="6398" max="6399" width="0" style="66" hidden="1" customWidth="1"/>
    <col min="6400" max="6400" width="18.28515625" style="66" customWidth="1"/>
    <col min="6401" max="6401" width="64.85546875" style="66" customWidth="1"/>
    <col min="6402" max="6405" width="9.140625" style="66"/>
    <col min="6406" max="6406" width="14.85546875" style="66" customWidth="1"/>
    <col min="6407" max="6650" width="9.140625" style="66"/>
    <col min="6651" max="6651" width="37.7109375" style="66" customWidth="1"/>
    <col min="6652" max="6652" width="9.140625" style="66"/>
    <col min="6653" max="6653" width="12.85546875" style="66" customWidth="1"/>
    <col min="6654" max="6655" width="0" style="66" hidden="1" customWidth="1"/>
    <col min="6656" max="6656" width="18.28515625" style="66" customWidth="1"/>
    <col min="6657" max="6657" width="64.85546875" style="66" customWidth="1"/>
    <col min="6658" max="6661" width="9.140625" style="66"/>
    <col min="6662" max="6662" width="14.85546875" style="66" customWidth="1"/>
    <col min="6663" max="6906" width="9.140625" style="66"/>
    <col min="6907" max="6907" width="37.7109375" style="66" customWidth="1"/>
    <col min="6908" max="6908" width="9.140625" style="66"/>
    <col min="6909" max="6909" width="12.85546875" style="66" customWidth="1"/>
    <col min="6910" max="6911" width="0" style="66" hidden="1" customWidth="1"/>
    <col min="6912" max="6912" width="18.28515625" style="66" customWidth="1"/>
    <col min="6913" max="6913" width="64.85546875" style="66" customWidth="1"/>
    <col min="6914" max="6917" width="9.140625" style="66"/>
    <col min="6918" max="6918" width="14.85546875" style="66" customWidth="1"/>
    <col min="6919" max="7162" width="9.140625" style="66"/>
    <col min="7163" max="7163" width="37.7109375" style="66" customWidth="1"/>
    <col min="7164" max="7164" width="9.140625" style="66"/>
    <col min="7165" max="7165" width="12.85546875" style="66" customWidth="1"/>
    <col min="7166" max="7167" width="0" style="66" hidden="1" customWidth="1"/>
    <col min="7168" max="7168" width="18.28515625" style="66" customWidth="1"/>
    <col min="7169" max="7169" width="64.85546875" style="66" customWidth="1"/>
    <col min="7170" max="7173" width="9.140625" style="66"/>
    <col min="7174" max="7174" width="14.85546875" style="66" customWidth="1"/>
    <col min="7175" max="7418" width="9.140625" style="66"/>
    <col min="7419" max="7419" width="37.7109375" style="66" customWidth="1"/>
    <col min="7420" max="7420" width="9.140625" style="66"/>
    <col min="7421" max="7421" width="12.85546875" style="66" customWidth="1"/>
    <col min="7422" max="7423" width="0" style="66" hidden="1" customWidth="1"/>
    <col min="7424" max="7424" width="18.28515625" style="66" customWidth="1"/>
    <col min="7425" max="7425" width="64.85546875" style="66" customWidth="1"/>
    <col min="7426" max="7429" width="9.140625" style="66"/>
    <col min="7430" max="7430" width="14.85546875" style="66" customWidth="1"/>
    <col min="7431" max="7674" width="9.140625" style="66"/>
    <col min="7675" max="7675" width="37.7109375" style="66" customWidth="1"/>
    <col min="7676" max="7676" width="9.140625" style="66"/>
    <col min="7677" max="7677" width="12.85546875" style="66" customWidth="1"/>
    <col min="7678" max="7679" width="0" style="66" hidden="1" customWidth="1"/>
    <col min="7680" max="7680" width="18.28515625" style="66" customWidth="1"/>
    <col min="7681" max="7681" width="64.85546875" style="66" customWidth="1"/>
    <col min="7682" max="7685" width="9.140625" style="66"/>
    <col min="7686" max="7686" width="14.85546875" style="66" customWidth="1"/>
    <col min="7687" max="7930" width="9.140625" style="66"/>
    <col min="7931" max="7931" width="37.7109375" style="66" customWidth="1"/>
    <col min="7932" max="7932" width="9.140625" style="66"/>
    <col min="7933" max="7933" width="12.85546875" style="66" customWidth="1"/>
    <col min="7934" max="7935" width="0" style="66" hidden="1" customWidth="1"/>
    <col min="7936" max="7936" width="18.28515625" style="66" customWidth="1"/>
    <col min="7937" max="7937" width="64.85546875" style="66" customWidth="1"/>
    <col min="7938" max="7941" width="9.140625" style="66"/>
    <col min="7942" max="7942" width="14.85546875" style="66" customWidth="1"/>
    <col min="7943" max="8186" width="9.140625" style="66"/>
    <col min="8187" max="8187" width="37.7109375" style="66" customWidth="1"/>
    <col min="8188" max="8188" width="9.140625" style="66"/>
    <col min="8189" max="8189" width="12.85546875" style="66" customWidth="1"/>
    <col min="8190" max="8191" width="0" style="66" hidden="1" customWidth="1"/>
    <col min="8192" max="8192" width="18.28515625" style="66" customWidth="1"/>
    <col min="8193" max="8193" width="64.85546875" style="66" customWidth="1"/>
    <col min="8194" max="8197" width="9.140625" style="66"/>
    <col min="8198" max="8198" width="14.85546875" style="66" customWidth="1"/>
    <col min="8199" max="8442" width="9.140625" style="66"/>
    <col min="8443" max="8443" width="37.7109375" style="66" customWidth="1"/>
    <col min="8444" max="8444" width="9.140625" style="66"/>
    <col min="8445" max="8445" width="12.85546875" style="66" customWidth="1"/>
    <col min="8446" max="8447" width="0" style="66" hidden="1" customWidth="1"/>
    <col min="8448" max="8448" width="18.28515625" style="66" customWidth="1"/>
    <col min="8449" max="8449" width="64.85546875" style="66" customWidth="1"/>
    <col min="8450" max="8453" width="9.140625" style="66"/>
    <col min="8454" max="8454" width="14.85546875" style="66" customWidth="1"/>
    <col min="8455" max="8698" width="9.140625" style="66"/>
    <col min="8699" max="8699" width="37.7109375" style="66" customWidth="1"/>
    <col min="8700" max="8700" width="9.140625" style="66"/>
    <col min="8701" max="8701" width="12.85546875" style="66" customWidth="1"/>
    <col min="8702" max="8703" width="0" style="66" hidden="1" customWidth="1"/>
    <col min="8704" max="8704" width="18.28515625" style="66" customWidth="1"/>
    <col min="8705" max="8705" width="64.85546875" style="66" customWidth="1"/>
    <col min="8706" max="8709" width="9.140625" style="66"/>
    <col min="8710" max="8710" width="14.85546875" style="66" customWidth="1"/>
    <col min="8711" max="8954" width="9.140625" style="66"/>
    <col min="8955" max="8955" width="37.7109375" style="66" customWidth="1"/>
    <col min="8956" max="8956" width="9.140625" style="66"/>
    <col min="8957" max="8957" width="12.85546875" style="66" customWidth="1"/>
    <col min="8958" max="8959" width="0" style="66" hidden="1" customWidth="1"/>
    <col min="8960" max="8960" width="18.28515625" style="66" customWidth="1"/>
    <col min="8961" max="8961" width="64.85546875" style="66" customWidth="1"/>
    <col min="8962" max="8965" width="9.140625" style="66"/>
    <col min="8966" max="8966" width="14.85546875" style="66" customWidth="1"/>
    <col min="8967" max="9210" width="9.140625" style="66"/>
    <col min="9211" max="9211" width="37.7109375" style="66" customWidth="1"/>
    <col min="9212" max="9212" width="9.140625" style="66"/>
    <col min="9213" max="9213" width="12.85546875" style="66" customWidth="1"/>
    <col min="9214" max="9215" width="0" style="66" hidden="1" customWidth="1"/>
    <col min="9216" max="9216" width="18.28515625" style="66" customWidth="1"/>
    <col min="9217" max="9217" width="64.85546875" style="66" customWidth="1"/>
    <col min="9218" max="9221" width="9.140625" style="66"/>
    <col min="9222" max="9222" width="14.85546875" style="66" customWidth="1"/>
    <col min="9223" max="9466" width="9.140625" style="66"/>
    <col min="9467" max="9467" width="37.7109375" style="66" customWidth="1"/>
    <col min="9468" max="9468" width="9.140625" style="66"/>
    <col min="9469" max="9469" width="12.85546875" style="66" customWidth="1"/>
    <col min="9470" max="9471" width="0" style="66" hidden="1" customWidth="1"/>
    <col min="9472" max="9472" width="18.28515625" style="66" customWidth="1"/>
    <col min="9473" max="9473" width="64.85546875" style="66" customWidth="1"/>
    <col min="9474" max="9477" width="9.140625" style="66"/>
    <col min="9478" max="9478" width="14.85546875" style="66" customWidth="1"/>
    <col min="9479" max="9722" width="9.140625" style="66"/>
    <col min="9723" max="9723" width="37.7109375" style="66" customWidth="1"/>
    <col min="9724" max="9724" width="9.140625" style="66"/>
    <col min="9725" max="9725" width="12.85546875" style="66" customWidth="1"/>
    <col min="9726" max="9727" width="0" style="66" hidden="1" customWidth="1"/>
    <col min="9728" max="9728" width="18.28515625" style="66" customWidth="1"/>
    <col min="9729" max="9729" width="64.85546875" style="66" customWidth="1"/>
    <col min="9730" max="9733" width="9.140625" style="66"/>
    <col min="9734" max="9734" width="14.85546875" style="66" customWidth="1"/>
    <col min="9735" max="9978" width="9.140625" style="66"/>
    <col min="9979" max="9979" width="37.7109375" style="66" customWidth="1"/>
    <col min="9980" max="9980" width="9.140625" style="66"/>
    <col min="9981" max="9981" width="12.85546875" style="66" customWidth="1"/>
    <col min="9982" max="9983" width="0" style="66" hidden="1" customWidth="1"/>
    <col min="9984" max="9984" width="18.28515625" style="66" customWidth="1"/>
    <col min="9985" max="9985" width="64.85546875" style="66" customWidth="1"/>
    <col min="9986" max="9989" width="9.140625" style="66"/>
    <col min="9990" max="9990" width="14.85546875" style="66" customWidth="1"/>
    <col min="9991" max="10234" width="9.140625" style="66"/>
    <col min="10235" max="10235" width="37.7109375" style="66" customWidth="1"/>
    <col min="10236" max="10236" width="9.140625" style="66"/>
    <col min="10237" max="10237" width="12.85546875" style="66" customWidth="1"/>
    <col min="10238" max="10239" width="0" style="66" hidden="1" customWidth="1"/>
    <col min="10240" max="10240" width="18.28515625" style="66" customWidth="1"/>
    <col min="10241" max="10241" width="64.85546875" style="66" customWidth="1"/>
    <col min="10242" max="10245" width="9.140625" style="66"/>
    <col min="10246" max="10246" width="14.85546875" style="66" customWidth="1"/>
    <col min="10247" max="10490" width="9.140625" style="66"/>
    <col min="10491" max="10491" width="37.7109375" style="66" customWidth="1"/>
    <col min="10492" max="10492" width="9.140625" style="66"/>
    <col min="10493" max="10493" width="12.85546875" style="66" customWidth="1"/>
    <col min="10494" max="10495" width="0" style="66" hidden="1" customWidth="1"/>
    <col min="10496" max="10496" width="18.28515625" style="66" customWidth="1"/>
    <col min="10497" max="10497" width="64.85546875" style="66" customWidth="1"/>
    <col min="10498" max="10501" width="9.140625" style="66"/>
    <col min="10502" max="10502" width="14.85546875" style="66" customWidth="1"/>
    <col min="10503" max="10746" width="9.140625" style="66"/>
    <col min="10747" max="10747" width="37.7109375" style="66" customWidth="1"/>
    <col min="10748" max="10748" width="9.140625" style="66"/>
    <col min="10749" max="10749" width="12.85546875" style="66" customWidth="1"/>
    <col min="10750" max="10751" width="0" style="66" hidden="1" customWidth="1"/>
    <col min="10752" max="10752" width="18.28515625" style="66" customWidth="1"/>
    <col min="10753" max="10753" width="64.85546875" style="66" customWidth="1"/>
    <col min="10754" max="10757" width="9.140625" style="66"/>
    <col min="10758" max="10758" width="14.85546875" style="66" customWidth="1"/>
    <col min="10759" max="11002" width="9.140625" style="66"/>
    <col min="11003" max="11003" width="37.7109375" style="66" customWidth="1"/>
    <col min="11004" max="11004" width="9.140625" style="66"/>
    <col min="11005" max="11005" width="12.85546875" style="66" customWidth="1"/>
    <col min="11006" max="11007" width="0" style="66" hidden="1" customWidth="1"/>
    <col min="11008" max="11008" width="18.28515625" style="66" customWidth="1"/>
    <col min="11009" max="11009" width="64.85546875" style="66" customWidth="1"/>
    <col min="11010" max="11013" width="9.140625" style="66"/>
    <col min="11014" max="11014" width="14.85546875" style="66" customWidth="1"/>
    <col min="11015" max="11258" width="9.140625" style="66"/>
    <col min="11259" max="11259" width="37.7109375" style="66" customWidth="1"/>
    <col min="11260" max="11260" width="9.140625" style="66"/>
    <col min="11261" max="11261" width="12.85546875" style="66" customWidth="1"/>
    <col min="11262" max="11263" width="0" style="66" hidden="1" customWidth="1"/>
    <col min="11264" max="11264" width="18.28515625" style="66" customWidth="1"/>
    <col min="11265" max="11265" width="64.85546875" style="66" customWidth="1"/>
    <col min="11266" max="11269" width="9.140625" style="66"/>
    <col min="11270" max="11270" width="14.85546875" style="66" customWidth="1"/>
    <col min="11271" max="11514" width="9.140625" style="66"/>
    <col min="11515" max="11515" width="37.7109375" style="66" customWidth="1"/>
    <col min="11516" max="11516" width="9.140625" style="66"/>
    <col min="11517" max="11517" width="12.85546875" style="66" customWidth="1"/>
    <col min="11518" max="11519" width="0" style="66" hidden="1" customWidth="1"/>
    <col min="11520" max="11520" width="18.28515625" style="66" customWidth="1"/>
    <col min="11521" max="11521" width="64.85546875" style="66" customWidth="1"/>
    <col min="11522" max="11525" width="9.140625" style="66"/>
    <col min="11526" max="11526" width="14.85546875" style="66" customWidth="1"/>
    <col min="11527" max="11770" width="9.140625" style="66"/>
    <col min="11771" max="11771" width="37.7109375" style="66" customWidth="1"/>
    <col min="11772" max="11772" width="9.140625" style="66"/>
    <col min="11773" max="11773" width="12.85546875" style="66" customWidth="1"/>
    <col min="11774" max="11775" width="0" style="66" hidden="1" customWidth="1"/>
    <col min="11776" max="11776" width="18.28515625" style="66" customWidth="1"/>
    <col min="11777" max="11777" width="64.85546875" style="66" customWidth="1"/>
    <col min="11778" max="11781" width="9.140625" style="66"/>
    <col min="11782" max="11782" width="14.85546875" style="66" customWidth="1"/>
    <col min="11783" max="12026" width="9.140625" style="66"/>
    <col min="12027" max="12027" width="37.7109375" style="66" customWidth="1"/>
    <col min="12028" max="12028" width="9.140625" style="66"/>
    <col min="12029" max="12029" width="12.85546875" style="66" customWidth="1"/>
    <col min="12030" max="12031" width="0" style="66" hidden="1" customWidth="1"/>
    <col min="12032" max="12032" width="18.28515625" style="66" customWidth="1"/>
    <col min="12033" max="12033" width="64.85546875" style="66" customWidth="1"/>
    <col min="12034" max="12037" width="9.140625" style="66"/>
    <col min="12038" max="12038" width="14.85546875" style="66" customWidth="1"/>
    <col min="12039" max="12282" width="9.140625" style="66"/>
    <col min="12283" max="12283" width="37.7109375" style="66" customWidth="1"/>
    <col min="12284" max="12284" width="9.140625" style="66"/>
    <col min="12285" max="12285" width="12.85546875" style="66" customWidth="1"/>
    <col min="12286" max="12287" width="0" style="66" hidden="1" customWidth="1"/>
    <col min="12288" max="12288" width="18.28515625" style="66" customWidth="1"/>
    <col min="12289" max="12289" width="64.85546875" style="66" customWidth="1"/>
    <col min="12290" max="12293" width="9.140625" style="66"/>
    <col min="12294" max="12294" width="14.85546875" style="66" customWidth="1"/>
    <col min="12295" max="12538" width="9.140625" style="66"/>
    <col min="12539" max="12539" width="37.7109375" style="66" customWidth="1"/>
    <col min="12540" max="12540" width="9.140625" style="66"/>
    <col min="12541" max="12541" width="12.85546875" style="66" customWidth="1"/>
    <col min="12542" max="12543" width="0" style="66" hidden="1" customWidth="1"/>
    <col min="12544" max="12544" width="18.28515625" style="66" customWidth="1"/>
    <col min="12545" max="12545" width="64.85546875" style="66" customWidth="1"/>
    <col min="12546" max="12549" width="9.140625" style="66"/>
    <col min="12550" max="12550" width="14.85546875" style="66" customWidth="1"/>
    <col min="12551" max="12794" width="9.140625" style="66"/>
    <col min="12795" max="12795" width="37.7109375" style="66" customWidth="1"/>
    <col min="12796" max="12796" width="9.140625" style="66"/>
    <col min="12797" max="12797" width="12.85546875" style="66" customWidth="1"/>
    <col min="12798" max="12799" width="0" style="66" hidden="1" customWidth="1"/>
    <col min="12800" max="12800" width="18.28515625" style="66" customWidth="1"/>
    <col min="12801" max="12801" width="64.85546875" style="66" customWidth="1"/>
    <col min="12802" max="12805" width="9.140625" style="66"/>
    <col min="12806" max="12806" width="14.85546875" style="66" customWidth="1"/>
    <col min="12807" max="13050" width="9.140625" style="66"/>
    <col min="13051" max="13051" width="37.7109375" style="66" customWidth="1"/>
    <col min="13052" max="13052" width="9.140625" style="66"/>
    <col min="13053" max="13053" width="12.85546875" style="66" customWidth="1"/>
    <col min="13054" max="13055" width="0" style="66" hidden="1" customWidth="1"/>
    <col min="13056" max="13056" width="18.28515625" style="66" customWidth="1"/>
    <col min="13057" max="13057" width="64.85546875" style="66" customWidth="1"/>
    <col min="13058" max="13061" width="9.140625" style="66"/>
    <col min="13062" max="13062" width="14.85546875" style="66" customWidth="1"/>
    <col min="13063" max="13306" width="9.140625" style="66"/>
    <col min="13307" max="13307" width="37.7109375" style="66" customWidth="1"/>
    <col min="13308" max="13308" width="9.140625" style="66"/>
    <col min="13309" max="13309" width="12.85546875" style="66" customWidth="1"/>
    <col min="13310" max="13311" width="0" style="66" hidden="1" customWidth="1"/>
    <col min="13312" max="13312" width="18.28515625" style="66" customWidth="1"/>
    <col min="13313" max="13313" width="64.85546875" style="66" customWidth="1"/>
    <col min="13314" max="13317" width="9.140625" style="66"/>
    <col min="13318" max="13318" width="14.85546875" style="66" customWidth="1"/>
    <col min="13319" max="13562" width="9.140625" style="66"/>
    <col min="13563" max="13563" width="37.7109375" style="66" customWidth="1"/>
    <col min="13564" max="13564" width="9.140625" style="66"/>
    <col min="13565" max="13565" width="12.85546875" style="66" customWidth="1"/>
    <col min="13566" max="13567" width="0" style="66" hidden="1" customWidth="1"/>
    <col min="13568" max="13568" width="18.28515625" style="66" customWidth="1"/>
    <col min="13569" max="13569" width="64.85546875" style="66" customWidth="1"/>
    <col min="13570" max="13573" width="9.140625" style="66"/>
    <col min="13574" max="13574" width="14.85546875" style="66" customWidth="1"/>
    <col min="13575" max="13818" width="9.140625" style="66"/>
    <col min="13819" max="13819" width="37.7109375" style="66" customWidth="1"/>
    <col min="13820" max="13820" width="9.140625" style="66"/>
    <col min="13821" max="13821" width="12.85546875" style="66" customWidth="1"/>
    <col min="13822" max="13823" width="0" style="66" hidden="1" customWidth="1"/>
    <col min="13824" max="13824" width="18.28515625" style="66" customWidth="1"/>
    <col min="13825" max="13825" width="64.85546875" style="66" customWidth="1"/>
    <col min="13826" max="13829" width="9.140625" style="66"/>
    <col min="13830" max="13830" width="14.85546875" style="66" customWidth="1"/>
    <col min="13831" max="14074" width="9.140625" style="66"/>
    <col min="14075" max="14075" width="37.7109375" style="66" customWidth="1"/>
    <col min="14076" max="14076" width="9.140625" style="66"/>
    <col min="14077" max="14077" width="12.85546875" style="66" customWidth="1"/>
    <col min="14078" max="14079" width="0" style="66" hidden="1" customWidth="1"/>
    <col min="14080" max="14080" width="18.28515625" style="66" customWidth="1"/>
    <col min="14081" max="14081" width="64.85546875" style="66" customWidth="1"/>
    <col min="14082" max="14085" width="9.140625" style="66"/>
    <col min="14086" max="14086" width="14.85546875" style="66" customWidth="1"/>
    <col min="14087" max="14330" width="9.140625" style="66"/>
    <col min="14331" max="14331" width="37.7109375" style="66" customWidth="1"/>
    <col min="14332" max="14332" width="9.140625" style="66"/>
    <col min="14333" max="14333" width="12.85546875" style="66" customWidth="1"/>
    <col min="14334" max="14335" width="0" style="66" hidden="1" customWidth="1"/>
    <col min="14336" max="14336" width="18.28515625" style="66" customWidth="1"/>
    <col min="14337" max="14337" width="64.85546875" style="66" customWidth="1"/>
    <col min="14338" max="14341" width="9.140625" style="66"/>
    <col min="14342" max="14342" width="14.85546875" style="66" customWidth="1"/>
    <col min="14343" max="14586" width="9.140625" style="66"/>
    <col min="14587" max="14587" width="37.7109375" style="66" customWidth="1"/>
    <col min="14588" max="14588" width="9.140625" style="66"/>
    <col min="14589" max="14589" width="12.85546875" style="66" customWidth="1"/>
    <col min="14590" max="14591" width="0" style="66" hidden="1" customWidth="1"/>
    <col min="14592" max="14592" width="18.28515625" style="66" customWidth="1"/>
    <col min="14593" max="14593" width="64.85546875" style="66" customWidth="1"/>
    <col min="14594" max="14597" width="9.140625" style="66"/>
    <col min="14598" max="14598" width="14.85546875" style="66" customWidth="1"/>
    <col min="14599" max="14842" width="9.140625" style="66"/>
    <col min="14843" max="14843" width="37.7109375" style="66" customWidth="1"/>
    <col min="14844" max="14844" width="9.140625" style="66"/>
    <col min="14845" max="14845" width="12.85546875" style="66" customWidth="1"/>
    <col min="14846" max="14847" width="0" style="66" hidden="1" customWidth="1"/>
    <col min="14848" max="14848" width="18.28515625" style="66" customWidth="1"/>
    <col min="14849" max="14849" width="64.85546875" style="66" customWidth="1"/>
    <col min="14850" max="14853" width="9.140625" style="66"/>
    <col min="14854" max="14854" width="14.85546875" style="66" customWidth="1"/>
    <col min="14855" max="15098" width="9.140625" style="66"/>
    <col min="15099" max="15099" width="37.7109375" style="66" customWidth="1"/>
    <col min="15100" max="15100" width="9.140625" style="66"/>
    <col min="15101" max="15101" width="12.85546875" style="66" customWidth="1"/>
    <col min="15102" max="15103" width="0" style="66" hidden="1" customWidth="1"/>
    <col min="15104" max="15104" width="18.28515625" style="66" customWidth="1"/>
    <col min="15105" max="15105" width="64.85546875" style="66" customWidth="1"/>
    <col min="15106" max="15109" width="9.140625" style="66"/>
    <col min="15110" max="15110" width="14.85546875" style="66" customWidth="1"/>
    <col min="15111" max="15354" width="9.140625" style="66"/>
    <col min="15355" max="15355" width="37.7109375" style="66" customWidth="1"/>
    <col min="15356" max="15356" width="9.140625" style="66"/>
    <col min="15357" max="15357" width="12.85546875" style="66" customWidth="1"/>
    <col min="15358" max="15359" width="0" style="66" hidden="1" customWidth="1"/>
    <col min="15360" max="15360" width="18.28515625" style="66" customWidth="1"/>
    <col min="15361" max="15361" width="64.85546875" style="66" customWidth="1"/>
    <col min="15362" max="15365" width="9.140625" style="66"/>
    <col min="15366" max="15366" width="14.85546875" style="66" customWidth="1"/>
    <col min="15367" max="15610" width="9.140625" style="66"/>
    <col min="15611" max="15611" width="37.7109375" style="66" customWidth="1"/>
    <col min="15612" max="15612" width="9.140625" style="66"/>
    <col min="15613" max="15613" width="12.85546875" style="66" customWidth="1"/>
    <col min="15614" max="15615" width="0" style="66" hidden="1" customWidth="1"/>
    <col min="15616" max="15616" width="18.28515625" style="66" customWidth="1"/>
    <col min="15617" max="15617" width="64.85546875" style="66" customWidth="1"/>
    <col min="15618" max="15621" width="9.140625" style="66"/>
    <col min="15622" max="15622" width="14.85546875" style="66" customWidth="1"/>
    <col min="15623" max="15866" width="9.140625" style="66"/>
    <col min="15867" max="15867" width="37.7109375" style="66" customWidth="1"/>
    <col min="15868" max="15868" width="9.140625" style="66"/>
    <col min="15869" max="15869" width="12.85546875" style="66" customWidth="1"/>
    <col min="15870" max="15871" width="0" style="66" hidden="1" customWidth="1"/>
    <col min="15872" max="15872" width="18.28515625" style="66" customWidth="1"/>
    <col min="15873" max="15873" width="64.85546875" style="66" customWidth="1"/>
    <col min="15874" max="15877" width="9.140625" style="66"/>
    <col min="15878" max="15878" width="14.85546875" style="66" customWidth="1"/>
    <col min="15879" max="16122" width="9.140625" style="66"/>
    <col min="16123" max="16123" width="37.7109375" style="66" customWidth="1"/>
    <col min="16124" max="16124" width="9.140625" style="66"/>
    <col min="16125" max="16125" width="12.85546875" style="66" customWidth="1"/>
    <col min="16126" max="16127" width="0" style="66" hidden="1" customWidth="1"/>
    <col min="16128" max="16128" width="18.28515625" style="66" customWidth="1"/>
    <col min="16129" max="16129" width="64.85546875" style="66" customWidth="1"/>
    <col min="16130" max="16133" width="9.140625" style="66"/>
    <col min="16134" max="16134" width="14.85546875" style="66" customWidth="1"/>
    <col min="16135" max="16384" width="9.140625" style="66"/>
  </cols>
  <sheetData>
    <row r="1" spans="1:42" ht="18.75" x14ac:dyDescent="0.25">
      <c r="J1" s="39" t="s">
        <v>69</v>
      </c>
    </row>
    <row r="2" spans="1:42" ht="18.75" x14ac:dyDescent="0.3">
      <c r="J2" s="15" t="s">
        <v>10</v>
      </c>
    </row>
    <row r="3" spans="1:42" ht="18.75" x14ac:dyDescent="0.3">
      <c r="J3" s="15" t="s">
        <v>68</v>
      </c>
    </row>
    <row r="4" spans="1:42" ht="18.75" x14ac:dyDescent="0.3">
      <c r="I4" s="15"/>
    </row>
    <row r="5" spans="1:42" x14ac:dyDescent="0.25">
      <c r="A5" s="277" t="str">
        <f>'5. анализ эконом эфф'!A5:AR5</f>
        <v>Год раскрытия информации: 2024 год</v>
      </c>
      <c r="B5" s="277"/>
      <c r="C5" s="277"/>
      <c r="D5" s="277"/>
      <c r="E5" s="277"/>
      <c r="F5" s="277"/>
      <c r="G5" s="277"/>
      <c r="H5" s="277"/>
      <c r="I5" s="277"/>
      <c r="J5" s="277"/>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row>
    <row r="6" spans="1:42" ht="18.75" x14ac:dyDescent="0.3">
      <c r="I6" s="15"/>
    </row>
    <row r="7" spans="1:42" ht="18.75" x14ac:dyDescent="0.25">
      <c r="A7" s="281" t="s">
        <v>9</v>
      </c>
      <c r="B7" s="281"/>
      <c r="C7" s="281"/>
      <c r="D7" s="281"/>
      <c r="E7" s="281"/>
      <c r="F7" s="281"/>
      <c r="G7" s="281"/>
      <c r="H7" s="281"/>
      <c r="I7" s="281"/>
      <c r="J7" s="281"/>
    </row>
    <row r="8" spans="1:42" ht="18.75" x14ac:dyDescent="0.25">
      <c r="A8" s="281"/>
      <c r="B8" s="281"/>
      <c r="C8" s="281"/>
      <c r="D8" s="281"/>
      <c r="E8" s="281"/>
      <c r="F8" s="281"/>
      <c r="G8" s="281"/>
      <c r="H8" s="281"/>
      <c r="I8" s="281"/>
      <c r="J8" s="281"/>
    </row>
    <row r="9" spans="1:42" x14ac:dyDescent="0.25">
      <c r="A9" s="286" t="str">
        <f>'5. анализ эконом эфф'!A9:AR9</f>
        <v>АО "Россети Тюмень"</v>
      </c>
      <c r="B9" s="286"/>
      <c r="C9" s="286"/>
      <c r="D9" s="286"/>
      <c r="E9" s="286"/>
      <c r="F9" s="286"/>
      <c r="G9" s="286"/>
      <c r="H9" s="286"/>
      <c r="I9" s="286"/>
      <c r="J9" s="286"/>
    </row>
    <row r="10" spans="1:42" x14ac:dyDescent="0.25">
      <c r="A10" s="278" t="s">
        <v>8</v>
      </c>
      <c r="B10" s="278"/>
      <c r="C10" s="278"/>
      <c r="D10" s="278"/>
      <c r="E10" s="278"/>
      <c r="F10" s="278"/>
      <c r="G10" s="278"/>
      <c r="H10" s="278"/>
      <c r="I10" s="278"/>
      <c r="J10" s="278"/>
    </row>
    <row r="11" spans="1:42" ht="18.75" x14ac:dyDescent="0.25">
      <c r="A11" s="281"/>
      <c r="B11" s="281"/>
      <c r="C11" s="281"/>
      <c r="D11" s="281"/>
      <c r="E11" s="281"/>
      <c r="F11" s="281"/>
      <c r="G11" s="281"/>
      <c r="H11" s="281"/>
      <c r="I11" s="281"/>
      <c r="J11" s="281"/>
    </row>
    <row r="12" spans="1:42" x14ac:dyDescent="0.25">
      <c r="A12" s="286" t="str">
        <f>'5. анализ эконом эфф'!A12:AR12</f>
        <v>N_TP1100.VL.0053</v>
      </c>
      <c r="B12" s="286"/>
      <c r="C12" s="286"/>
      <c r="D12" s="286"/>
      <c r="E12" s="286"/>
      <c r="F12" s="286"/>
      <c r="G12" s="286"/>
      <c r="H12" s="286"/>
      <c r="I12" s="286"/>
      <c r="J12" s="286"/>
    </row>
    <row r="13" spans="1:42" x14ac:dyDescent="0.25">
      <c r="A13" s="278" t="s">
        <v>7</v>
      </c>
      <c r="B13" s="278"/>
      <c r="C13" s="278"/>
      <c r="D13" s="278"/>
      <c r="E13" s="278"/>
      <c r="F13" s="278"/>
      <c r="G13" s="278"/>
      <c r="H13" s="278"/>
      <c r="I13" s="278"/>
      <c r="J13" s="278"/>
    </row>
    <row r="14" spans="1:42" ht="18.75" x14ac:dyDescent="0.25">
      <c r="A14" s="287"/>
      <c r="B14" s="287"/>
      <c r="C14" s="287"/>
      <c r="D14" s="287"/>
      <c r="E14" s="287"/>
      <c r="F14" s="287"/>
      <c r="G14" s="287"/>
      <c r="H14" s="287"/>
      <c r="I14" s="287"/>
      <c r="J14" s="287"/>
    </row>
    <row r="15" spans="1:42" ht="81.75" customHeight="1" x14ac:dyDescent="0.25">
      <c r="A15" s="283" t="str">
        <f>'5. анализ эконом эфф'!A15:AR15</f>
        <v>Реконструкция ВЛ 110 кВ Западно-Камынская-Пимская-1,2 (приведение ширины просек к нормативному значению, площадь участков 106.592 Га)</v>
      </c>
      <c r="B15" s="283"/>
      <c r="C15" s="283"/>
      <c r="D15" s="283"/>
      <c r="E15" s="283"/>
      <c r="F15" s="283"/>
      <c r="G15" s="283"/>
      <c r="H15" s="283"/>
      <c r="I15" s="283"/>
      <c r="J15" s="283"/>
    </row>
    <row r="16" spans="1:42" x14ac:dyDescent="0.25">
      <c r="A16" s="278" t="s">
        <v>6</v>
      </c>
      <c r="B16" s="278"/>
      <c r="C16" s="278"/>
      <c r="D16" s="278"/>
      <c r="E16" s="278"/>
      <c r="F16" s="278"/>
      <c r="G16" s="278"/>
      <c r="H16" s="278"/>
      <c r="I16" s="278"/>
      <c r="J16" s="278"/>
    </row>
    <row r="17" spans="1:10" ht="15.75" customHeight="1" x14ac:dyDescent="0.25">
      <c r="J17" s="94"/>
    </row>
    <row r="18" spans="1:10" x14ac:dyDescent="0.25">
      <c r="I18" s="93"/>
    </row>
    <row r="19" spans="1:10" ht="15.75" customHeight="1" x14ac:dyDescent="0.25">
      <c r="A19" s="392" t="s">
        <v>442</v>
      </c>
      <c r="B19" s="392"/>
      <c r="C19" s="392"/>
      <c r="D19" s="392"/>
      <c r="E19" s="392"/>
      <c r="F19" s="392"/>
      <c r="G19" s="392"/>
      <c r="H19" s="392"/>
      <c r="I19" s="392"/>
      <c r="J19" s="392"/>
    </row>
    <row r="20" spans="1:10" x14ac:dyDescent="0.25">
      <c r="A20" s="70"/>
      <c r="B20" s="70"/>
      <c r="C20" s="92"/>
      <c r="D20" s="92"/>
      <c r="E20" s="92"/>
      <c r="F20" s="92"/>
      <c r="G20" s="92"/>
      <c r="H20" s="92"/>
      <c r="I20" s="92"/>
      <c r="J20" s="92"/>
    </row>
    <row r="21" spans="1:10" ht="28.5" customHeight="1" x14ac:dyDescent="0.25">
      <c r="A21" s="393" t="s">
        <v>228</v>
      </c>
      <c r="B21" s="393" t="s">
        <v>227</v>
      </c>
      <c r="C21" s="399" t="s">
        <v>372</v>
      </c>
      <c r="D21" s="399"/>
      <c r="E21" s="399"/>
      <c r="F21" s="399"/>
      <c r="G21" s="394" t="s">
        <v>226</v>
      </c>
      <c r="H21" s="396" t="s">
        <v>374</v>
      </c>
      <c r="I21" s="393" t="s">
        <v>225</v>
      </c>
      <c r="J21" s="395" t="s">
        <v>373</v>
      </c>
    </row>
    <row r="22" spans="1:10" ht="58.5" customHeight="1" x14ac:dyDescent="0.25">
      <c r="A22" s="393"/>
      <c r="B22" s="393"/>
      <c r="C22" s="400" t="s">
        <v>2</v>
      </c>
      <c r="D22" s="400"/>
      <c r="E22" s="401" t="s">
        <v>1</v>
      </c>
      <c r="F22" s="402"/>
      <c r="G22" s="394"/>
      <c r="H22" s="397"/>
      <c r="I22" s="393"/>
      <c r="J22" s="395"/>
    </row>
    <row r="23" spans="1:10" ht="31.5" x14ac:dyDescent="0.25">
      <c r="A23" s="393"/>
      <c r="B23" s="393"/>
      <c r="C23" s="91" t="s">
        <v>224</v>
      </c>
      <c r="D23" s="91" t="s">
        <v>223</v>
      </c>
      <c r="E23" s="91" t="s">
        <v>224</v>
      </c>
      <c r="F23" s="91" t="s">
        <v>223</v>
      </c>
      <c r="G23" s="394"/>
      <c r="H23" s="398"/>
      <c r="I23" s="393"/>
      <c r="J23" s="395"/>
    </row>
    <row r="24" spans="1:10" x14ac:dyDescent="0.25">
      <c r="A24" s="77">
        <v>1</v>
      </c>
      <c r="B24" s="77">
        <v>2</v>
      </c>
      <c r="C24" s="91">
        <v>3</v>
      </c>
      <c r="D24" s="91">
        <v>4</v>
      </c>
      <c r="E24" s="91">
        <v>7</v>
      </c>
      <c r="F24" s="91">
        <v>8</v>
      </c>
      <c r="G24" s="91">
        <v>9</v>
      </c>
      <c r="H24" s="91">
        <v>10</v>
      </c>
      <c r="I24" s="91">
        <v>11</v>
      </c>
      <c r="J24" s="91">
        <v>12</v>
      </c>
    </row>
    <row r="25" spans="1:10" ht="31.5" x14ac:dyDescent="0.25">
      <c r="A25" s="85">
        <v>1</v>
      </c>
      <c r="B25" s="86" t="s">
        <v>222</v>
      </c>
      <c r="C25" s="86"/>
      <c r="D25" s="89"/>
      <c r="E25" s="89"/>
      <c r="F25" s="89"/>
      <c r="G25" s="89"/>
      <c r="H25" s="89"/>
      <c r="I25" s="82"/>
      <c r="J25" s="102"/>
    </row>
    <row r="26" spans="1:10" ht="21.75" customHeight="1" x14ac:dyDescent="0.25">
      <c r="A26" s="85" t="s">
        <v>221</v>
      </c>
      <c r="B26" s="90" t="s">
        <v>379</v>
      </c>
      <c r="C26" s="200" t="s">
        <v>527</v>
      </c>
      <c r="D26" s="200" t="s">
        <v>527</v>
      </c>
      <c r="E26" s="200" t="s">
        <v>527</v>
      </c>
      <c r="F26" s="200" t="s">
        <v>527</v>
      </c>
      <c r="G26" s="89"/>
      <c r="H26" s="89"/>
      <c r="I26" s="82"/>
      <c r="J26" s="82"/>
    </row>
    <row r="27" spans="1:10" s="73" customFormat="1" ht="39" customHeight="1" x14ac:dyDescent="0.25">
      <c r="A27" s="85" t="s">
        <v>220</v>
      </c>
      <c r="B27" s="90" t="s">
        <v>381</v>
      </c>
      <c r="C27" s="200" t="s">
        <v>527</v>
      </c>
      <c r="D27" s="200" t="s">
        <v>527</v>
      </c>
      <c r="E27" s="200" t="s">
        <v>527</v>
      </c>
      <c r="F27" s="200" t="s">
        <v>527</v>
      </c>
      <c r="G27" s="89"/>
      <c r="H27" s="89"/>
      <c r="I27" s="82"/>
      <c r="J27" s="82"/>
    </row>
    <row r="28" spans="1:10" s="73" customFormat="1" ht="70.5" customHeight="1" x14ac:dyDescent="0.25">
      <c r="A28" s="85" t="s">
        <v>380</v>
      </c>
      <c r="B28" s="90" t="s">
        <v>385</v>
      </c>
      <c r="C28" s="200" t="s">
        <v>527</v>
      </c>
      <c r="D28" s="200" t="s">
        <v>527</v>
      </c>
      <c r="E28" s="200" t="s">
        <v>527</v>
      </c>
      <c r="F28" s="200" t="s">
        <v>527</v>
      </c>
      <c r="G28" s="89"/>
      <c r="H28" s="89"/>
      <c r="I28" s="82"/>
      <c r="J28" s="82"/>
    </row>
    <row r="29" spans="1:10" s="73" customFormat="1" ht="54" customHeight="1" x14ac:dyDescent="0.25">
      <c r="A29" s="85" t="s">
        <v>219</v>
      </c>
      <c r="B29" s="90" t="s">
        <v>384</v>
      </c>
      <c r="C29" s="200" t="s">
        <v>527</v>
      </c>
      <c r="D29" s="200" t="s">
        <v>527</v>
      </c>
      <c r="E29" s="200" t="s">
        <v>527</v>
      </c>
      <c r="F29" s="200" t="s">
        <v>527</v>
      </c>
      <c r="G29" s="89"/>
      <c r="H29" s="89"/>
      <c r="I29" s="82"/>
      <c r="J29" s="82"/>
    </row>
    <row r="30" spans="1:10" s="73" customFormat="1" ht="42" customHeight="1" x14ac:dyDescent="0.25">
      <c r="A30" s="85" t="s">
        <v>218</v>
      </c>
      <c r="B30" s="90" t="s">
        <v>386</v>
      </c>
      <c r="C30" s="200" t="s">
        <v>527</v>
      </c>
      <c r="D30" s="200" t="s">
        <v>527</v>
      </c>
      <c r="E30" s="200" t="s">
        <v>527</v>
      </c>
      <c r="F30" s="200" t="s">
        <v>527</v>
      </c>
      <c r="G30" s="89"/>
      <c r="H30" s="89"/>
      <c r="I30" s="82"/>
      <c r="J30" s="82"/>
    </row>
    <row r="31" spans="1:10" s="73" customFormat="1" ht="37.5" customHeight="1" x14ac:dyDescent="0.25">
      <c r="A31" s="85" t="s">
        <v>217</v>
      </c>
      <c r="B31" s="84" t="s">
        <v>382</v>
      </c>
      <c r="C31" s="201">
        <v>45292</v>
      </c>
      <c r="D31" s="202">
        <v>45321</v>
      </c>
      <c r="E31" s="201">
        <v>45292</v>
      </c>
      <c r="F31" s="202">
        <v>45321</v>
      </c>
      <c r="G31" s="89">
        <v>100</v>
      </c>
      <c r="H31" s="89">
        <v>100</v>
      </c>
      <c r="I31" s="82"/>
      <c r="J31" s="82"/>
    </row>
    <row r="32" spans="1:10" s="73" customFormat="1" ht="31.5" x14ac:dyDescent="0.25">
      <c r="A32" s="85" t="s">
        <v>215</v>
      </c>
      <c r="B32" s="84" t="s">
        <v>387</v>
      </c>
      <c r="C32" s="203">
        <v>45505</v>
      </c>
      <c r="D32" s="203">
        <v>45519</v>
      </c>
      <c r="E32" s="203">
        <v>45505</v>
      </c>
      <c r="F32" s="203">
        <v>45672</v>
      </c>
      <c r="G32" s="89"/>
      <c r="H32" s="89"/>
      <c r="I32" s="82"/>
      <c r="J32" s="82"/>
    </row>
    <row r="33" spans="1:10" s="73" customFormat="1" ht="37.5" customHeight="1" x14ac:dyDescent="0.25">
      <c r="A33" s="85" t="s">
        <v>398</v>
      </c>
      <c r="B33" s="84" t="s">
        <v>316</v>
      </c>
      <c r="C33" s="203" t="s">
        <v>527</v>
      </c>
      <c r="D33" s="203" t="s">
        <v>527</v>
      </c>
      <c r="E33" s="203" t="s">
        <v>527</v>
      </c>
      <c r="F33" s="203" t="s">
        <v>527</v>
      </c>
      <c r="G33" s="89"/>
      <c r="H33" s="89"/>
      <c r="I33" s="82"/>
      <c r="J33" s="82"/>
    </row>
    <row r="34" spans="1:10" s="73" customFormat="1" ht="47.25" customHeight="1" x14ac:dyDescent="0.25">
      <c r="A34" s="85" t="s">
        <v>399</v>
      </c>
      <c r="B34" s="84" t="s">
        <v>391</v>
      </c>
      <c r="C34" s="203" t="s">
        <v>527</v>
      </c>
      <c r="D34" s="203" t="s">
        <v>527</v>
      </c>
      <c r="E34" s="203" t="s">
        <v>527</v>
      </c>
      <c r="F34" s="203" t="s">
        <v>527</v>
      </c>
      <c r="G34" s="88"/>
      <c r="H34" s="88"/>
      <c r="I34" s="88"/>
      <c r="J34" s="82"/>
    </row>
    <row r="35" spans="1:10" s="73" customFormat="1" ht="49.5" customHeight="1" x14ac:dyDescent="0.25">
      <c r="A35" s="85" t="s">
        <v>400</v>
      </c>
      <c r="B35" s="84" t="s">
        <v>216</v>
      </c>
      <c r="C35" s="203">
        <v>45566</v>
      </c>
      <c r="D35" s="204">
        <v>45580</v>
      </c>
      <c r="E35" s="203">
        <v>45689</v>
      </c>
      <c r="F35" s="204">
        <v>45703</v>
      </c>
      <c r="G35" s="88"/>
      <c r="H35" s="88"/>
      <c r="I35" s="88"/>
      <c r="J35" s="82"/>
    </row>
    <row r="36" spans="1:10" ht="37.5" customHeight="1" x14ac:dyDescent="0.25">
      <c r="A36" s="85" t="s">
        <v>401</v>
      </c>
      <c r="B36" s="84" t="s">
        <v>383</v>
      </c>
      <c r="C36" s="203" t="s">
        <v>527</v>
      </c>
      <c r="D36" s="203" t="s">
        <v>527</v>
      </c>
      <c r="E36" s="203" t="s">
        <v>527</v>
      </c>
      <c r="F36" s="203" t="s">
        <v>527</v>
      </c>
      <c r="G36" s="87"/>
      <c r="H36" s="87"/>
      <c r="I36" s="82"/>
      <c r="J36" s="82"/>
    </row>
    <row r="37" spans="1:10" x14ac:dyDescent="0.25">
      <c r="A37" s="85" t="s">
        <v>402</v>
      </c>
      <c r="B37" s="84" t="s">
        <v>214</v>
      </c>
      <c r="C37" s="204">
        <v>45566</v>
      </c>
      <c r="D37" s="203">
        <v>45687</v>
      </c>
      <c r="E37" s="204">
        <v>45566</v>
      </c>
      <c r="F37" s="203">
        <v>45687</v>
      </c>
      <c r="G37" s="87"/>
      <c r="H37" s="87"/>
      <c r="I37" s="82"/>
      <c r="J37" s="82"/>
    </row>
    <row r="38" spans="1:10" x14ac:dyDescent="0.25">
      <c r="A38" s="85" t="s">
        <v>403</v>
      </c>
      <c r="B38" s="86" t="s">
        <v>213</v>
      </c>
      <c r="C38" s="205"/>
      <c r="D38" s="205"/>
      <c r="E38" s="205"/>
      <c r="F38" s="205"/>
      <c r="G38" s="82"/>
      <c r="H38" s="82"/>
      <c r="I38" s="82"/>
      <c r="J38" s="82"/>
    </row>
    <row r="39" spans="1:10" ht="63" x14ac:dyDescent="0.25">
      <c r="A39" s="85">
        <v>2</v>
      </c>
      <c r="B39" s="84" t="s">
        <v>388</v>
      </c>
      <c r="C39" s="205">
        <v>45689</v>
      </c>
      <c r="D39" s="205">
        <v>45777</v>
      </c>
      <c r="E39" s="205">
        <v>45703</v>
      </c>
      <c r="F39" s="205">
        <v>45777</v>
      </c>
      <c r="G39" s="82"/>
      <c r="H39" s="82"/>
      <c r="I39" s="82"/>
      <c r="J39" s="82"/>
    </row>
    <row r="40" spans="1:10" ht="33.75" customHeight="1" x14ac:dyDescent="0.25">
      <c r="A40" s="85" t="s">
        <v>212</v>
      </c>
      <c r="B40" s="84" t="s">
        <v>390</v>
      </c>
      <c r="C40" s="203" t="s">
        <v>527</v>
      </c>
      <c r="D40" s="203" t="s">
        <v>527</v>
      </c>
      <c r="E40" s="203" t="s">
        <v>527</v>
      </c>
      <c r="F40" s="203" t="s">
        <v>527</v>
      </c>
      <c r="G40" s="82"/>
      <c r="H40" s="82"/>
      <c r="I40" s="82"/>
      <c r="J40" s="82"/>
    </row>
    <row r="41" spans="1:10" ht="63" customHeight="1" x14ac:dyDescent="0.25">
      <c r="A41" s="85" t="s">
        <v>211</v>
      </c>
      <c r="B41" s="86" t="s">
        <v>473</v>
      </c>
      <c r="C41" s="83"/>
      <c r="D41" s="83"/>
      <c r="E41" s="83"/>
      <c r="F41" s="83"/>
      <c r="G41" s="82"/>
      <c r="H41" s="82"/>
      <c r="I41" s="82"/>
      <c r="J41" s="82"/>
    </row>
    <row r="42" spans="1:10" ht="58.5" customHeight="1" x14ac:dyDescent="0.25">
      <c r="A42" s="85">
        <v>3</v>
      </c>
      <c r="B42" s="84" t="s">
        <v>389</v>
      </c>
      <c r="C42" s="202">
        <v>46508</v>
      </c>
      <c r="D42" s="205">
        <v>46537</v>
      </c>
      <c r="E42" s="202">
        <v>46508</v>
      </c>
      <c r="F42" s="205">
        <v>46537</v>
      </c>
      <c r="G42" s="82"/>
      <c r="H42" s="82"/>
      <c r="I42" s="82"/>
      <c r="J42" s="82"/>
    </row>
    <row r="43" spans="1:10" ht="34.5" customHeight="1" x14ac:dyDescent="0.25">
      <c r="A43" s="85" t="s">
        <v>210</v>
      </c>
      <c r="B43" s="84" t="s">
        <v>208</v>
      </c>
      <c r="C43" s="83" t="s">
        <v>527</v>
      </c>
      <c r="D43" s="83" t="s">
        <v>527</v>
      </c>
      <c r="E43" s="83" t="s">
        <v>527</v>
      </c>
      <c r="F43" s="83" t="s">
        <v>527</v>
      </c>
      <c r="G43" s="82"/>
      <c r="H43" s="82"/>
      <c r="I43" s="82"/>
      <c r="J43" s="82"/>
    </row>
    <row r="44" spans="1:10" ht="24.75" customHeight="1" x14ac:dyDescent="0.25">
      <c r="A44" s="85" t="s">
        <v>209</v>
      </c>
      <c r="B44" s="84" t="s">
        <v>206</v>
      </c>
      <c r="C44" s="83" t="s">
        <v>527</v>
      </c>
      <c r="D44" s="83" t="s">
        <v>527</v>
      </c>
      <c r="E44" s="83" t="s">
        <v>527</v>
      </c>
      <c r="F44" s="83" t="s">
        <v>527</v>
      </c>
      <c r="G44" s="82"/>
      <c r="H44" s="82"/>
      <c r="I44" s="82"/>
      <c r="J44" s="82"/>
    </row>
    <row r="45" spans="1:10" ht="90.75" customHeight="1" x14ac:dyDescent="0.25">
      <c r="A45" s="85" t="s">
        <v>207</v>
      </c>
      <c r="B45" s="84" t="s">
        <v>394</v>
      </c>
      <c r="C45" s="83" t="s">
        <v>527</v>
      </c>
      <c r="D45" s="83" t="s">
        <v>527</v>
      </c>
      <c r="E45" s="83" t="s">
        <v>527</v>
      </c>
      <c r="F45" s="83" t="s">
        <v>527</v>
      </c>
      <c r="G45" s="82"/>
      <c r="H45" s="82"/>
      <c r="I45" s="82"/>
      <c r="J45" s="82"/>
    </row>
    <row r="46" spans="1:10" ht="167.25" customHeight="1" x14ac:dyDescent="0.25">
      <c r="A46" s="85" t="s">
        <v>205</v>
      </c>
      <c r="B46" s="84" t="s">
        <v>392</v>
      </c>
      <c r="C46" s="83" t="s">
        <v>527</v>
      </c>
      <c r="D46" s="83" t="s">
        <v>527</v>
      </c>
      <c r="E46" s="83" t="s">
        <v>527</v>
      </c>
      <c r="F46" s="83" t="s">
        <v>527</v>
      </c>
      <c r="G46" s="82"/>
      <c r="H46" s="82"/>
      <c r="I46" s="82"/>
      <c r="J46" s="82"/>
    </row>
    <row r="47" spans="1:10" ht="30.75" customHeight="1" x14ac:dyDescent="0.25">
      <c r="A47" s="85" t="s">
        <v>203</v>
      </c>
      <c r="B47" s="84" t="s">
        <v>204</v>
      </c>
      <c r="C47" s="203" t="s">
        <v>527</v>
      </c>
      <c r="D47" s="203" t="s">
        <v>527</v>
      </c>
      <c r="E47" s="203" t="s">
        <v>527</v>
      </c>
      <c r="F47" s="203" t="s">
        <v>527</v>
      </c>
      <c r="G47" s="82"/>
      <c r="H47" s="82"/>
      <c r="I47" s="82"/>
      <c r="J47" s="82"/>
    </row>
    <row r="48" spans="1:10" ht="37.5" customHeight="1" x14ac:dyDescent="0.25">
      <c r="A48" s="85" t="s">
        <v>404</v>
      </c>
      <c r="B48" s="86" t="s">
        <v>202</v>
      </c>
      <c r="C48" s="203"/>
      <c r="D48" s="203"/>
      <c r="E48" s="203"/>
      <c r="F48" s="203"/>
      <c r="G48" s="82"/>
      <c r="H48" s="82"/>
      <c r="I48" s="82"/>
      <c r="J48" s="82"/>
    </row>
    <row r="49" spans="1:10" ht="35.25" customHeight="1" x14ac:dyDescent="0.25">
      <c r="A49" s="85">
        <v>4</v>
      </c>
      <c r="B49" s="84" t="s">
        <v>200</v>
      </c>
      <c r="C49" s="203" t="s">
        <v>527</v>
      </c>
      <c r="D49" s="203" t="s">
        <v>527</v>
      </c>
      <c r="E49" s="203" t="s">
        <v>527</v>
      </c>
      <c r="F49" s="203" t="s">
        <v>527</v>
      </c>
      <c r="G49" s="82"/>
      <c r="H49" s="82"/>
      <c r="I49" s="82"/>
      <c r="J49" s="82"/>
    </row>
    <row r="50" spans="1:10" ht="86.25" customHeight="1" x14ac:dyDescent="0.25">
      <c r="A50" s="85" t="s">
        <v>201</v>
      </c>
      <c r="B50" s="84" t="s">
        <v>393</v>
      </c>
      <c r="C50" s="203">
        <v>47073</v>
      </c>
      <c r="D50" s="206">
        <v>47087</v>
      </c>
      <c r="E50" s="203">
        <v>47073</v>
      </c>
      <c r="F50" s="206">
        <v>47087</v>
      </c>
      <c r="G50" s="82"/>
      <c r="H50" s="82"/>
      <c r="I50" s="82"/>
      <c r="J50" s="82"/>
    </row>
    <row r="51" spans="1:10" ht="77.25" customHeight="1" x14ac:dyDescent="0.25">
      <c r="A51" s="85" t="s">
        <v>199</v>
      </c>
      <c r="B51" s="84" t="s">
        <v>395</v>
      </c>
      <c r="C51" s="203" t="s">
        <v>527</v>
      </c>
      <c r="D51" s="203" t="s">
        <v>527</v>
      </c>
      <c r="E51" s="203" t="s">
        <v>527</v>
      </c>
      <c r="F51" s="203" t="s">
        <v>527</v>
      </c>
      <c r="G51" s="82"/>
      <c r="H51" s="82"/>
      <c r="I51" s="82"/>
      <c r="J51" s="82"/>
    </row>
    <row r="52" spans="1:10" ht="71.25" customHeight="1" x14ac:dyDescent="0.25">
      <c r="A52" s="85" t="s">
        <v>197</v>
      </c>
      <c r="B52" s="84" t="s">
        <v>198</v>
      </c>
      <c r="C52" s="203" t="s">
        <v>527</v>
      </c>
      <c r="D52" s="203" t="s">
        <v>527</v>
      </c>
      <c r="E52" s="203" t="s">
        <v>527</v>
      </c>
      <c r="F52" s="203" t="s">
        <v>527</v>
      </c>
      <c r="G52" s="82"/>
      <c r="H52" s="82"/>
      <c r="I52" s="82"/>
      <c r="J52" s="82"/>
    </row>
    <row r="53" spans="1:10" ht="48" customHeight="1" x14ac:dyDescent="0.25">
      <c r="A53" s="85" t="s">
        <v>195</v>
      </c>
      <c r="B53" s="160" t="s">
        <v>396</v>
      </c>
      <c r="C53" s="205">
        <v>47088</v>
      </c>
      <c r="D53" s="205">
        <v>47117</v>
      </c>
      <c r="E53" s="205">
        <v>47088</v>
      </c>
      <c r="F53" s="205">
        <v>47117</v>
      </c>
      <c r="G53" s="82"/>
      <c r="H53" s="82"/>
      <c r="I53" s="82"/>
      <c r="J53" s="82"/>
    </row>
    <row r="54" spans="1:10" ht="46.5" customHeight="1" x14ac:dyDescent="0.25">
      <c r="A54" s="85" t="s">
        <v>397</v>
      </c>
      <c r="B54" s="84" t="s">
        <v>196</v>
      </c>
      <c r="C54" s="203" t="s">
        <v>527</v>
      </c>
      <c r="D54" s="203" t="s">
        <v>527</v>
      </c>
      <c r="E54" s="203" t="s">
        <v>527</v>
      </c>
      <c r="F54" s="203" t="s">
        <v>527</v>
      </c>
      <c r="G54" s="82"/>
      <c r="H54" s="82"/>
      <c r="I54" s="82"/>
      <c r="J54" s="82"/>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9" width="6.140625" style="65" customWidth="1"/>
    <col min="20" max="20" width="13.140625" style="65" customWidth="1"/>
    <col min="21" max="21" width="24.85546875" style="65" customWidth="1"/>
    <col min="22" max="16384" width="9.140625" style="65"/>
  </cols>
  <sheetData>
    <row r="1" spans="1:29" ht="18.75" x14ac:dyDescent="0.25">
      <c r="A1" s="66"/>
      <c r="B1" s="66"/>
      <c r="C1" s="66"/>
      <c r="D1" s="66"/>
      <c r="E1" s="66"/>
      <c r="F1" s="66"/>
      <c r="L1" s="66"/>
      <c r="M1" s="66"/>
      <c r="AC1" s="39" t="s">
        <v>69</v>
      </c>
    </row>
    <row r="2" spans="1:29" ht="18.75" x14ac:dyDescent="0.3">
      <c r="A2" s="66"/>
      <c r="B2" s="66"/>
      <c r="C2" s="66"/>
      <c r="D2" s="66"/>
      <c r="E2" s="66"/>
      <c r="F2" s="66"/>
      <c r="L2" s="66"/>
      <c r="M2" s="66"/>
      <c r="AC2" s="15" t="s">
        <v>10</v>
      </c>
    </row>
    <row r="3" spans="1:29" ht="18.75" x14ac:dyDescent="0.3">
      <c r="A3" s="66"/>
      <c r="B3" s="66"/>
      <c r="C3" s="66"/>
      <c r="D3" s="66"/>
      <c r="E3" s="66"/>
      <c r="F3" s="66"/>
      <c r="L3" s="66"/>
      <c r="M3" s="66"/>
      <c r="AC3" s="15" t="s">
        <v>68</v>
      </c>
    </row>
    <row r="4" spans="1:29" ht="18.75" customHeight="1" x14ac:dyDescent="0.25">
      <c r="A4" s="277" t="str">
        <f>'6.1. Паспорт сетевой график'!A5:J5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row>
    <row r="5" spans="1:29" ht="18.75" x14ac:dyDescent="0.3">
      <c r="A5" s="66"/>
      <c r="B5" s="66"/>
      <c r="C5" s="66"/>
      <c r="D5" s="66"/>
      <c r="E5" s="66"/>
      <c r="F5" s="66"/>
      <c r="L5" s="66"/>
      <c r="M5" s="66"/>
      <c r="U5" s="15"/>
    </row>
    <row r="6" spans="1:29"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9" ht="18.75" x14ac:dyDescent="0.25">
      <c r="A7" s="13"/>
      <c r="B7" s="13"/>
      <c r="C7" s="13"/>
      <c r="D7" s="13"/>
      <c r="E7" s="13"/>
      <c r="F7" s="13"/>
      <c r="G7" s="13"/>
      <c r="H7" s="13"/>
      <c r="I7" s="13"/>
      <c r="J7" s="80"/>
      <c r="K7" s="80"/>
      <c r="L7" s="80"/>
      <c r="M7" s="80"/>
      <c r="N7" s="80"/>
      <c r="O7" s="80"/>
      <c r="P7" s="80"/>
      <c r="Q7" s="80"/>
      <c r="R7" s="80"/>
      <c r="S7" s="80"/>
      <c r="T7" s="80"/>
      <c r="U7" s="80"/>
    </row>
    <row r="8" spans="1:29" x14ac:dyDescent="0.25">
      <c r="A8" s="286" t="str">
        <f>'6.1. Паспорт сетевой график'!A9:J9</f>
        <v>АО "Россети Тюмень"</v>
      </c>
      <c r="B8" s="286"/>
      <c r="C8" s="286"/>
      <c r="D8" s="286"/>
      <c r="E8" s="286"/>
      <c r="F8" s="286"/>
      <c r="G8" s="286"/>
      <c r="H8" s="286"/>
      <c r="I8" s="286"/>
      <c r="J8" s="286"/>
      <c r="K8" s="286"/>
      <c r="L8" s="286"/>
      <c r="M8" s="286"/>
      <c r="N8" s="286"/>
      <c r="O8" s="286"/>
      <c r="P8" s="286"/>
      <c r="Q8" s="286"/>
      <c r="R8" s="286"/>
      <c r="S8" s="286"/>
      <c r="T8" s="286"/>
      <c r="U8" s="286"/>
    </row>
    <row r="9" spans="1:29"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9" ht="18.75" x14ac:dyDescent="0.25">
      <c r="A10" s="13"/>
      <c r="B10" s="13"/>
      <c r="C10" s="13"/>
      <c r="D10" s="13"/>
      <c r="E10" s="13"/>
      <c r="F10" s="13"/>
      <c r="G10" s="13"/>
      <c r="H10" s="13"/>
      <c r="I10" s="13"/>
      <c r="J10" s="80"/>
      <c r="K10" s="80"/>
      <c r="L10" s="80"/>
      <c r="M10" s="80"/>
      <c r="N10" s="80"/>
      <c r="O10" s="80"/>
      <c r="P10" s="80"/>
      <c r="Q10" s="80"/>
      <c r="R10" s="80"/>
      <c r="S10" s="80"/>
      <c r="T10" s="80"/>
      <c r="U10" s="80"/>
    </row>
    <row r="11" spans="1:29" x14ac:dyDescent="0.25">
      <c r="A11" s="286" t="str">
        <f>'6.1. Паспорт сетевой график'!A12:J12</f>
        <v>N_TP1100.VL.0053</v>
      </c>
      <c r="B11" s="286"/>
      <c r="C11" s="286"/>
      <c r="D11" s="286"/>
      <c r="E11" s="286"/>
      <c r="F11" s="286"/>
      <c r="G11" s="286"/>
      <c r="H11" s="286"/>
      <c r="I11" s="286"/>
      <c r="J11" s="286"/>
      <c r="K11" s="286"/>
      <c r="L11" s="286"/>
      <c r="M11" s="286"/>
      <c r="N11" s="286"/>
      <c r="O11" s="286"/>
      <c r="P11" s="286"/>
      <c r="Q11" s="286"/>
      <c r="R11" s="286"/>
      <c r="S11" s="286"/>
      <c r="T11" s="286"/>
      <c r="U11" s="286"/>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9"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9" ht="66.75" customHeight="1" x14ac:dyDescent="0.25">
      <c r="A14" s="283" t="str">
        <f>'6.1. Паспорт сетевой график'!A15:J15</f>
        <v>Реконструкция ВЛ 110 кВ Западно-Камынская-Пимская-1,2 (приведение ширины просек к нормативному значению, площадь участков 106.592 Га)</v>
      </c>
      <c r="B14" s="283"/>
      <c r="C14" s="283"/>
      <c r="D14" s="283"/>
      <c r="E14" s="283"/>
      <c r="F14" s="283"/>
      <c r="G14" s="283"/>
      <c r="H14" s="283"/>
      <c r="I14" s="283"/>
      <c r="J14" s="283"/>
      <c r="K14" s="283"/>
      <c r="L14" s="283"/>
      <c r="M14" s="283"/>
      <c r="N14" s="283"/>
      <c r="O14" s="283"/>
      <c r="P14" s="283"/>
      <c r="Q14" s="283"/>
      <c r="R14" s="283"/>
      <c r="S14" s="283"/>
      <c r="T14" s="283"/>
      <c r="U14" s="283"/>
    </row>
    <row r="15" spans="1:29"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row>
    <row r="17" spans="1:32" x14ac:dyDescent="0.25">
      <c r="A17" s="66"/>
      <c r="L17" s="66"/>
      <c r="M17" s="66"/>
      <c r="N17" s="66"/>
      <c r="O17" s="66"/>
      <c r="P17" s="66"/>
      <c r="Q17" s="66"/>
      <c r="R17" s="66"/>
      <c r="S17" s="66"/>
      <c r="T17" s="66"/>
    </row>
    <row r="18" spans="1:32" x14ac:dyDescent="0.25">
      <c r="A18" s="404" t="s">
        <v>443</v>
      </c>
      <c r="B18" s="404"/>
      <c r="C18" s="404"/>
      <c r="D18" s="404"/>
      <c r="E18" s="404"/>
      <c r="F18" s="404"/>
      <c r="G18" s="404"/>
      <c r="H18" s="404"/>
      <c r="I18" s="404"/>
      <c r="J18" s="404"/>
      <c r="K18" s="404"/>
      <c r="L18" s="404"/>
      <c r="M18" s="404"/>
      <c r="N18" s="404"/>
      <c r="O18" s="404"/>
      <c r="P18" s="404"/>
      <c r="Q18" s="404"/>
      <c r="R18" s="404"/>
      <c r="S18" s="404"/>
      <c r="T18" s="404"/>
      <c r="U18" s="404"/>
    </row>
    <row r="19" spans="1:32" x14ac:dyDescent="0.25">
      <c r="A19" s="66"/>
      <c r="B19" s="66"/>
      <c r="C19" s="66"/>
      <c r="D19" s="66"/>
      <c r="E19" s="66"/>
      <c r="F19" s="66"/>
      <c r="L19" s="66"/>
      <c r="M19" s="66"/>
      <c r="N19" s="66"/>
      <c r="O19" s="66"/>
      <c r="P19" s="66"/>
      <c r="Q19" s="66"/>
      <c r="R19" s="66"/>
      <c r="S19" s="66"/>
      <c r="T19" s="66"/>
    </row>
    <row r="20" spans="1:32" ht="33" customHeight="1" x14ac:dyDescent="0.25">
      <c r="A20" s="409" t="s">
        <v>194</v>
      </c>
      <c r="B20" s="409" t="s">
        <v>193</v>
      </c>
      <c r="C20" s="411" t="s">
        <v>192</v>
      </c>
      <c r="D20" s="411"/>
      <c r="E20" s="412" t="s">
        <v>191</v>
      </c>
      <c r="F20" s="412"/>
      <c r="G20" s="413" t="s">
        <v>608</v>
      </c>
      <c r="H20" s="418" t="s">
        <v>478</v>
      </c>
      <c r="I20" s="419"/>
      <c r="J20" s="419"/>
      <c r="K20" s="419"/>
      <c r="L20" s="418" t="s">
        <v>479</v>
      </c>
      <c r="M20" s="419"/>
      <c r="N20" s="419"/>
      <c r="O20" s="419"/>
      <c r="P20" s="418" t="s">
        <v>480</v>
      </c>
      <c r="Q20" s="419"/>
      <c r="R20" s="419"/>
      <c r="S20" s="419"/>
      <c r="T20" s="418" t="s">
        <v>481</v>
      </c>
      <c r="U20" s="419"/>
      <c r="V20" s="419"/>
      <c r="W20" s="419"/>
      <c r="X20" s="418" t="s">
        <v>609</v>
      </c>
      <c r="Y20" s="419"/>
      <c r="Z20" s="419"/>
      <c r="AA20" s="419"/>
      <c r="AB20" s="416" t="s">
        <v>190</v>
      </c>
      <c r="AC20" s="416"/>
      <c r="AD20" s="78"/>
      <c r="AE20" s="78"/>
      <c r="AF20" s="78"/>
    </row>
    <row r="21" spans="1:32" ht="99.75" customHeight="1" x14ac:dyDescent="0.25">
      <c r="A21" s="410"/>
      <c r="B21" s="410"/>
      <c r="C21" s="411"/>
      <c r="D21" s="411"/>
      <c r="E21" s="412"/>
      <c r="F21" s="412"/>
      <c r="G21" s="414"/>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16"/>
      <c r="AC21" s="416"/>
    </row>
    <row r="22" spans="1:32" ht="89.25" customHeight="1" x14ac:dyDescent="0.25">
      <c r="A22" s="400"/>
      <c r="B22" s="400"/>
      <c r="C22" s="270" t="s">
        <v>2</v>
      </c>
      <c r="D22" s="270" t="s">
        <v>188</v>
      </c>
      <c r="E22" s="271" t="s">
        <v>610</v>
      </c>
      <c r="F22" s="271" t="s">
        <v>611</v>
      </c>
      <c r="G22" s="415"/>
      <c r="H22" s="272" t="s">
        <v>422</v>
      </c>
      <c r="I22" s="272" t="s">
        <v>423</v>
      </c>
      <c r="J22" s="272" t="s">
        <v>422</v>
      </c>
      <c r="K22" s="272" t="s">
        <v>423</v>
      </c>
      <c r="L22" s="272" t="s">
        <v>422</v>
      </c>
      <c r="M22" s="272" t="s">
        <v>423</v>
      </c>
      <c r="N22" s="272" t="s">
        <v>422</v>
      </c>
      <c r="O22" s="272" t="s">
        <v>423</v>
      </c>
      <c r="P22" s="272" t="s">
        <v>422</v>
      </c>
      <c r="Q22" s="272" t="s">
        <v>423</v>
      </c>
      <c r="R22" s="272" t="s">
        <v>422</v>
      </c>
      <c r="S22" s="272" t="s">
        <v>423</v>
      </c>
      <c r="T22" s="272" t="s">
        <v>422</v>
      </c>
      <c r="U22" s="272" t="s">
        <v>423</v>
      </c>
      <c r="V22" s="272" t="s">
        <v>422</v>
      </c>
      <c r="W22" s="272" t="s">
        <v>423</v>
      </c>
      <c r="X22" s="272" t="s">
        <v>422</v>
      </c>
      <c r="Y22" s="272" t="s">
        <v>423</v>
      </c>
      <c r="Z22" s="272" t="s">
        <v>422</v>
      </c>
      <c r="AA22" s="272" t="s">
        <v>423</v>
      </c>
      <c r="AB22" s="270" t="s">
        <v>189</v>
      </c>
      <c r="AC22" s="270" t="s">
        <v>188</v>
      </c>
    </row>
    <row r="23" spans="1:32"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32" s="185" customFormat="1" ht="47.25" customHeight="1" x14ac:dyDescent="0.25">
      <c r="A24" s="182">
        <v>1</v>
      </c>
      <c r="B24" s="183" t="s">
        <v>187</v>
      </c>
      <c r="C24" s="184">
        <v>122.6136966455344</v>
      </c>
      <c r="D24" s="184">
        <v>134.44059821165033</v>
      </c>
      <c r="E24" s="184">
        <v>134.44059821165033</v>
      </c>
      <c r="F24" s="184">
        <v>134.44059821165033</v>
      </c>
      <c r="G24" s="184">
        <v>0</v>
      </c>
      <c r="H24" s="184">
        <v>7.4422584819540001</v>
      </c>
      <c r="I24" s="184"/>
      <c r="J24" s="184">
        <v>7.0207710999522215</v>
      </c>
      <c r="K24" s="184"/>
      <c r="L24" s="184">
        <v>57.27516137941705</v>
      </c>
      <c r="M24" s="184"/>
      <c r="N24" s="184">
        <v>0</v>
      </c>
      <c r="O24" s="184"/>
      <c r="P24" s="184">
        <v>57.896276784163369</v>
      </c>
      <c r="Q24" s="184"/>
      <c r="R24" s="184">
        <v>0</v>
      </c>
      <c r="S24" s="184"/>
      <c r="T24" s="184">
        <v>0</v>
      </c>
      <c r="U24" s="184"/>
      <c r="V24" s="184">
        <v>63.396918190312306</v>
      </c>
      <c r="W24" s="184"/>
      <c r="X24" s="184">
        <v>64.022908921385806</v>
      </c>
      <c r="Y24" s="184"/>
      <c r="Z24" s="184" t="s">
        <v>522</v>
      </c>
      <c r="AA24" s="184"/>
      <c r="AB24" s="184">
        <v>122.61369664553442</v>
      </c>
      <c r="AC24" s="184">
        <v>134.44059821165035</v>
      </c>
    </row>
    <row r="25" spans="1:32" s="185" customFormat="1" ht="24" customHeight="1" x14ac:dyDescent="0.25">
      <c r="A25" s="186" t="s">
        <v>186</v>
      </c>
      <c r="B25" s="187" t="s">
        <v>185</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522</v>
      </c>
      <c r="AA25" s="184"/>
      <c r="AB25" s="184">
        <v>0</v>
      </c>
      <c r="AC25" s="184">
        <v>0</v>
      </c>
    </row>
    <row r="26" spans="1:32" s="185" customFormat="1" x14ac:dyDescent="0.25">
      <c r="A26" s="186" t="s">
        <v>184</v>
      </c>
      <c r="B26" s="187" t="s">
        <v>183</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522</v>
      </c>
      <c r="AA26" s="184"/>
      <c r="AB26" s="184">
        <v>0</v>
      </c>
      <c r="AC26" s="184">
        <v>0</v>
      </c>
    </row>
    <row r="27" spans="1:32" s="185" customFormat="1" ht="31.5" x14ac:dyDescent="0.25">
      <c r="A27" s="186" t="s">
        <v>182</v>
      </c>
      <c r="B27" s="187" t="s">
        <v>378</v>
      </c>
      <c r="C27" s="184"/>
      <c r="D27" s="184"/>
      <c r="E27" s="184"/>
      <c r="F27" s="184"/>
      <c r="G27" s="184">
        <v>0</v>
      </c>
      <c r="H27" s="184">
        <v>6.2018820682950002</v>
      </c>
      <c r="I27" s="184"/>
      <c r="J27" s="184">
        <v>5.8506425832935181</v>
      </c>
      <c r="K27" s="184"/>
      <c r="L27" s="184">
        <v>48.052808565342303</v>
      </c>
      <c r="M27" s="184"/>
      <c r="N27" s="184">
        <v>0</v>
      </c>
      <c r="O27" s="184"/>
      <c r="P27" s="184">
        <v>48.585933091923984</v>
      </c>
      <c r="Q27" s="184"/>
      <c r="R27" s="184">
        <v>0</v>
      </c>
      <c r="S27" s="184"/>
      <c r="T27" s="184">
        <v>0</v>
      </c>
      <c r="U27" s="184"/>
      <c r="V27" s="184">
        <v>53.187278682264022</v>
      </c>
      <c r="W27" s="184"/>
      <c r="X27" s="184">
        <v>53.725693760437778</v>
      </c>
      <c r="Y27" s="184"/>
      <c r="Z27" s="184" t="s">
        <v>522</v>
      </c>
      <c r="AA27" s="184"/>
      <c r="AB27" s="184">
        <v>102.84062372556129</v>
      </c>
      <c r="AC27" s="184">
        <v>112.76361502599532</v>
      </c>
    </row>
    <row r="28" spans="1:32" s="185" customFormat="1" x14ac:dyDescent="0.25">
      <c r="A28" s="186" t="s">
        <v>181</v>
      </c>
      <c r="B28" s="187" t="s">
        <v>180</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2" s="185" customFormat="1" x14ac:dyDescent="0.25">
      <c r="A29" s="186" t="s">
        <v>179</v>
      </c>
      <c r="B29" s="188" t="s">
        <v>178</v>
      </c>
      <c r="C29" s="184"/>
      <c r="D29" s="184"/>
      <c r="E29" s="184"/>
      <c r="F29" s="184"/>
      <c r="G29" s="184">
        <v>0</v>
      </c>
      <c r="H29" s="184">
        <v>1.2403764136589999</v>
      </c>
      <c r="I29" s="184"/>
      <c r="J29" s="184">
        <v>1.1701285166587034</v>
      </c>
      <c r="K29" s="184"/>
      <c r="L29" s="184">
        <v>9.2223528140747462</v>
      </c>
      <c r="M29" s="184"/>
      <c r="N29" s="184">
        <v>0</v>
      </c>
      <c r="O29" s="184"/>
      <c r="P29" s="184">
        <v>9.3103436922393854</v>
      </c>
      <c r="Q29" s="184"/>
      <c r="R29" s="184">
        <v>0</v>
      </c>
      <c r="S29" s="184"/>
      <c r="T29" s="184">
        <v>0</v>
      </c>
      <c r="U29" s="184"/>
      <c r="V29" s="184">
        <v>10.209639508048284</v>
      </c>
      <c r="W29" s="184"/>
      <c r="X29" s="184">
        <v>10.297215160948028</v>
      </c>
      <c r="Y29" s="184"/>
      <c r="Z29" s="184" t="s">
        <v>522</v>
      </c>
      <c r="AA29" s="184"/>
      <c r="AB29" s="184">
        <v>19.773072919973131</v>
      </c>
      <c r="AC29" s="184">
        <v>21.676983185655033</v>
      </c>
    </row>
    <row r="30" spans="1:32" s="185" customFormat="1" ht="47.25" x14ac:dyDescent="0.25">
      <c r="A30" s="182" t="s">
        <v>63</v>
      </c>
      <c r="B30" s="183" t="s">
        <v>177</v>
      </c>
      <c r="C30" s="184">
        <v>102.84062372556129</v>
      </c>
      <c r="D30" s="184">
        <v>112.76361502599526</v>
      </c>
      <c r="E30" s="184">
        <v>112.76361502599526</v>
      </c>
      <c r="F30" s="184">
        <v>112.76361502599526</v>
      </c>
      <c r="G30" s="184">
        <v>0</v>
      </c>
      <c r="H30" s="184">
        <v>6.2018820682950002</v>
      </c>
      <c r="I30" s="184"/>
      <c r="J30" s="184">
        <v>4.2000000000000006E-3</v>
      </c>
      <c r="K30" s="184"/>
      <c r="L30" s="184">
        <v>48.052808565342296</v>
      </c>
      <c r="M30" s="184"/>
      <c r="N30" s="184">
        <v>5.8464425832935181</v>
      </c>
      <c r="O30" s="184"/>
      <c r="P30" s="184">
        <v>48.585933091923977</v>
      </c>
      <c r="Q30" s="184"/>
      <c r="R30" s="184">
        <v>0</v>
      </c>
      <c r="S30" s="184"/>
      <c r="T30" s="184">
        <v>0</v>
      </c>
      <c r="U30" s="184"/>
      <c r="V30" s="184">
        <v>53.187278682264022</v>
      </c>
      <c r="W30" s="184"/>
      <c r="X30" s="184">
        <v>53.725693760437771</v>
      </c>
      <c r="Y30" s="184"/>
      <c r="Z30" s="184" t="s">
        <v>522</v>
      </c>
      <c r="AA30" s="184"/>
      <c r="AB30" s="184">
        <v>102.84062372556127</v>
      </c>
      <c r="AC30" s="184">
        <v>112.76361502599531</v>
      </c>
    </row>
    <row r="31" spans="1:32" s="185" customFormat="1" x14ac:dyDescent="0.25">
      <c r="A31" s="182" t="s">
        <v>176</v>
      </c>
      <c r="B31" s="187" t="s">
        <v>175</v>
      </c>
      <c r="C31" s="184">
        <v>6.2018820682950002</v>
      </c>
      <c r="D31" s="184">
        <v>5.8506425832935181</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2" s="185" customFormat="1" ht="31.5" x14ac:dyDescent="0.25">
      <c r="A32" s="182" t="s">
        <v>174</v>
      </c>
      <c r="B32" s="187" t="s">
        <v>173</v>
      </c>
      <c r="C32" s="184">
        <v>88.966123524153474</v>
      </c>
      <c r="D32" s="184">
        <v>98.44500419604779</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85" customFormat="1" x14ac:dyDescent="0.25">
      <c r="A33" s="182" t="s">
        <v>172</v>
      </c>
      <c r="B33" s="187" t="s">
        <v>171</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85" customFormat="1" x14ac:dyDescent="0.25">
      <c r="A34" s="182" t="s">
        <v>170</v>
      </c>
      <c r="B34" s="187" t="s">
        <v>169</v>
      </c>
      <c r="C34" s="184">
        <v>7.6726181331128052</v>
      </c>
      <c r="D34" s="184">
        <v>8.467968246653955</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85" customFormat="1" ht="31.5" x14ac:dyDescent="0.25">
      <c r="A35" s="182" t="s">
        <v>62</v>
      </c>
      <c r="B35" s="183" t="s">
        <v>168</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185" customFormat="1" ht="31.5" x14ac:dyDescent="0.25">
      <c r="A36" s="186" t="s">
        <v>167</v>
      </c>
      <c r="B36" s="189" t="s">
        <v>482</v>
      </c>
      <c r="C36" s="184"/>
      <c r="D36" s="184"/>
      <c r="E36" s="184"/>
      <c r="F36" s="184"/>
      <c r="G36" s="184">
        <v>0</v>
      </c>
      <c r="H36" s="184">
        <v>0</v>
      </c>
      <c r="I36" s="184" t="s">
        <v>523</v>
      </c>
      <c r="J36" s="184">
        <v>0</v>
      </c>
      <c r="K36" s="184" t="s">
        <v>523</v>
      </c>
      <c r="L36" s="184">
        <v>0</v>
      </c>
      <c r="M36" s="184" t="s">
        <v>523</v>
      </c>
      <c r="N36" s="184">
        <v>0</v>
      </c>
      <c r="O36" s="184" t="s">
        <v>523</v>
      </c>
      <c r="P36" s="184">
        <v>0</v>
      </c>
      <c r="Q36" s="184" t="s">
        <v>523</v>
      </c>
      <c r="R36" s="184">
        <v>0</v>
      </c>
      <c r="S36" s="184" t="s">
        <v>523</v>
      </c>
      <c r="T36" s="184">
        <v>0</v>
      </c>
      <c r="U36" s="184" t="s">
        <v>523</v>
      </c>
      <c r="V36" s="184">
        <v>0</v>
      </c>
      <c r="W36" s="184" t="s">
        <v>523</v>
      </c>
      <c r="X36" s="184">
        <v>0</v>
      </c>
      <c r="Y36" s="184" t="s">
        <v>523</v>
      </c>
      <c r="Z36" s="184" t="s">
        <v>522</v>
      </c>
      <c r="AA36" s="184" t="s">
        <v>522</v>
      </c>
      <c r="AB36" s="184">
        <v>0</v>
      </c>
      <c r="AC36" s="184">
        <v>0</v>
      </c>
    </row>
    <row r="37" spans="1:29" s="185" customFormat="1" x14ac:dyDescent="0.25">
      <c r="A37" s="186" t="s">
        <v>166</v>
      </c>
      <c r="B37" s="189" t="s">
        <v>156</v>
      </c>
      <c r="C37" s="184"/>
      <c r="D37" s="184"/>
      <c r="E37" s="184"/>
      <c r="F37" s="184"/>
      <c r="G37" s="184">
        <v>0</v>
      </c>
      <c r="H37" s="184">
        <v>0</v>
      </c>
      <c r="I37" s="184" t="s">
        <v>523</v>
      </c>
      <c r="J37" s="184">
        <v>0</v>
      </c>
      <c r="K37" s="184" t="s">
        <v>523</v>
      </c>
      <c r="L37" s="184">
        <v>0</v>
      </c>
      <c r="M37" s="184" t="s">
        <v>523</v>
      </c>
      <c r="N37" s="184">
        <v>0</v>
      </c>
      <c r="O37" s="184" t="s">
        <v>523</v>
      </c>
      <c r="P37" s="184">
        <v>0</v>
      </c>
      <c r="Q37" s="184" t="s">
        <v>523</v>
      </c>
      <c r="R37" s="184">
        <v>0</v>
      </c>
      <c r="S37" s="184" t="s">
        <v>523</v>
      </c>
      <c r="T37" s="184">
        <v>0</v>
      </c>
      <c r="U37" s="184" t="s">
        <v>523</v>
      </c>
      <c r="V37" s="184">
        <v>0</v>
      </c>
      <c r="W37" s="184" t="s">
        <v>523</v>
      </c>
      <c r="X37" s="184">
        <v>0</v>
      </c>
      <c r="Y37" s="184" t="s">
        <v>523</v>
      </c>
      <c r="Z37" s="184" t="s">
        <v>522</v>
      </c>
      <c r="AA37" s="184" t="s">
        <v>522</v>
      </c>
      <c r="AB37" s="184">
        <v>0</v>
      </c>
      <c r="AC37" s="184">
        <v>0</v>
      </c>
    </row>
    <row r="38" spans="1:29" s="185" customFormat="1" x14ac:dyDescent="0.25">
      <c r="A38" s="186" t="s">
        <v>165</v>
      </c>
      <c r="B38" s="187" t="s">
        <v>483</v>
      </c>
      <c r="C38" s="184"/>
      <c r="D38" s="184"/>
      <c r="E38" s="184"/>
      <c r="F38" s="184"/>
      <c r="G38" s="184">
        <v>0</v>
      </c>
      <c r="H38" s="184">
        <v>0</v>
      </c>
      <c r="I38" s="184" t="s">
        <v>523</v>
      </c>
      <c r="J38" s="184">
        <v>0</v>
      </c>
      <c r="K38" s="184" t="s">
        <v>523</v>
      </c>
      <c r="L38" s="184">
        <v>0</v>
      </c>
      <c r="M38" s="184" t="s">
        <v>523</v>
      </c>
      <c r="N38" s="184">
        <v>0</v>
      </c>
      <c r="O38" s="184" t="s">
        <v>523</v>
      </c>
      <c r="P38" s="184">
        <v>0</v>
      </c>
      <c r="Q38" s="184" t="s">
        <v>523</v>
      </c>
      <c r="R38" s="184">
        <v>0</v>
      </c>
      <c r="S38" s="184" t="s">
        <v>523</v>
      </c>
      <c r="T38" s="184">
        <v>0</v>
      </c>
      <c r="U38" s="184" t="s">
        <v>523</v>
      </c>
      <c r="V38" s="184">
        <v>0</v>
      </c>
      <c r="W38" s="184" t="s">
        <v>523</v>
      </c>
      <c r="X38" s="184">
        <v>0</v>
      </c>
      <c r="Y38" s="184" t="s">
        <v>523</v>
      </c>
      <c r="Z38" s="184" t="s">
        <v>522</v>
      </c>
      <c r="AA38" s="184" t="s">
        <v>522</v>
      </c>
      <c r="AB38" s="184">
        <v>0</v>
      </c>
      <c r="AC38" s="184">
        <v>0</v>
      </c>
    </row>
    <row r="39" spans="1:29" s="185" customFormat="1" x14ac:dyDescent="0.25">
      <c r="A39" s="186" t="s">
        <v>164</v>
      </c>
      <c r="B39" s="187" t="s">
        <v>484</v>
      </c>
      <c r="C39" s="184"/>
      <c r="D39" s="184"/>
      <c r="E39" s="184"/>
      <c r="F39" s="184"/>
      <c r="G39" s="184">
        <v>0</v>
      </c>
      <c r="H39" s="184">
        <v>0</v>
      </c>
      <c r="I39" s="184" t="s">
        <v>523</v>
      </c>
      <c r="J39" s="184">
        <v>0</v>
      </c>
      <c r="K39" s="184" t="s">
        <v>523</v>
      </c>
      <c r="L39" s="184">
        <v>0</v>
      </c>
      <c r="M39" s="184" t="s">
        <v>523</v>
      </c>
      <c r="N39" s="184">
        <v>0</v>
      </c>
      <c r="O39" s="184" t="s">
        <v>523</v>
      </c>
      <c r="P39" s="184">
        <v>0</v>
      </c>
      <c r="Q39" s="184" t="s">
        <v>523</v>
      </c>
      <c r="R39" s="184">
        <v>0</v>
      </c>
      <c r="S39" s="184" t="s">
        <v>523</v>
      </c>
      <c r="T39" s="184">
        <v>0</v>
      </c>
      <c r="U39" s="184" t="s">
        <v>523</v>
      </c>
      <c r="V39" s="184">
        <v>0</v>
      </c>
      <c r="W39" s="184" t="s">
        <v>523</v>
      </c>
      <c r="X39" s="184">
        <v>0</v>
      </c>
      <c r="Y39" s="184" t="s">
        <v>523</v>
      </c>
      <c r="Z39" s="184" t="s">
        <v>522</v>
      </c>
      <c r="AA39" s="184" t="s">
        <v>522</v>
      </c>
      <c r="AB39" s="184">
        <v>0</v>
      </c>
      <c r="AC39" s="184">
        <v>0</v>
      </c>
    </row>
    <row r="40" spans="1:29" s="185" customFormat="1" x14ac:dyDescent="0.25">
      <c r="A40" s="186" t="s">
        <v>163</v>
      </c>
      <c r="B40" s="187" t="s">
        <v>485</v>
      </c>
      <c r="C40" s="184"/>
      <c r="D40" s="184"/>
      <c r="E40" s="184"/>
      <c r="F40" s="184"/>
      <c r="G40" s="184">
        <v>0</v>
      </c>
      <c r="H40" s="184">
        <v>0</v>
      </c>
      <c r="I40" s="184" t="s">
        <v>523</v>
      </c>
      <c r="J40" s="184">
        <v>0</v>
      </c>
      <c r="K40" s="184" t="s">
        <v>523</v>
      </c>
      <c r="L40" s="184">
        <v>0</v>
      </c>
      <c r="M40" s="184" t="s">
        <v>523</v>
      </c>
      <c r="N40" s="184">
        <v>0</v>
      </c>
      <c r="O40" s="184" t="s">
        <v>523</v>
      </c>
      <c r="P40" s="184">
        <v>0</v>
      </c>
      <c r="Q40" s="184" t="s">
        <v>523</v>
      </c>
      <c r="R40" s="184">
        <v>0</v>
      </c>
      <c r="S40" s="184" t="s">
        <v>523</v>
      </c>
      <c r="T40" s="184">
        <v>0</v>
      </c>
      <c r="U40" s="184" t="s">
        <v>523</v>
      </c>
      <c r="V40" s="184">
        <v>0</v>
      </c>
      <c r="W40" s="184" t="s">
        <v>523</v>
      </c>
      <c r="X40" s="184">
        <v>0</v>
      </c>
      <c r="Y40" s="184" t="s">
        <v>523</v>
      </c>
      <c r="Z40" s="184" t="s">
        <v>522</v>
      </c>
      <c r="AA40" s="184" t="s">
        <v>522</v>
      </c>
      <c r="AB40" s="184">
        <v>0</v>
      </c>
      <c r="AC40" s="184">
        <v>0</v>
      </c>
    </row>
    <row r="41" spans="1:29" s="185" customFormat="1" x14ac:dyDescent="0.25">
      <c r="A41" s="186" t="s">
        <v>162</v>
      </c>
      <c r="B41" s="187" t="s">
        <v>486</v>
      </c>
      <c r="C41" s="184"/>
      <c r="D41" s="184"/>
      <c r="E41" s="184"/>
      <c r="F41" s="184"/>
      <c r="G41" s="184">
        <v>0</v>
      </c>
      <c r="H41" s="184">
        <v>0</v>
      </c>
      <c r="I41" s="184" t="s">
        <v>523</v>
      </c>
      <c r="J41" s="184">
        <v>0</v>
      </c>
      <c r="K41" s="184" t="s">
        <v>523</v>
      </c>
      <c r="L41" s="184">
        <v>0</v>
      </c>
      <c r="M41" s="184" t="s">
        <v>523</v>
      </c>
      <c r="N41" s="184">
        <v>0</v>
      </c>
      <c r="O41" s="184" t="s">
        <v>523</v>
      </c>
      <c r="P41" s="184">
        <v>0</v>
      </c>
      <c r="Q41" s="184" t="s">
        <v>523</v>
      </c>
      <c r="R41" s="184">
        <v>0</v>
      </c>
      <c r="S41" s="184" t="s">
        <v>523</v>
      </c>
      <c r="T41" s="184">
        <v>0</v>
      </c>
      <c r="U41" s="184" t="s">
        <v>523</v>
      </c>
      <c r="V41" s="184">
        <v>0</v>
      </c>
      <c r="W41" s="184" t="s">
        <v>523</v>
      </c>
      <c r="X41" s="184">
        <v>0</v>
      </c>
      <c r="Y41" s="184" t="s">
        <v>523</v>
      </c>
      <c r="Z41" s="184" t="s">
        <v>522</v>
      </c>
      <c r="AA41" s="184" t="s">
        <v>522</v>
      </c>
      <c r="AB41" s="184">
        <v>0</v>
      </c>
      <c r="AC41" s="184">
        <v>0</v>
      </c>
    </row>
    <row r="42" spans="1:29" s="185" customFormat="1" x14ac:dyDescent="0.25">
      <c r="A42" s="186" t="s">
        <v>161</v>
      </c>
      <c r="B42" s="187" t="s">
        <v>487</v>
      </c>
      <c r="C42" s="184"/>
      <c r="D42" s="184"/>
      <c r="E42" s="184"/>
      <c r="F42" s="184"/>
      <c r="G42" s="184">
        <v>0</v>
      </c>
      <c r="H42" s="184">
        <v>0</v>
      </c>
      <c r="I42" s="184" t="s">
        <v>523</v>
      </c>
      <c r="J42" s="184">
        <v>0</v>
      </c>
      <c r="K42" s="184" t="s">
        <v>523</v>
      </c>
      <c r="L42" s="184">
        <v>0</v>
      </c>
      <c r="M42" s="184" t="s">
        <v>523</v>
      </c>
      <c r="N42" s="184">
        <v>0</v>
      </c>
      <c r="O42" s="184" t="s">
        <v>523</v>
      </c>
      <c r="P42" s="184">
        <v>0</v>
      </c>
      <c r="Q42" s="184" t="s">
        <v>523</v>
      </c>
      <c r="R42" s="184">
        <v>0</v>
      </c>
      <c r="S42" s="184" t="s">
        <v>523</v>
      </c>
      <c r="T42" s="184">
        <v>0</v>
      </c>
      <c r="U42" s="184" t="s">
        <v>523</v>
      </c>
      <c r="V42" s="184">
        <v>0</v>
      </c>
      <c r="W42" s="184" t="s">
        <v>523</v>
      </c>
      <c r="X42" s="184">
        <v>0</v>
      </c>
      <c r="Y42" s="184" t="s">
        <v>523</v>
      </c>
      <c r="Z42" s="184" t="s">
        <v>522</v>
      </c>
      <c r="AA42" s="184" t="s">
        <v>522</v>
      </c>
      <c r="AB42" s="184">
        <v>0</v>
      </c>
      <c r="AC42" s="184">
        <v>0</v>
      </c>
    </row>
    <row r="43" spans="1:29" s="185" customFormat="1" x14ac:dyDescent="0.25">
      <c r="A43" s="186" t="s">
        <v>488</v>
      </c>
      <c r="B43" s="187" t="s">
        <v>489</v>
      </c>
      <c r="C43" s="184"/>
      <c r="D43" s="184"/>
      <c r="E43" s="184"/>
      <c r="F43" s="184"/>
      <c r="G43" s="184">
        <v>0</v>
      </c>
      <c r="H43" s="184">
        <v>0</v>
      </c>
      <c r="I43" s="184" t="s">
        <v>523</v>
      </c>
      <c r="J43" s="184">
        <v>0</v>
      </c>
      <c r="K43" s="184" t="s">
        <v>523</v>
      </c>
      <c r="L43" s="184">
        <v>0</v>
      </c>
      <c r="M43" s="184" t="s">
        <v>523</v>
      </c>
      <c r="N43" s="184">
        <v>0</v>
      </c>
      <c r="O43" s="184" t="s">
        <v>523</v>
      </c>
      <c r="P43" s="184">
        <v>0</v>
      </c>
      <c r="Q43" s="184" t="s">
        <v>523</v>
      </c>
      <c r="R43" s="184">
        <v>0</v>
      </c>
      <c r="S43" s="184" t="s">
        <v>523</v>
      </c>
      <c r="T43" s="184">
        <v>0</v>
      </c>
      <c r="U43" s="184" t="s">
        <v>523</v>
      </c>
      <c r="V43" s="184">
        <v>0</v>
      </c>
      <c r="W43" s="184" t="s">
        <v>523</v>
      </c>
      <c r="X43" s="184">
        <v>0</v>
      </c>
      <c r="Y43" s="184" t="s">
        <v>523</v>
      </c>
      <c r="Z43" s="184" t="s">
        <v>522</v>
      </c>
      <c r="AA43" s="184" t="s">
        <v>522</v>
      </c>
      <c r="AB43" s="184">
        <v>0</v>
      </c>
      <c r="AC43" s="184">
        <v>0</v>
      </c>
    </row>
    <row r="44" spans="1:29" s="185" customFormat="1" x14ac:dyDescent="0.25">
      <c r="A44" s="186" t="s">
        <v>490</v>
      </c>
      <c r="B44" s="187" t="s">
        <v>491</v>
      </c>
      <c r="C44" s="184"/>
      <c r="D44" s="184"/>
      <c r="E44" s="184"/>
      <c r="F44" s="184"/>
      <c r="G44" s="184">
        <v>0</v>
      </c>
      <c r="H44" s="184">
        <v>0</v>
      </c>
      <c r="I44" s="184" t="s">
        <v>523</v>
      </c>
      <c r="J44" s="184">
        <v>0</v>
      </c>
      <c r="K44" s="184" t="s">
        <v>523</v>
      </c>
      <c r="L44" s="184">
        <v>0</v>
      </c>
      <c r="M44" s="184" t="s">
        <v>523</v>
      </c>
      <c r="N44" s="184">
        <v>0</v>
      </c>
      <c r="O44" s="184" t="s">
        <v>523</v>
      </c>
      <c r="P44" s="184">
        <v>0</v>
      </c>
      <c r="Q44" s="184" t="s">
        <v>523</v>
      </c>
      <c r="R44" s="184">
        <v>0</v>
      </c>
      <c r="S44" s="184" t="s">
        <v>523</v>
      </c>
      <c r="T44" s="184">
        <v>0</v>
      </c>
      <c r="U44" s="184" t="s">
        <v>523</v>
      </c>
      <c r="V44" s="184">
        <v>0</v>
      </c>
      <c r="W44" s="184" t="s">
        <v>523</v>
      </c>
      <c r="X44" s="184">
        <v>0</v>
      </c>
      <c r="Y44" s="184" t="s">
        <v>523</v>
      </c>
      <c r="Z44" s="184" t="s">
        <v>522</v>
      </c>
      <c r="AA44" s="184" t="s">
        <v>522</v>
      </c>
      <c r="AB44" s="184">
        <v>0</v>
      </c>
      <c r="AC44" s="184">
        <v>0</v>
      </c>
    </row>
    <row r="45" spans="1:29" s="185" customFormat="1" x14ac:dyDescent="0.25">
      <c r="A45" s="186" t="s">
        <v>492</v>
      </c>
      <c r="B45" s="187" t="s">
        <v>493</v>
      </c>
      <c r="C45" s="184"/>
      <c r="D45" s="184"/>
      <c r="E45" s="184"/>
      <c r="F45" s="184"/>
      <c r="G45" s="184">
        <v>0</v>
      </c>
      <c r="H45" s="184">
        <v>0</v>
      </c>
      <c r="I45" s="184" t="s">
        <v>523</v>
      </c>
      <c r="J45" s="184">
        <v>0</v>
      </c>
      <c r="K45" s="184" t="s">
        <v>523</v>
      </c>
      <c r="L45" s="184">
        <v>0</v>
      </c>
      <c r="M45" s="184" t="s">
        <v>523</v>
      </c>
      <c r="N45" s="184">
        <v>0</v>
      </c>
      <c r="O45" s="184" t="s">
        <v>523</v>
      </c>
      <c r="P45" s="184">
        <v>0</v>
      </c>
      <c r="Q45" s="184" t="s">
        <v>523</v>
      </c>
      <c r="R45" s="184">
        <v>0</v>
      </c>
      <c r="S45" s="184" t="s">
        <v>523</v>
      </c>
      <c r="T45" s="184">
        <v>0</v>
      </c>
      <c r="U45" s="184" t="s">
        <v>523</v>
      </c>
      <c r="V45" s="184">
        <v>0</v>
      </c>
      <c r="W45" s="184" t="s">
        <v>523</v>
      </c>
      <c r="X45" s="184">
        <v>0</v>
      </c>
      <c r="Y45" s="184" t="s">
        <v>523</v>
      </c>
      <c r="Z45" s="184" t="s">
        <v>522</v>
      </c>
      <c r="AA45" s="184" t="s">
        <v>522</v>
      </c>
      <c r="AB45" s="184">
        <v>0</v>
      </c>
      <c r="AC45" s="184">
        <v>0</v>
      </c>
    </row>
    <row r="46" spans="1:29" s="185" customFormat="1" x14ac:dyDescent="0.25">
      <c r="A46" s="186" t="s">
        <v>494</v>
      </c>
      <c r="B46" s="187" t="s">
        <v>495</v>
      </c>
      <c r="C46" s="184"/>
      <c r="D46" s="184"/>
      <c r="E46" s="184"/>
      <c r="F46" s="184"/>
      <c r="G46" s="184">
        <v>0</v>
      </c>
      <c r="H46" s="184">
        <v>0</v>
      </c>
      <c r="I46" s="184" t="s">
        <v>523</v>
      </c>
      <c r="J46" s="184">
        <v>0</v>
      </c>
      <c r="K46" s="184" t="s">
        <v>523</v>
      </c>
      <c r="L46" s="184">
        <v>0</v>
      </c>
      <c r="M46" s="184" t="s">
        <v>523</v>
      </c>
      <c r="N46" s="184">
        <v>0</v>
      </c>
      <c r="O46" s="184" t="s">
        <v>523</v>
      </c>
      <c r="P46" s="184">
        <v>0</v>
      </c>
      <c r="Q46" s="184" t="s">
        <v>523</v>
      </c>
      <c r="R46" s="184">
        <v>0</v>
      </c>
      <c r="S46" s="184" t="s">
        <v>523</v>
      </c>
      <c r="T46" s="184">
        <v>0</v>
      </c>
      <c r="U46" s="184" t="s">
        <v>523</v>
      </c>
      <c r="V46" s="184">
        <v>0</v>
      </c>
      <c r="W46" s="184" t="s">
        <v>523</v>
      </c>
      <c r="X46" s="184">
        <v>0</v>
      </c>
      <c r="Y46" s="184" t="s">
        <v>523</v>
      </c>
      <c r="Z46" s="184" t="s">
        <v>522</v>
      </c>
      <c r="AA46" s="184" t="s">
        <v>522</v>
      </c>
      <c r="AB46" s="184">
        <v>0</v>
      </c>
      <c r="AC46" s="184">
        <v>0</v>
      </c>
    </row>
    <row r="47" spans="1:29" s="185" customFormat="1" x14ac:dyDescent="0.25">
      <c r="A47" s="182" t="s">
        <v>61</v>
      </c>
      <c r="B47" s="183" t="s">
        <v>160</v>
      </c>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184"/>
      <c r="AB47" s="184"/>
      <c r="AC47" s="184"/>
    </row>
    <row r="48" spans="1:29" s="185" customFormat="1" ht="31.5" x14ac:dyDescent="0.25">
      <c r="A48" s="186" t="s">
        <v>159</v>
      </c>
      <c r="B48" s="189" t="s">
        <v>482</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522</v>
      </c>
      <c r="AA48" s="184"/>
      <c r="AB48" s="184">
        <v>0</v>
      </c>
      <c r="AC48" s="184">
        <v>0</v>
      </c>
    </row>
    <row r="49" spans="1:29" s="185" customFormat="1" x14ac:dyDescent="0.25">
      <c r="A49" s="186" t="s">
        <v>158</v>
      </c>
      <c r="B49" s="189" t="s">
        <v>156</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522</v>
      </c>
      <c r="AA49" s="184"/>
      <c r="AB49" s="184">
        <v>0</v>
      </c>
      <c r="AC49" s="184">
        <v>0</v>
      </c>
    </row>
    <row r="50" spans="1:29" s="185" customFormat="1" ht="31.5" x14ac:dyDescent="0.25">
      <c r="A50" s="186" t="s">
        <v>157</v>
      </c>
      <c r="B50" s="187" t="s">
        <v>154</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522</v>
      </c>
      <c r="AA50" s="184"/>
      <c r="AB50" s="184">
        <v>0</v>
      </c>
      <c r="AC50" s="184">
        <v>0</v>
      </c>
    </row>
    <row r="51" spans="1:29" s="185" customFormat="1" ht="31.5" x14ac:dyDescent="0.25">
      <c r="A51" s="186" t="s">
        <v>155</v>
      </c>
      <c r="B51" s="187" t="s">
        <v>152</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522</v>
      </c>
      <c r="AA51" s="184"/>
      <c r="AB51" s="184">
        <v>0</v>
      </c>
      <c r="AC51" s="184">
        <v>0</v>
      </c>
    </row>
    <row r="52" spans="1:29" s="185" customFormat="1" x14ac:dyDescent="0.25">
      <c r="A52" s="186" t="s">
        <v>153</v>
      </c>
      <c r="B52" s="187" t="s">
        <v>150</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522</v>
      </c>
      <c r="AA52" s="184"/>
      <c r="AB52" s="184">
        <v>0</v>
      </c>
      <c r="AC52" s="184">
        <v>0</v>
      </c>
    </row>
    <row r="53" spans="1:29" s="185" customFormat="1" x14ac:dyDescent="0.25">
      <c r="A53" s="186" t="s">
        <v>151</v>
      </c>
      <c r="B53" s="187" t="s">
        <v>484</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522</v>
      </c>
      <c r="AA53" s="184"/>
      <c r="AB53" s="184">
        <v>0</v>
      </c>
      <c r="AC53" s="184">
        <v>0</v>
      </c>
    </row>
    <row r="54" spans="1:29" s="185" customFormat="1" x14ac:dyDescent="0.25">
      <c r="A54" s="186" t="s">
        <v>149</v>
      </c>
      <c r="B54" s="187" t="s">
        <v>485</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522</v>
      </c>
      <c r="AA54" s="184"/>
      <c r="AB54" s="184">
        <v>0</v>
      </c>
      <c r="AC54" s="184">
        <v>0</v>
      </c>
    </row>
    <row r="55" spans="1:29" s="185" customFormat="1" x14ac:dyDescent="0.25">
      <c r="A55" s="186" t="s">
        <v>496</v>
      </c>
      <c r="B55" s="187" t="s">
        <v>486</v>
      </c>
      <c r="C55" s="184">
        <v>106.592</v>
      </c>
      <c r="D55" s="184">
        <v>106.592</v>
      </c>
      <c r="E55" s="184"/>
      <c r="F55" s="184"/>
      <c r="G55" s="184">
        <v>0</v>
      </c>
      <c r="H55" s="184">
        <v>0</v>
      </c>
      <c r="I55" s="184"/>
      <c r="J55" s="184">
        <v>0</v>
      </c>
      <c r="K55" s="184"/>
      <c r="L55" s="184">
        <v>0</v>
      </c>
      <c r="M55" s="184"/>
      <c r="N55" s="184">
        <v>0</v>
      </c>
      <c r="O55" s="184"/>
      <c r="P55" s="184">
        <v>106.592</v>
      </c>
      <c r="Q55" s="184"/>
      <c r="R55" s="184">
        <v>0</v>
      </c>
      <c r="S55" s="184"/>
      <c r="T55" s="184">
        <v>0</v>
      </c>
      <c r="U55" s="184"/>
      <c r="V55" s="184">
        <v>0</v>
      </c>
      <c r="W55" s="184"/>
      <c r="X55" s="184">
        <v>106.592</v>
      </c>
      <c r="Y55" s="184"/>
      <c r="Z55" s="184" t="s">
        <v>522</v>
      </c>
      <c r="AA55" s="184"/>
      <c r="AB55" s="184">
        <v>106.592</v>
      </c>
      <c r="AC55" s="184">
        <v>106.592</v>
      </c>
    </row>
    <row r="56" spans="1:29" s="185" customFormat="1" x14ac:dyDescent="0.25">
      <c r="A56" s="186" t="s">
        <v>497</v>
      </c>
      <c r="B56" s="187" t="s">
        <v>487</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522</v>
      </c>
      <c r="AA56" s="184"/>
      <c r="AB56" s="184">
        <v>0</v>
      </c>
      <c r="AC56" s="184">
        <v>0</v>
      </c>
    </row>
    <row r="57" spans="1:29" s="185" customFormat="1" x14ac:dyDescent="0.25">
      <c r="A57" s="186" t="s">
        <v>498</v>
      </c>
      <c r="B57" s="187" t="s">
        <v>489</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522</v>
      </c>
      <c r="AA57" s="184"/>
      <c r="AB57" s="184">
        <v>0</v>
      </c>
      <c r="AC57" s="184">
        <v>0</v>
      </c>
    </row>
    <row r="58" spans="1:29" s="185" customFormat="1" x14ac:dyDescent="0.25">
      <c r="A58" s="186" t="s">
        <v>499</v>
      </c>
      <c r="B58" s="187" t="s">
        <v>491</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522</v>
      </c>
      <c r="AA58" s="184"/>
      <c r="AB58" s="184">
        <v>0</v>
      </c>
      <c r="AC58" s="184">
        <v>0</v>
      </c>
    </row>
    <row r="59" spans="1:29" s="185" customFormat="1" x14ac:dyDescent="0.25">
      <c r="A59" s="186" t="s">
        <v>500</v>
      </c>
      <c r="B59" s="187" t="s">
        <v>493</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522</v>
      </c>
      <c r="AA59" s="184"/>
      <c r="AB59" s="184">
        <v>0</v>
      </c>
      <c r="AC59" s="184">
        <v>0</v>
      </c>
    </row>
    <row r="60" spans="1:29" s="185" customFormat="1" x14ac:dyDescent="0.25">
      <c r="A60" s="186" t="s">
        <v>501</v>
      </c>
      <c r="B60" s="187" t="s">
        <v>495</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522</v>
      </c>
      <c r="AA60" s="184"/>
      <c r="AB60" s="184">
        <v>0</v>
      </c>
      <c r="AC60" s="184">
        <v>0</v>
      </c>
    </row>
    <row r="61" spans="1:29" s="185" customFormat="1" ht="35.25" customHeight="1" x14ac:dyDescent="0.25">
      <c r="A61" s="182" t="s">
        <v>59</v>
      </c>
      <c r="B61" s="183" t="s">
        <v>148</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185" customFormat="1" x14ac:dyDescent="0.25">
      <c r="A62" s="186" t="s">
        <v>147</v>
      </c>
      <c r="B62" s="187" t="s">
        <v>146</v>
      </c>
      <c r="C62" s="184">
        <v>102.84062372556129</v>
      </c>
      <c r="D62" s="184">
        <v>112.76361502599526</v>
      </c>
      <c r="E62" s="184"/>
      <c r="F62" s="184"/>
      <c r="G62" s="184">
        <v>0</v>
      </c>
      <c r="H62" s="184">
        <v>0</v>
      </c>
      <c r="I62" s="184"/>
      <c r="J62" s="184">
        <v>0</v>
      </c>
      <c r="K62" s="184"/>
      <c r="L62" s="184">
        <v>0</v>
      </c>
      <c r="M62" s="184"/>
      <c r="N62" s="184">
        <v>0</v>
      </c>
      <c r="O62" s="184"/>
      <c r="P62" s="184">
        <v>102.84062372556129</v>
      </c>
      <c r="Q62" s="184"/>
      <c r="R62" s="184">
        <v>0</v>
      </c>
      <c r="S62" s="184"/>
      <c r="T62" s="184">
        <v>0</v>
      </c>
      <c r="U62" s="184"/>
      <c r="V62" s="184">
        <v>0</v>
      </c>
      <c r="W62" s="184"/>
      <c r="X62" s="184">
        <v>112.76361502599531</v>
      </c>
      <c r="Y62" s="184"/>
      <c r="Z62" s="184" t="s">
        <v>522</v>
      </c>
      <c r="AA62" s="184"/>
      <c r="AB62" s="184">
        <v>102.84062372556129</v>
      </c>
      <c r="AC62" s="184">
        <v>112.76361502599531</v>
      </c>
    </row>
    <row r="63" spans="1:29" s="185" customFormat="1" x14ac:dyDescent="0.25">
      <c r="A63" s="186" t="s">
        <v>145</v>
      </c>
      <c r="B63" s="187" t="s">
        <v>138</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522</v>
      </c>
      <c r="AA63" s="184"/>
      <c r="AB63" s="184">
        <v>0</v>
      </c>
      <c r="AC63" s="184">
        <v>0</v>
      </c>
    </row>
    <row r="64" spans="1:29" s="185" customFormat="1" x14ac:dyDescent="0.25">
      <c r="A64" s="186" t="s">
        <v>144</v>
      </c>
      <c r="B64" s="189" t="s">
        <v>137</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522</v>
      </c>
      <c r="AA64" s="184"/>
      <c r="AB64" s="184">
        <v>0</v>
      </c>
      <c r="AC64" s="184">
        <v>0</v>
      </c>
    </row>
    <row r="65" spans="1:29" s="185" customFormat="1" x14ac:dyDescent="0.25">
      <c r="A65" s="186" t="s">
        <v>143</v>
      </c>
      <c r="B65" s="189" t="s">
        <v>136</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522</v>
      </c>
      <c r="AA65" s="184"/>
      <c r="AB65" s="184">
        <v>0</v>
      </c>
      <c r="AC65" s="184">
        <v>0</v>
      </c>
    </row>
    <row r="66" spans="1:29" s="185" customFormat="1" x14ac:dyDescent="0.25">
      <c r="A66" s="186" t="s">
        <v>142</v>
      </c>
      <c r="B66" s="189" t="s">
        <v>139</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522</v>
      </c>
      <c r="AA66" s="184"/>
      <c r="AB66" s="184">
        <v>0</v>
      </c>
      <c r="AC66" s="184">
        <v>0</v>
      </c>
    </row>
    <row r="67" spans="1:29" s="185" customFormat="1" x14ac:dyDescent="0.25">
      <c r="A67" s="186" t="s">
        <v>141</v>
      </c>
      <c r="B67" s="189" t="s">
        <v>502</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522</v>
      </c>
      <c r="AA67" s="184"/>
      <c r="AB67" s="184">
        <v>0</v>
      </c>
      <c r="AC67" s="184">
        <v>0</v>
      </c>
    </row>
    <row r="68" spans="1:29" s="185" customFormat="1" x14ac:dyDescent="0.25">
      <c r="A68" s="186" t="s">
        <v>503</v>
      </c>
      <c r="B68" s="189" t="s">
        <v>504</v>
      </c>
      <c r="C68" s="184"/>
      <c r="D68" s="184"/>
      <c r="E68" s="184"/>
      <c r="F68" s="184"/>
      <c r="G68" s="184">
        <v>0</v>
      </c>
      <c r="H68" s="184">
        <v>0</v>
      </c>
      <c r="I68" s="184"/>
      <c r="J68" s="184">
        <v>0</v>
      </c>
      <c r="K68" s="184"/>
      <c r="L68" s="184">
        <v>0</v>
      </c>
      <c r="M68" s="184"/>
      <c r="N68" s="184">
        <v>0</v>
      </c>
      <c r="O68" s="184"/>
      <c r="P68" s="184">
        <v>106.592</v>
      </c>
      <c r="Q68" s="184"/>
      <c r="R68" s="184">
        <v>0</v>
      </c>
      <c r="S68" s="184"/>
      <c r="T68" s="184">
        <v>0</v>
      </c>
      <c r="U68" s="184"/>
      <c r="V68" s="184">
        <v>0</v>
      </c>
      <c r="W68" s="184"/>
      <c r="X68" s="184">
        <v>106.592</v>
      </c>
      <c r="Y68" s="184"/>
      <c r="Z68" s="184" t="s">
        <v>522</v>
      </c>
      <c r="AA68" s="184"/>
      <c r="AB68" s="184">
        <v>106.592</v>
      </c>
      <c r="AC68" s="184">
        <v>106.592</v>
      </c>
    </row>
    <row r="69" spans="1:29" s="185" customFormat="1" x14ac:dyDescent="0.25">
      <c r="A69" s="186" t="s">
        <v>505</v>
      </c>
      <c r="B69" s="189" t="s">
        <v>506</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522</v>
      </c>
      <c r="AA69" s="184"/>
      <c r="AB69" s="184">
        <v>0</v>
      </c>
      <c r="AC69" s="184">
        <v>0</v>
      </c>
    </row>
    <row r="70" spans="1:29" s="185" customFormat="1" x14ac:dyDescent="0.25">
      <c r="A70" s="186" t="s">
        <v>507</v>
      </c>
      <c r="B70" s="189" t="s">
        <v>508</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522</v>
      </c>
      <c r="AA70" s="184"/>
      <c r="AB70" s="184">
        <v>0</v>
      </c>
      <c r="AC70" s="184">
        <v>0</v>
      </c>
    </row>
    <row r="71" spans="1:29" s="185" customFormat="1" x14ac:dyDescent="0.25">
      <c r="A71" s="186" t="s">
        <v>509</v>
      </c>
      <c r="B71" s="189" t="s">
        <v>510</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522</v>
      </c>
      <c r="AA71" s="184"/>
      <c r="AB71" s="184">
        <v>0</v>
      </c>
      <c r="AC71" s="184">
        <v>0</v>
      </c>
    </row>
    <row r="72" spans="1:29" s="185" customFormat="1" x14ac:dyDescent="0.25">
      <c r="A72" s="186" t="s">
        <v>511</v>
      </c>
      <c r="B72" s="189" t="s">
        <v>512</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522</v>
      </c>
      <c r="AA72" s="184"/>
      <c r="AB72" s="184">
        <v>0</v>
      </c>
      <c r="AC72" s="184">
        <v>0</v>
      </c>
    </row>
    <row r="73" spans="1:29" s="185" customFormat="1" x14ac:dyDescent="0.25">
      <c r="A73" s="186" t="s">
        <v>513</v>
      </c>
      <c r="B73" s="189" t="s">
        <v>514</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522</v>
      </c>
      <c r="AA73" s="184"/>
      <c r="AB73" s="184">
        <v>0</v>
      </c>
      <c r="AC73" s="184">
        <v>0</v>
      </c>
    </row>
    <row r="74" spans="1:29" s="185" customFormat="1" ht="36.75" customHeight="1" x14ac:dyDescent="0.25">
      <c r="A74" s="182" t="s">
        <v>58</v>
      </c>
      <c r="B74" s="190" t="s">
        <v>235</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522</v>
      </c>
      <c r="AA74" s="184"/>
      <c r="AB74" s="184">
        <v>0</v>
      </c>
      <c r="AC74" s="184">
        <v>0</v>
      </c>
    </row>
    <row r="75" spans="1:29" s="185" customFormat="1" x14ac:dyDescent="0.25">
      <c r="A75" s="182" t="s">
        <v>56</v>
      </c>
      <c r="B75" s="183" t="s">
        <v>140</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185" customFormat="1" ht="31.5" x14ac:dyDescent="0.25">
      <c r="A76" s="186" t="s">
        <v>230</v>
      </c>
      <c r="B76" s="189" t="s">
        <v>482</v>
      </c>
      <c r="C76" s="184"/>
      <c r="D76" s="184"/>
      <c r="E76" s="184"/>
      <c r="F76" s="184"/>
      <c r="G76" s="184">
        <v>0</v>
      </c>
      <c r="H76" s="184">
        <v>0</v>
      </c>
      <c r="I76" s="184"/>
      <c r="J76" s="184">
        <v>0</v>
      </c>
      <c r="K76" s="184"/>
      <c r="L76" s="184">
        <v>0</v>
      </c>
      <c r="M76" s="184"/>
      <c r="N76" s="184">
        <v>0</v>
      </c>
      <c r="O76" s="184"/>
      <c r="P76" s="184">
        <v>0</v>
      </c>
      <c r="Q76" s="184"/>
      <c r="R76" s="184">
        <v>0</v>
      </c>
      <c r="S76" s="184"/>
      <c r="T76" s="184">
        <v>0</v>
      </c>
      <c r="U76" s="184"/>
      <c r="V76" s="184">
        <v>0</v>
      </c>
      <c r="W76" s="184"/>
      <c r="X76" s="184">
        <v>0</v>
      </c>
      <c r="Y76" s="184"/>
      <c r="Z76" s="184" t="s">
        <v>522</v>
      </c>
      <c r="AA76" s="184"/>
      <c r="AB76" s="184">
        <v>0</v>
      </c>
      <c r="AC76" s="184">
        <v>0</v>
      </c>
    </row>
    <row r="77" spans="1:29" s="185" customFormat="1" x14ac:dyDescent="0.25">
      <c r="A77" s="186" t="s">
        <v>231</v>
      </c>
      <c r="B77" s="189" t="s">
        <v>156</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522</v>
      </c>
      <c r="AA77" s="184"/>
      <c r="AB77" s="184">
        <v>0</v>
      </c>
      <c r="AC77" s="184">
        <v>0</v>
      </c>
    </row>
    <row r="78" spans="1:29" s="185" customFormat="1" x14ac:dyDescent="0.25">
      <c r="A78" s="186" t="s">
        <v>232</v>
      </c>
      <c r="B78" s="187" t="s">
        <v>515</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522</v>
      </c>
      <c r="AA78" s="184"/>
      <c r="AB78" s="184">
        <v>0</v>
      </c>
      <c r="AC78" s="184">
        <v>0</v>
      </c>
    </row>
    <row r="79" spans="1:29" s="185" customFormat="1" x14ac:dyDescent="0.25">
      <c r="A79" s="186" t="s">
        <v>233</v>
      </c>
      <c r="B79" s="187" t="s">
        <v>484</v>
      </c>
      <c r="C79" s="191"/>
      <c r="D79" s="192"/>
      <c r="E79" s="193"/>
      <c r="F79" s="193"/>
      <c r="G79" s="184">
        <v>0</v>
      </c>
      <c r="H79" s="184">
        <v>0</v>
      </c>
      <c r="I79" s="193"/>
      <c r="J79" s="184">
        <v>0</v>
      </c>
      <c r="K79" s="192"/>
      <c r="L79" s="184">
        <v>0</v>
      </c>
      <c r="M79" s="192"/>
      <c r="N79" s="184">
        <v>0</v>
      </c>
      <c r="O79" s="192"/>
      <c r="P79" s="184">
        <v>0</v>
      </c>
      <c r="Q79" s="192"/>
      <c r="R79" s="184">
        <v>0</v>
      </c>
      <c r="S79" s="192"/>
      <c r="T79" s="184">
        <v>0</v>
      </c>
      <c r="U79" s="192"/>
      <c r="V79" s="184">
        <v>0</v>
      </c>
      <c r="W79" s="192"/>
      <c r="X79" s="184">
        <v>0</v>
      </c>
      <c r="Y79" s="192"/>
      <c r="Z79" s="184" t="s">
        <v>522</v>
      </c>
      <c r="AA79" s="192"/>
      <c r="AB79" s="184">
        <v>0</v>
      </c>
      <c r="AC79" s="184">
        <v>0</v>
      </c>
    </row>
    <row r="80" spans="1:29" s="185" customFormat="1" x14ac:dyDescent="0.25">
      <c r="A80" s="186" t="s">
        <v>234</v>
      </c>
      <c r="B80" s="187" t="s">
        <v>485</v>
      </c>
      <c r="C80" s="191"/>
      <c r="D80" s="192"/>
      <c r="E80" s="193"/>
      <c r="F80" s="193"/>
      <c r="G80" s="184">
        <v>0</v>
      </c>
      <c r="H80" s="184">
        <v>0</v>
      </c>
      <c r="I80" s="193"/>
      <c r="J80" s="184">
        <v>0</v>
      </c>
      <c r="K80" s="192"/>
      <c r="L80" s="184">
        <v>0</v>
      </c>
      <c r="M80" s="192"/>
      <c r="N80" s="184">
        <v>0</v>
      </c>
      <c r="O80" s="192"/>
      <c r="P80" s="184">
        <v>0</v>
      </c>
      <c r="Q80" s="192"/>
      <c r="R80" s="184">
        <v>0</v>
      </c>
      <c r="S80" s="192"/>
      <c r="T80" s="184">
        <v>0</v>
      </c>
      <c r="U80" s="192"/>
      <c r="V80" s="184">
        <v>0</v>
      </c>
      <c r="W80" s="192"/>
      <c r="X80" s="184">
        <v>0</v>
      </c>
      <c r="Y80" s="192"/>
      <c r="Z80" s="184" t="s">
        <v>522</v>
      </c>
      <c r="AA80" s="192"/>
      <c r="AB80" s="184">
        <v>0</v>
      </c>
      <c r="AC80" s="184">
        <v>0</v>
      </c>
    </row>
    <row r="81" spans="1:29" s="185" customFormat="1" x14ac:dyDescent="0.25">
      <c r="A81" s="186" t="s">
        <v>516</v>
      </c>
      <c r="B81" s="187" t="s">
        <v>486</v>
      </c>
      <c r="C81" s="191"/>
      <c r="D81" s="192"/>
      <c r="E81" s="193"/>
      <c r="F81" s="193"/>
      <c r="G81" s="184">
        <v>0</v>
      </c>
      <c r="H81" s="184">
        <v>0</v>
      </c>
      <c r="I81" s="193"/>
      <c r="J81" s="184">
        <v>0</v>
      </c>
      <c r="K81" s="192"/>
      <c r="L81" s="184">
        <v>0</v>
      </c>
      <c r="M81" s="192"/>
      <c r="N81" s="184">
        <v>0</v>
      </c>
      <c r="O81" s="192"/>
      <c r="P81" s="184">
        <v>106.592</v>
      </c>
      <c r="Q81" s="192"/>
      <c r="R81" s="184">
        <v>0</v>
      </c>
      <c r="S81" s="192"/>
      <c r="T81" s="184">
        <v>0</v>
      </c>
      <c r="U81" s="192"/>
      <c r="V81" s="184">
        <v>0</v>
      </c>
      <c r="W81" s="192"/>
      <c r="X81" s="184">
        <v>106.592</v>
      </c>
      <c r="Y81" s="192"/>
      <c r="Z81" s="184" t="s">
        <v>522</v>
      </c>
      <c r="AA81" s="192"/>
      <c r="AB81" s="184">
        <v>106.592</v>
      </c>
      <c r="AC81" s="184">
        <v>106.592</v>
      </c>
    </row>
    <row r="82" spans="1:29" s="185" customFormat="1" x14ac:dyDescent="0.25">
      <c r="A82" s="186" t="s">
        <v>517</v>
      </c>
      <c r="B82" s="187" t="s">
        <v>487</v>
      </c>
      <c r="C82" s="191"/>
      <c r="D82" s="192"/>
      <c r="E82" s="193"/>
      <c r="F82" s="193"/>
      <c r="G82" s="184">
        <v>0</v>
      </c>
      <c r="H82" s="184">
        <v>0</v>
      </c>
      <c r="I82" s="193"/>
      <c r="J82" s="184">
        <v>0</v>
      </c>
      <c r="K82" s="192"/>
      <c r="L82" s="184">
        <v>0</v>
      </c>
      <c r="M82" s="192"/>
      <c r="N82" s="184">
        <v>0</v>
      </c>
      <c r="O82" s="192"/>
      <c r="P82" s="184">
        <v>0</v>
      </c>
      <c r="Q82" s="192"/>
      <c r="R82" s="184">
        <v>0</v>
      </c>
      <c r="S82" s="192"/>
      <c r="T82" s="184">
        <v>0</v>
      </c>
      <c r="U82" s="192"/>
      <c r="V82" s="184">
        <v>0</v>
      </c>
      <c r="W82" s="192"/>
      <c r="X82" s="184">
        <v>0</v>
      </c>
      <c r="Y82" s="192"/>
      <c r="Z82" s="184" t="s">
        <v>522</v>
      </c>
      <c r="AA82" s="192"/>
      <c r="AB82" s="184">
        <v>0</v>
      </c>
      <c r="AC82" s="184">
        <v>0</v>
      </c>
    </row>
    <row r="83" spans="1:29" s="185" customFormat="1" x14ac:dyDescent="0.25">
      <c r="A83" s="186" t="s">
        <v>518</v>
      </c>
      <c r="B83" s="187" t="s">
        <v>489</v>
      </c>
      <c r="C83" s="191"/>
      <c r="D83" s="192"/>
      <c r="E83" s="193"/>
      <c r="F83" s="193"/>
      <c r="G83" s="184">
        <v>0</v>
      </c>
      <c r="H83" s="184">
        <v>0</v>
      </c>
      <c r="I83" s="193"/>
      <c r="J83" s="184">
        <v>0</v>
      </c>
      <c r="K83" s="192"/>
      <c r="L83" s="184">
        <v>0</v>
      </c>
      <c r="M83" s="192"/>
      <c r="N83" s="184">
        <v>0</v>
      </c>
      <c r="O83" s="192"/>
      <c r="P83" s="184">
        <v>0</v>
      </c>
      <c r="Q83" s="192"/>
      <c r="R83" s="184">
        <v>0</v>
      </c>
      <c r="S83" s="192"/>
      <c r="T83" s="184">
        <v>0</v>
      </c>
      <c r="U83" s="192"/>
      <c r="V83" s="184">
        <v>0</v>
      </c>
      <c r="W83" s="192"/>
      <c r="X83" s="184">
        <v>0</v>
      </c>
      <c r="Y83" s="192"/>
      <c r="Z83" s="184" t="s">
        <v>522</v>
      </c>
      <c r="AA83" s="192"/>
      <c r="AB83" s="184">
        <v>0</v>
      </c>
      <c r="AC83" s="184">
        <v>0</v>
      </c>
    </row>
    <row r="84" spans="1:29" s="185" customFormat="1" x14ac:dyDescent="0.25">
      <c r="A84" s="186" t="s">
        <v>519</v>
      </c>
      <c r="B84" s="187" t="s">
        <v>491</v>
      </c>
      <c r="C84" s="191"/>
      <c r="D84" s="192"/>
      <c r="E84" s="193"/>
      <c r="F84" s="193"/>
      <c r="G84" s="184">
        <v>0</v>
      </c>
      <c r="H84" s="184">
        <v>0</v>
      </c>
      <c r="I84" s="193"/>
      <c r="J84" s="184">
        <v>0</v>
      </c>
      <c r="K84" s="192"/>
      <c r="L84" s="184">
        <v>0</v>
      </c>
      <c r="M84" s="192"/>
      <c r="N84" s="184">
        <v>0</v>
      </c>
      <c r="O84" s="192"/>
      <c r="P84" s="184">
        <v>0</v>
      </c>
      <c r="Q84" s="192"/>
      <c r="R84" s="184">
        <v>0</v>
      </c>
      <c r="S84" s="192"/>
      <c r="T84" s="184">
        <v>0</v>
      </c>
      <c r="U84" s="192"/>
      <c r="V84" s="184">
        <v>0</v>
      </c>
      <c r="W84" s="192"/>
      <c r="X84" s="184">
        <v>0</v>
      </c>
      <c r="Y84" s="192"/>
      <c r="Z84" s="184" t="s">
        <v>522</v>
      </c>
      <c r="AA84" s="192"/>
      <c r="AB84" s="184">
        <v>0</v>
      </c>
      <c r="AC84" s="184">
        <v>0</v>
      </c>
    </row>
    <row r="85" spans="1:29" s="185" customFormat="1" x14ac:dyDescent="0.25">
      <c r="A85" s="186" t="s">
        <v>520</v>
      </c>
      <c r="B85" s="187" t="s">
        <v>493</v>
      </c>
      <c r="C85" s="191"/>
      <c r="D85" s="192"/>
      <c r="E85" s="193"/>
      <c r="F85" s="193"/>
      <c r="G85" s="184">
        <v>0</v>
      </c>
      <c r="H85" s="184">
        <v>0</v>
      </c>
      <c r="I85" s="193"/>
      <c r="J85" s="184">
        <v>0</v>
      </c>
      <c r="K85" s="192"/>
      <c r="L85" s="184">
        <v>0</v>
      </c>
      <c r="M85" s="192"/>
      <c r="N85" s="184">
        <v>0</v>
      </c>
      <c r="O85" s="192"/>
      <c r="P85" s="184">
        <v>0</v>
      </c>
      <c r="Q85" s="192"/>
      <c r="R85" s="184">
        <v>0</v>
      </c>
      <c r="S85" s="192"/>
      <c r="T85" s="184">
        <v>0</v>
      </c>
      <c r="U85" s="192"/>
      <c r="V85" s="184">
        <v>0</v>
      </c>
      <c r="W85" s="192"/>
      <c r="X85" s="184">
        <v>0</v>
      </c>
      <c r="Y85" s="192"/>
      <c r="Z85" s="184" t="s">
        <v>522</v>
      </c>
      <c r="AA85" s="192"/>
      <c r="AB85" s="184">
        <v>0</v>
      </c>
      <c r="AC85" s="184">
        <v>0</v>
      </c>
    </row>
    <row r="86" spans="1:29" s="185" customFormat="1" ht="13.5" customHeight="1" x14ac:dyDescent="0.25">
      <c r="A86" s="186" t="s">
        <v>521</v>
      </c>
      <c r="B86" s="187" t="s">
        <v>495</v>
      </c>
      <c r="C86" s="194"/>
      <c r="D86" s="192"/>
      <c r="E86" s="193"/>
      <c r="F86" s="193"/>
      <c r="G86" s="184">
        <v>0</v>
      </c>
      <c r="H86" s="184">
        <v>0</v>
      </c>
      <c r="I86" s="193"/>
      <c r="J86" s="184">
        <v>0</v>
      </c>
      <c r="K86" s="192"/>
      <c r="L86" s="184">
        <v>0</v>
      </c>
      <c r="M86" s="192"/>
      <c r="N86" s="184">
        <v>0</v>
      </c>
      <c r="O86" s="192"/>
      <c r="P86" s="184">
        <v>0</v>
      </c>
      <c r="Q86" s="192"/>
      <c r="R86" s="184">
        <v>0</v>
      </c>
      <c r="S86" s="192"/>
      <c r="T86" s="184">
        <v>0</v>
      </c>
      <c r="U86" s="192"/>
      <c r="V86" s="184">
        <v>0</v>
      </c>
      <c r="W86" s="192"/>
      <c r="X86" s="184">
        <v>0</v>
      </c>
      <c r="Y86" s="192"/>
      <c r="Z86" s="184" t="s">
        <v>522</v>
      </c>
      <c r="AA86" s="192"/>
      <c r="AB86" s="184">
        <v>0</v>
      </c>
      <c r="AC86" s="184">
        <v>0</v>
      </c>
    </row>
    <row r="87" spans="1:29" x14ac:dyDescent="0.25">
      <c r="A87" s="75"/>
      <c r="B87" s="76"/>
      <c r="C87" s="76"/>
      <c r="D87" s="76"/>
      <c r="E87" s="76"/>
      <c r="F87" s="76"/>
      <c r="G87" s="76"/>
      <c r="H87" s="76"/>
      <c r="I87" s="76"/>
      <c r="J87" s="76"/>
      <c r="K87" s="76"/>
      <c r="L87" s="75"/>
      <c r="M87" s="75"/>
      <c r="N87" s="66"/>
      <c r="O87" s="66"/>
      <c r="P87" s="66"/>
      <c r="Q87" s="66"/>
      <c r="R87" s="66"/>
      <c r="S87" s="66"/>
      <c r="T87" s="66"/>
    </row>
    <row r="88" spans="1:29" ht="54" customHeight="1" x14ac:dyDescent="0.25">
      <c r="A88" s="66"/>
      <c r="B88" s="407"/>
      <c r="C88" s="407"/>
      <c r="D88" s="407"/>
      <c r="E88" s="407"/>
      <c r="F88" s="407"/>
      <c r="G88" s="407"/>
      <c r="H88" s="407"/>
      <c r="I88" s="407"/>
      <c r="J88" s="70"/>
      <c r="K88" s="70"/>
      <c r="L88" s="74"/>
      <c r="M88" s="74"/>
      <c r="N88" s="74"/>
      <c r="O88" s="74"/>
      <c r="P88" s="74"/>
      <c r="Q88" s="74"/>
      <c r="R88" s="74"/>
      <c r="S88" s="74"/>
      <c r="T88" s="74"/>
    </row>
    <row r="89" spans="1:29" x14ac:dyDescent="0.25">
      <c r="A89" s="66"/>
      <c r="B89" s="66"/>
      <c r="C89" s="66"/>
      <c r="D89" s="66"/>
      <c r="E89" s="66"/>
      <c r="F89" s="66"/>
      <c r="L89" s="66"/>
      <c r="M89" s="66"/>
      <c r="N89" s="66"/>
      <c r="O89" s="66"/>
      <c r="P89" s="66"/>
      <c r="Q89" s="66"/>
      <c r="R89" s="66"/>
      <c r="S89" s="66"/>
      <c r="T89" s="66"/>
    </row>
    <row r="90" spans="1:29" ht="50.25" customHeight="1" x14ac:dyDescent="0.25">
      <c r="A90" s="66"/>
      <c r="B90" s="408"/>
      <c r="C90" s="408"/>
      <c r="D90" s="408"/>
      <c r="E90" s="408"/>
      <c r="F90" s="408"/>
      <c r="G90" s="408"/>
      <c r="H90" s="408"/>
      <c r="I90" s="408"/>
      <c r="J90" s="71"/>
      <c r="K90" s="71"/>
      <c r="L90" s="66"/>
      <c r="M90" s="66"/>
      <c r="N90" s="66"/>
      <c r="O90" s="66"/>
      <c r="P90" s="66"/>
      <c r="Q90" s="66"/>
      <c r="R90" s="66"/>
      <c r="S90" s="66"/>
      <c r="T90" s="66"/>
    </row>
    <row r="91" spans="1:29" x14ac:dyDescent="0.25">
      <c r="A91" s="66"/>
      <c r="B91" s="66"/>
      <c r="C91" s="66"/>
      <c r="D91" s="66"/>
      <c r="E91" s="66"/>
      <c r="F91" s="66"/>
      <c r="L91" s="66"/>
      <c r="M91" s="66"/>
      <c r="N91" s="66"/>
      <c r="O91" s="66"/>
      <c r="P91" s="66"/>
      <c r="Q91" s="66"/>
      <c r="R91" s="66"/>
      <c r="S91" s="66"/>
      <c r="T91" s="66"/>
    </row>
    <row r="92" spans="1:29" ht="36.75" customHeight="1" x14ac:dyDescent="0.25">
      <c r="A92" s="66"/>
      <c r="B92" s="407"/>
      <c r="C92" s="407"/>
      <c r="D92" s="407"/>
      <c r="E92" s="407"/>
      <c r="F92" s="407"/>
      <c r="G92" s="407"/>
      <c r="H92" s="407"/>
      <c r="I92" s="407"/>
      <c r="J92" s="70"/>
      <c r="K92" s="70"/>
      <c r="L92" s="66"/>
      <c r="M92" s="66"/>
      <c r="N92" s="66"/>
      <c r="O92" s="66"/>
      <c r="P92" s="66"/>
      <c r="Q92" s="66"/>
      <c r="R92" s="66"/>
      <c r="S92" s="66"/>
      <c r="T92" s="66"/>
    </row>
    <row r="93" spans="1:29" x14ac:dyDescent="0.25">
      <c r="A93" s="66"/>
      <c r="B93" s="73"/>
      <c r="C93" s="73"/>
      <c r="D93" s="73"/>
      <c r="E93" s="73"/>
      <c r="F93" s="73"/>
      <c r="L93" s="66"/>
      <c r="M93" s="66"/>
      <c r="N93" s="72"/>
      <c r="O93" s="66"/>
      <c r="P93" s="66"/>
      <c r="Q93" s="66"/>
      <c r="R93" s="66"/>
      <c r="S93" s="66"/>
      <c r="T93" s="66"/>
    </row>
    <row r="94" spans="1:29" ht="51" customHeight="1" x14ac:dyDescent="0.25">
      <c r="A94" s="66"/>
      <c r="B94" s="407"/>
      <c r="C94" s="407"/>
      <c r="D94" s="407"/>
      <c r="E94" s="407"/>
      <c r="F94" s="407"/>
      <c r="G94" s="407"/>
      <c r="H94" s="407"/>
      <c r="I94" s="407"/>
      <c r="J94" s="70"/>
      <c r="K94" s="70"/>
      <c r="L94" s="66"/>
      <c r="M94" s="66"/>
      <c r="N94" s="72"/>
      <c r="O94" s="66"/>
      <c r="P94" s="66"/>
      <c r="Q94" s="66"/>
      <c r="R94" s="66"/>
      <c r="S94" s="66"/>
      <c r="T94" s="66"/>
    </row>
    <row r="95" spans="1:29" ht="32.25" customHeight="1" x14ac:dyDescent="0.25">
      <c r="A95" s="66"/>
      <c r="B95" s="408"/>
      <c r="C95" s="408"/>
      <c r="D95" s="408"/>
      <c r="E95" s="408"/>
      <c r="F95" s="408"/>
      <c r="G95" s="408"/>
      <c r="H95" s="408"/>
      <c r="I95" s="408"/>
      <c r="J95" s="71"/>
      <c r="K95" s="71"/>
      <c r="L95" s="66"/>
      <c r="M95" s="66"/>
      <c r="N95" s="66"/>
      <c r="O95" s="66"/>
      <c r="P95" s="66"/>
      <c r="Q95" s="66"/>
      <c r="R95" s="66"/>
      <c r="S95" s="66"/>
      <c r="T95" s="66"/>
    </row>
    <row r="96" spans="1:29" ht="51.75" customHeight="1" x14ac:dyDescent="0.25">
      <c r="A96" s="66"/>
      <c r="B96" s="407"/>
      <c r="C96" s="407"/>
      <c r="D96" s="407"/>
      <c r="E96" s="407"/>
      <c r="F96" s="407"/>
      <c r="G96" s="407"/>
      <c r="H96" s="407"/>
      <c r="I96" s="407"/>
      <c r="J96" s="70"/>
      <c r="K96" s="70"/>
      <c r="L96" s="66"/>
      <c r="M96" s="66"/>
      <c r="N96" s="66"/>
      <c r="O96" s="66"/>
      <c r="P96" s="66"/>
      <c r="Q96" s="66"/>
      <c r="R96" s="66"/>
      <c r="S96" s="66"/>
      <c r="T96" s="66"/>
    </row>
    <row r="97" spans="1:20" ht="21.75" customHeight="1" x14ac:dyDescent="0.25">
      <c r="A97" s="66"/>
      <c r="B97" s="405"/>
      <c r="C97" s="405"/>
      <c r="D97" s="405"/>
      <c r="E97" s="405"/>
      <c r="F97" s="405"/>
      <c r="G97" s="405"/>
      <c r="H97" s="405"/>
      <c r="I97" s="405"/>
      <c r="J97" s="69"/>
      <c r="K97" s="69"/>
      <c r="L97" s="68"/>
      <c r="M97" s="68"/>
      <c r="N97" s="66"/>
      <c r="O97" s="66"/>
      <c r="P97" s="66"/>
      <c r="Q97" s="66"/>
      <c r="R97" s="66"/>
      <c r="S97" s="66"/>
      <c r="T97" s="66"/>
    </row>
    <row r="98" spans="1:20" ht="23.25" customHeight="1" x14ac:dyDescent="0.25">
      <c r="A98" s="66"/>
      <c r="B98" s="68"/>
      <c r="C98" s="68"/>
      <c r="D98" s="68"/>
      <c r="E98" s="68"/>
      <c r="F98" s="68"/>
      <c r="L98" s="66"/>
      <c r="M98" s="66"/>
      <c r="N98" s="66"/>
      <c r="O98" s="66"/>
      <c r="P98" s="66"/>
      <c r="Q98" s="66"/>
      <c r="R98" s="66"/>
      <c r="S98" s="66"/>
      <c r="T98" s="66"/>
    </row>
    <row r="99" spans="1:20" ht="18.75" customHeight="1" x14ac:dyDescent="0.25">
      <c r="A99" s="66"/>
      <c r="B99" s="406"/>
      <c r="C99" s="406"/>
      <c r="D99" s="406"/>
      <c r="E99" s="406"/>
      <c r="F99" s="406"/>
      <c r="G99" s="406"/>
      <c r="H99" s="406"/>
      <c r="I99" s="406"/>
      <c r="J99" s="67"/>
      <c r="K99" s="67"/>
      <c r="L99" s="66"/>
      <c r="M99" s="66"/>
      <c r="N99" s="66"/>
      <c r="O99" s="66"/>
      <c r="P99" s="66"/>
      <c r="Q99" s="66"/>
      <c r="R99" s="66"/>
      <c r="S99" s="66"/>
      <c r="T99" s="66"/>
    </row>
    <row r="100" spans="1:20" x14ac:dyDescent="0.25">
      <c r="A100" s="66"/>
      <c r="B100" s="66"/>
      <c r="C100" s="66"/>
      <c r="D100" s="66"/>
      <c r="E100" s="66"/>
      <c r="F100" s="66"/>
      <c r="L100" s="66"/>
      <c r="M100" s="66"/>
      <c r="N100" s="66"/>
      <c r="O100" s="66"/>
      <c r="P100" s="66"/>
      <c r="Q100" s="66"/>
      <c r="R100" s="66"/>
      <c r="S100" s="66"/>
      <c r="T100" s="66"/>
    </row>
    <row r="101" spans="1:20" x14ac:dyDescent="0.25">
      <c r="A101" s="66"/>
      <c r="B101" s="66"/>
      <c r="C101" s="66"/>
      <c r="D101" s="66"/>
      <c r="E101" s="66"/>
      <c r="F101" s="66"/>
      <c r="L101" s="66"/>
      <c r="M101" s="66"/>
      <c r="N101" s="66"/>
      <c r="O101" s="66"/>
      <c r="P101" s="66"/>
      <c r="Q101" s="66"/>
      <c r="R101" s="66"/>
      <c r="S101" s="66"/>
      <c r="T101" s="66"/>
    </row>
    <row r="102" spans="1:20" x14ac:dyDescent="0.25">
      <c r="G102" s="65"/>
      <c r="H102" s="65"/>
      <c r="I102" s="65"/>
      <c r="J102" s="65"/>
      <c r="K102" s="65"/>
    </row>
    <row r="103" spans="1:20" x14ac:dyDescent="0.25">
      <c r="G103" s="65"/>
      <c r="H103" s="65"/>
      <c r="I103" s="65"/>
      <c r="J103" s="65"/>
      <c r="K103" s="65"/>
    </row>
    <row r="104" spans="1:20" x14ac:dyDescent="0.25">
      <c r="G104" s="65"/>
      <c r="H104" s="65"/>
      <c r="I104" s="65"/>
      <c r="J104" s="65"/>
      <c r="K104" s="65"/>
    </row>
    <row r="105" spans="1:20" x14ac:dyDescent="0.25">
      <c r="G105" s="65"/>
      <c r="H105" s="65"/>
      <c r="I105" s="65"/>
      <c r="J105" s="65"/>
      <c r="K105" s="65"/>
    </row>
    <row r="106" spans="1:20" x14ac:dyDescent="0.25">
      <c r="G106" s="65"/>
      <c r="H106" s="65"/>
      <c r="I106" s="65"/>
      <c r="J106" s="65"/>
      <c r="K106" s="65"/>
    </row>
    <row r="107" spans="1:20" x14ac:dyDescent="0.25">
      <c r="G107" s="65"/>
      <c r="H107" s="65"/>
      <c r="I107" s="65"/>
      <c r="J107" s="65"/>
      <c r="K107" s="65"/>
    </row>
    <row r="108" spans="1:20" x14ac:dyDescent="0.25">
      <c r="G108" s="65"/>
      <c r="H108" s="65"/>
      <c r="I108" s="65"/>
      <c r="J108" s="65"/>
      <c r="K108" s="65"/>
    </row>
    <row r="109" spans="1:20" x14ac:dyDescent="0.25">
      <c r="G109" s="65"/>
      <c r="H109" s="65"/>
      <c r="I109" s="65"/>
      <c r="J109" s="65"/>
      <c r="K109" s="65"/>
    </row>
    <row r="110" spans="1:20" x14ac:dyDescent="0.25">
      <c r="G110" s="65"/>
      <c r="H110" s="65"/>
      <c r="I110" s="65"/>
      <c r="J110" s="65"/>
      <c r="K110" s="65"/>
    </row>
    <row r="111" spans="1:20" x14ac:dyDescent="0.25">
      <c r="G111" s="65"/>
      <c r="H111" s="65"/>
      <c r="I111" s="65"/>
      <c r="J111" s="65"/>
      <c r="K111" s="65"/>
    </row>
    <row r="112" spans="1:20" x14ac:dyDescent="0.25">
      <c r="G112" s="65"/>
      <c r="H112" s="65"/>
      <c r="I112" s="65"/>
      <c r="J112" s="65"/>
      <c r="K112" s="65"/>
    </row>
    <row r="113" spans="7:11" x14ac:dyDescent="0.25">
      <c r="G113" s="65"/>
      <c r="H113" s="65"/>
      <c r="I113" s="65"/>
      <c r="J113" s="65"/>
      <c r="K113" s="65"/>
    </row>
    <row r="114" spans="7:11" x14ac:dyDescent="0.25">
      <c r="G114" s="65"/>
      <c r="H114" s="65"/>
      <c r="I114" s="65"/>
      <c r="J114" s="65"/>
      <c r="K114" s="65"/>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26" sqref="A26:XFD26"/>
    </sheetView>
  </sheetViews>
  <sheetFormatPr defaultRowHeight="15" x14ac:dyDescent="0.25"/>
  <cols>
    <col min="1" max="1" width="6.140625" style="19" customWidth="1"/>
    <col min="2" max="2" width="23.140625" style="19" customWidth="1"/>
    <col min="3" max="3" width="22.85546875" style="19" customWidth="1"/>
    <col min="4" max="4" width="15.140625" style="19" customWidth="1"/>
    <col min="5" max="12" width="7.7109375" style="19" customWidth="1"/>
    <col min="13" max="13" width="18.28515625" style="19" customWidth="1"/>
    <col min="14" max="14" width="4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8.28515625" style="19" customWidth="1"/>
    <col min="24" max="24" width="10.7109375" style="19" customWidth="1"/>
    <col min="25" max="25" width="17.140625" style="19" customWidth="1"/>
    <col min="26" max="26" width="7.7109375" style="19" customWidth="1"/>
    <col min="27" max="27" width="10.7109375" style="19" customWidth="1"/>
    <col min="28" max="28" width="21.85546875" style="19" customWidth="1"/>
    <col min="29" max="29" width="20" style="19" customWidth="1"/>
    <col min="30" max="30" width="13.28515625" style="19" customWidth="1"/>
    <col min="31" max="31" width="15.85546875" style="19" customWidth="1"/>
    <col min="32" max="32" width="15.140625" style="19" customWidth="1"/>
    <col min="33" max="33" width="19.5703125" style="19" customWidth="1"/>
    <col min="34" max="34" width="17.7109375" style="19" customWidth="1"/>
    <col min="35" max="35" width="17.28515625" style="19" customWidth="1"/>
    <col min="36" max="36" width="11.7109375" style="19" customWidth="1"/>
    <col min="37" max="37" width="19.5703125" style="19" customWidth="1"/>
    <col min="38" max="38" width="17" style="19" customWidth="1"/>
    <col min="39" max="39" width="21.7109375" style="19" customWidth="1"/>
    <col min="40" max="40" width="12.28515625" style="19" customWidth="1"/>
    <col min="41" max="41" width="13.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4257812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7" t="str">
        <f>'6.2. Паспорт фин осв ввод'!A4:U4</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6" t="str">
        <f>'6.2. Паспорт фин осв ввод'!A8:U8</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6" t="str">
        <f>'6.2. Паспорт фин осв ввод'!A11:U11</f>
        <v>N_TP1100.VL.0053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36.75" customHeight="1" x14ac:dyDescent="0.25">
      <c r="A15" s="283" t="str">
        <f>'6.2. Паспорт фин осв ввод'!A14:U14</f>
        <v>Реконструкция ВЛ 110 кВ Западно-Камынская-Пимская-1,2 (приведение ширины просек к нормативному значению, площадь участков 106.592 Га)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20" t="s">
        <v>456</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52</v>
      </c>
      <c r="B22" s="424" t="s">
        <v>24</v>
      </c>
      <c r="C22" s="421" t="s">
        <v>51</v>
      </c>
      <c r="D22" s="421" t="s">
        <v>50</v>
      </c>
      <c r="E22" s="427" t="s">
        <v>467</v>
      </c>
      <c r="F22" s="428"/>
      <c r="G22" s="428"/>
      <c r="H22" s="428"/>
      <c r="I22" s="428"/>
      <c r="J22" s="428"/>
      <c r="K22" s="428"/>
      <c r="L22" s="429"/>
      <c r="M22" s="421" t="s">
        <v>49</v>
      </c>
      <c r="N22" s="421" t="s">
        <v>48</v>
      </c>
      <c r="O22" s="421" t="s">
        <v>47</v>
      </c>
      <c r="P22" s="430" t="s">
        <v>244</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2" customFormat="1" ht="64.5" customHeight="1" x14ac:dyDescent="0.25">
      <c r="A23" s="422"/>
      <c r="B23" s="425"/>
      <c r="C23" s="422"/>
      <c r="D23" s="422"/>
      <c r="E23" s="436" t="s">
        <v>23</v>
      </c>
      <c r="F23" s="438" t="s">
        <v>139</v>
      </c>
      <c r="G23" s="438" t="s">
        <v>138</v>
      </c>
      <c r="H23" s="438" t="s">
        <v>137</v>
      </c>
      <c r="I23" s="442" t="s">
        <v>375</v>
      </c>
      <c r="J23" s="442" t="s">
        <v>376</v>
      </c>
      <c r="K23" s="442" t="s">
        <v>377</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53" t="s">
        <v>13</v>
      </c>
      <c r="AG24" s="153" t="s">
        <v>12</v>
      </c>
      <c r="AH24" s="154" t="s">
        <v>2</v>
      </c>
      <c r="AI24" s="154" t="s">
        <v>11</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46" t="s">
        <v>581</v>
      </c>
      <c r="B26" s="247" t="s">
        <v>583</v>
      </c>
      <c r="C26" s="248" t="s">
        <v>584</v>
      </c>
      <c r="D26" s="249">
        <v>12.2026</v>
      </c>
      <c r="E26" s="250" t="s">
        <v>320</v>
      </c>
      <c r="F26" s="250" t="s">
        <v>320</v>
      </c>
      <c r="G26" s="250" t="s">
        <v>320</v>
      </c>
      <c r="H26" s="250" t="s">
        <v>320</v>
      </c>
      <c r="I26" s="250" t="s">
        <v>320</v>
      </c>
      <c r="J26" s="250" t="s">
        <v>320</v>
      </c>
      <c r="K26" s="250" t="s">
        <v>320</v>
      </c>
      <c r="L26" s="250" t="s">
        <v>320</v>
      </c>
      <c r="M26" s="248" t="s">
        <v>585</v>
      </c>
      <c r="N26" s="248" t="s">
        <v>582</v>
      </c>
      <c r="O26" s="248" t="s">
        <v>476</v>
      </c>
      <c r="P26" s="251">
        <v>11261</v>
      </c>
      <c r="Q26" s="248" t="s">
        <v>586</v>
      </c>
      <c r="R26" s="251">
        <v>11261</v>
      </c>
      <c r="S26" s="248" t="s">
        <v>588</v>
      </c>
      <c r="T26" s="248" t="s">
        <v>589</v>
      </c>
      <c r="U26" s="248">
        <v>1</v>
      </c>
      <c r="V26" s="248">
        <v>1</v>
      </c>
      <c r="W26" s="248" t="s">
        <v>587</v>
      </c>
      <c r="X26" s="251">
        <v>11261</v>
      </c>
      <c r="Y26" s="252"/>
      <c r="Z26" s="248">
        <v>1</v>
      </c>
      <c r="AA26" s="251">
        <v>11261</v>
      </c>
      <c r="AB26" s="251">
        <v>11261</v>
      </c>
      <c r="AC26" s="248" t="s">
        <v>587</v>
      </c>
      <c r="AD26" s="251">
        <v>13513</v>
      </c>
      <c r="AE26" s="251">
        <v>13513</v>
      </c>
      <c r="AF26" s="246" t="s">
        <v>590</v>
      </c>
      <c r="AG26" s="248" t="s">
        <v>591</v>
      </c>
      <c r="AH26" s="248" t="s">
        <v>592</v>
      </c>
      <c r="AI26" s="248" t="s">
        <v>592</v>
      </c>
      <c r="AJ26" s="248" t="s">
        <v>593</v>
      </c>
      <c r="AK26" s="248" t="s">
        <v>594</v>
      </c>
      <c r="AL26" s="248" t="s">
        <v>595</v>
      </c>
      <c r="AM26" s="248" t="s">
        <v>596</v>
      </c>
      <c r="AN26" s="248" t="s">
        <v>594</v>
      </c>
      <c r="AO26" s="246" t="s">
        <v>597</v>
      </c>
      <c r="AP26" s="248" t="s">
        <v>598</v>
      </c>
      <c r="AQ26" s="248" t="s">
        <v>599</v>
      </c>
      <c r="AR26" s="248" t="s">
        <v>600</v>
      </c>
      <c r="AS26" s="248" t="s">
        <v>599</v>
      </c>
      <c r="AT26" s="248" t="s">
        <v>601</v>
      </c>
      <c r="AU26" s="252"/>
      <c r="AV26" s="247" t="s">
        <v>602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70" zoomScaleNormal="90" zoomScaleSheetLayoutView="70" workbookViewId="0">
      <selection activeCell="B30" sqref="B30"/>
    </sheetView>
  </sheetViews>
  <sheetFormatPr defaultRowHeight="15.75" x14ac:dyDescent="0.25"/>
  <cols>
    <col min="1" max="2" width="66.140625" style="125" customWidth="1"/>
    <col min="3" max="256" width="9.140625" style="126"/>
    <col min="257" max="258" width="66.140625" style="126" customWidth="1"/>
    <col min="259" max="512" width="9.140625" style="126"/>
    <col min="513" max="514" width="66.140625" style="126" customWidth="1"/>
    <col min="515" max="768" width="9.140625" style="126"/>
    <col min="769" max="770" width="66.140625" style="126" customWidth="1"/>
    <col min="771" max="1024" width="9.140625" style="126"/>
    <col min="1025" max="1026" width="66.140625" style="126" customWidth="1"/>
    <col min="1027" max="1280" width="9.140625" style="126"/>
    <col min="1281" max="1282" width="66.140625" style="126" customWidth="1"/>
    <col min="1283" max="1536" width="9.140625" style="126"/>
    <col min="1537" max="1538" width="66.140625" style="126" customWidth="1"/>
    <col min="1539" max="1792" width="9.140625" style="126"/>
    <col min="1793" max="1794" width="66.140625" style="126" customWidth="1"/>
    <col min="1795" max="2048" width="9.140625" style="126"/>
    <col min="2049" max="2050" width="66.140625" style="126" customWidth="1"/>
    <col min="2051" max="2304" width="9.140625" style="126"/>
    <col min="2305" max="2306" width="66.140625" style="126" customWidth="1"/>
    <col min="2307" max="2560" width="9.140625" style="126"/>
    <col min="2561" max="2562" width="66.140625" style="126" customWidth="1"/>
    <col min="2563" max="2816" width="9.140625" style="126"/>
    <col min="2817" max="2818" width="66.140625" style="126" customWidth="1"/>
    <col min="2819" max="3072" width="9.140625" style="126"/>
    <col min="3073" max="3074" width="66.140625" style="126" customWidth="1"/>
    <col min="3075" max="3328" width="9.140625" style="126"/>
    <col min="3329" max="3330" width="66.140625" style="126" customWidth="1"/>
    <col min="3331" max="3584" width="9.140625" style="126"/>
    <col min="3585" max="3586" width="66.140625" style="126" customWidth="1"/>
    <col min="3587" max="3840" width="9.140625" style="126"/>
    <col min="3841" max="3842" width="66.140625" style="126" customWidth="1"/>
    <col min="3843" max="4096" width="9.140625" style="126"/>
    <col min="4097" max="4098" width="66.140625" style="126" customWidth="1"/>
    <col min="4099" max="4352" width="9.140625" style="126"/>
    <col min="4353" max="4354" width="66.140625" style="126" customWidth="1"/>
    <col min="4355" max="4608" width="9.140625" style="126"/>
    <col min="4609" max="4610" width="66.140625" style="126" customWidth="1"/>
    <col min="4611" max="4864" width="9.140625" style="126"/>
    <col min="4865" max="4866" width="66.140625" style="126" customWidth="1"/>
    <col min="4867" max="5120" width="9.140625" style="126"/>
    <col min="5121" max="5122" width="66.140625" style="126" customWidth="1"/>
    <col min="5123" max="5376" width="9.140625" style="126"/>
    <col min="5377" max="5378" width="66.140625" style="126" customWidth="1"/>
    <col min="5379" max="5632" width="9.140625" style="126"/>
    <col min="5633" max="5634" width="66.140625" style="126" customWidth="1"/>
    <col min="5635" max="5888" width="9.140625" style="126"/>
    <col min="5889" max="5890" width="66.140625" style="126" customWidth="1"/>
    <col min="5891" max="6144" width="9.140625" style="126"/>
    <col min="6145" max="6146" width="66.140625" style="126" customWidth="1"/>
    <col min="6147" max="6400" width="9.140625" style="126"/>
    <col min="6401" max="6402" width="66.140625" style="126" customWidth="1"/>
    <col min="6403" max="6656" width="9.140625" style="126"/>
    <col min="6657" max="6658" width="66.140625" style="126" customWidth="1"/>
    <col min="6659" max="6912" width="9.140625" style="126"/>
    <col min="6913" max="6914" width="66.140625" style="126" customWidth="1"/>
    <col min="6915" max="7168" width="9.140625" style="126"/>
    <col min="7169" max="7170" width="66.140625" style="126" customWidth="1"/>
    <col min="7171" max="7424" width="9.140625" style="126"/>
    <col min="7425" max="7426" width="66.140625" style="126" customWidth="1"/>
    <col min="7427" max="7680" width="9.140625" style="126"/>
    <col min="7681" max="7682" width="66.140625" style="126" customWidth="1"/>
    <col min="7683" max="7936" width="9.140625" style="126"/>
    <col min="7937" max="7938" width="66.140625" style="126" customWidth="1"/>
    <col min="7939" max="8192" width="9.140625" style="126"/>
    <col min="8193" max="8194" width="66.140625" style="126" customWidth="1"/>
    <col min="8195" max="8448" width="9.140625" style="126"/>
    <col min="8449" max="8450" width="66.140625" style="126" customWidth="1"/>
    <col min="8451" max="8704" width="9.140625" style="126"/>
    <col min="8705" max="8706" width="66.140625" style="126" customWidth="1"/>
    <col min="8707" max="8960" width="9.140625" style="126"/>
    <col min="8961" max="8962" width="66.140625" style="126" customWidth="1"/>
    <col min="8963" max="9216" width="9.140625" style="126"/>
    <col min="9217" max="9218" width="66.140625" style="126" customWidth="1"/>
    <col min="9219" max="9472" width="9.140625" style="126"/>
    <col min="9473" max="9474" width="66.140625" style="126" customWidth="1"/>
    <col min="9475" max="9728" width="9.140625" style="126"/>
    <col min="9729" max="9730" width="66.140625" style="126" customWidth="1"/>
    <col min="9731" max="9984" width="9.140625" style="126"/>
    <col min="9985" max="9986" width="66.140625" style="126" customWidth="1"/>
    <col min="9987" max="10240" width="9.140625" style="126"/>
    <col min="10241" max="10242" width="66.140625" style="126" customWidth="1"/>
    <col min="10243" max="10496" width="9.140625" style="126"/>
    <col min="10497" max="10498" width="66.140625" style="126" customWidth="1"/>
    <col min="10499" max="10752" width="9.140625" style="126"/>
    <col min="10753" max="10754" width="66.140625" style="126" customWidth="1"/>
    <col min="10755" max="11008" width="9.140625" style="126"/>
    <col min="11009" max="11010" width="66.140625" style="126" customWidth="1"/>
    <col min="11011" max="11264" width="9.140625" style="126"/>
    <col min="11265" max="11266" width="66.140625" style="126" customWidth="1"/>
    <col min="11267" max="11520" width="9.140625" style="126"/>
    <col min="11521" max="11522" width="66.140625" style="126" customWidth="1"/>
    <col min="11523" max="11776" width="9.140625" style="126"/>
    <col min="11777" max="11778" width="66.140625" style="126" customWidth="1"/>
    <col min="11779" max="12032" width="9.140625" style="126"/>
    <col min="12033" max="12034" width="66.140625" style="126" customWidth="1"/>
    <col min="12035" max="12288" width="9.140625" style="126"/>
    <col min="12289" max="12290" width="66.140625" style="126" customWidth="1"/>
    <col min="12291" max="12544" width="9.140625" style="126"/>
    <col min="12545" max="12546" width="66.140625" style="126" customWidth="1"/>
    <col min="12547" max="12800" width="9.140625" style="126"/>
    <col min="12801" max="12802" width="66.140625" style="126" customWidth="1"/>
    <col min="12803" max="13056" width="9.140625" style="126"/>
    <col min="13057" max="13058" width="66.140625" style="126" customWidth="1"/>
    <col min="13059" max="13312" width="9.140625" style="126"/>
    <col min="13313" max="13314" width="66.140625" style="126" customWidth="1"/>
    <col min="13315" max="13568" width="9.140625" style="126"/>
    <col min="13569" max="13570" width="66.140625" style="126" customWidth="1"/>
    <col min="13571" max="13824" width="9.140625" style="126"/>
    <col min="13825" max="13826" width="66.140625" style="126" customWidth="1"/>
    <col min="13827" max="14080" width="9.140625" style="126"/>
    <col min="14081" max="14082" width="66.140625" style="126" customWidth="1"/>
    <col min="14083" max="14336" width="9.140625" style="126"/>
    <col min="14337" max="14338" width="66.140625" style="126" customWidth="1"/>
    <col min="14339" max="14592" width="9.140625" style="126"/>
    <col min="14593" max="14594" width="66.140625" style="126" customWidth="1"/>
    <col min="14595" max="14848" width="9.140625" style="126"/>
    <col min="14849" max="14850" width="66.140625" style="126" customWidth="1"/>
    <col min="14851" max="15104" width="9.140625" style="126"/>
    <col min="15105" max="15106" width="66.140625" style="126" customWidth="1"/>
    <col min="15107" max="15360" width="9.140625" style="126"/>
    <col min="15361" max="15362" width="66.140625" style="126" customWidth="1"/>
    <col min="15363" max="15616" width="9.140625" style="126"/>
    <col min="15617" max="15618" width="66.140625" style="126" customWidth="1"/>
    <col min="15619" max="15872" width="9.140625" style="126"/>
    <col min="15873" max="15874" width="66.140625" style="126" customWidth="1"/>
    <col min="15875" max="16128" width="9.140625" style="126"/>
    <col min="16129" max="16130" width="66.140625" style="126" customWidth="1"/>
    <col min="16131" max="16384" width="9.140625" style="126"/>
  </cols>
  <sheetData>
    <row r="1" spans="1:8" ht="18.75" x14ac:dyDescent="0.25">
      <c r="B1" s="39" t="s">
        <v>69</v>
      </c>
    </row>
    <row r="2" spans="1:8" ht="18.75" x14ac:dyDescent="0.3">
      <c r="B2" s="15" t="s">
        <v>10</v>
      </c>
    </row>
    <row r="3" spans="1:8" ht="18.75" x14ac:dyDescent="0.3">
      <c r="B3" s="15" t="s">
        <v>475</v>
      </c>
    </row>
    <row r="4" spans="1:8" x14ac:dyDescent="0.25">
      <c r="B4" s="44"/>
    </row>
    <row r="5" spans="1:8" ht="18.75" x14ac:dyDescent="0.3">
      <c r="A5" s="445" t="str">
        <f>'7. Паспорт отчет о закупке'!A5:AV5</f>
        <v>Год раскрытия информации: 2024 год</v>
      </c>
      <c r="B5" s="445"/>
      <c r="C5" s="81"/>
      <c r="D5" s="81"/>
      <c r="E5" s="81"/>
      <c r="F5" s="81"/>
      <c r="G5" s="81"/>
      <c r="H5" s="81"/>
    </row>
    <row r="6" spans="1:8" ht="18.75" x14ac:dyDescent="0.3">
      <c r="A6" s="158"/>
      <c r="B6" s="158"/>
      <c r="C6" s="158"/>
      <c r="D6" s="158"/>
      <c r="E6" s="158"/>
      <c r="F6" s="158"/>
      <c r="G6" s="158"/>
      <c r="H6" s="158"/>
    </row>
    <row r="7" spans="1:8" ht="18.75" x14ac:dyDescent="0.25">
      <c r="A7" s="281" t="s">
        <v>9</v>
      </c>
      <c r="B7" s="281"/>
      <c r="C7" s="157"/>
      <c r="D7" s="157"/>
      <c r="E7" s="157"/>
      <c r="F7" s="157"/>
      <c r="G7" s="157"/>
      <c r="H7" s="157"/>
    </row>
    <row r="8" spans="1:8" ht="18.75" x14ac:dyDescent="0.25">
      <c r="A8" s="157"/>
      <c r="B8" s="157"/>
      <c r="C8" s="157"/>
      <c r="D8" s="157"/>
      <c r="E8" s="157"/>
      <c r="F8" s="157"/>
      <c r="G8" s="157"/>
      <c r="H8" s="157"/>
    </row>
    <row r="9" spans="1:8" x14ac:dyDescent="0.25">
      <c r="A9" s="286" t="str">
        <f>'7. Паспорт отчет о закупке'!A9:AV9</f>
        <v>АО "Россети Тюмень"</v>
      </c>
      <c r="B9" s="286"/>
      <c r="C9" s="155"/>
      <c r="D9" s="155"/>
      <c r="E9" s="155"/>
      <c r="F9" s="155"/>
      <c r="G9" s="155"/>
      <c r="H9" s="155"/>
    </row>
    <row r="10" spans="1:8" x14ac:dyDescent="0.25">
      <c r="A10" s="278" t="s">
        <v>8</v>
      </c>
      <c r="B10" s="278"/>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6" t="str">
        <f>'7. Паспорт отчет о закупке'!A12:AV12</f>
        <v>N_TP1100.VL.0053</v>
      </c>
      <c r="B12" s="286"/>
      <c r="C12" s="155"/>
      <c r="D12" s="155"/>
      <c r="E12" s="155"/>
      <c r="F12" s="155"/>
      <c r="G12" s="155"/>
      <c r="H12" s="155"/>
    </row>
    <row r="13" spans="1:8" x14ac:dyDescent="0.25">
      <c r="A13" s="278" t="s">
        <v>7</v>
      </c>
      <c r="B13" s="278"/>
      <c r="C13" s="156"/>
      <c r="D13" s="156"/>
      <c r="E13" s="156"/>
      <c r="F13" s="156"/>
      <c r="G13" s="156"/>
      <c r="H13" s="156"/>
    </row>
    <row r="14" spans="1:8" ht="18.75" x14ac:dyDescent="0.25">
      <c r="A14" s="11"/>
      <c r="B14" s="11"/>
      <c r="C14" s="11"/>
      <c r="D14" s="11"/>
      <c r="E14" s="11"/>
      <c r="F14" s="11"/>
      <c r="G14" s="11"/>
      <c r="H14" s="11"/>
    </row>
    <row r="15" spans="1:8" ht="93" customHeight="1" x14ac:dyDescent="0.25">
      <c r="A15" s="283" t="str">
        <f>'7. Паспорт отчет о закупке'!A15:AV15</f>
        <v>Реконструкция ВЛ 110 кВ Западно-Камынская-Пимская-1,2 (приведение ширины просек к нормативному значению, площадь участков 106.592 Га)</v>
      </c>
      <c r="B15" s="283"/>
      <c r="C15" s="155"/>
      <c r="D15" s="155"/>
      <c r="E15" s="155"/>
      <c r="F15" s="155"/>
      <c r="G15" s="155"/>
      <c r="H15" s="155"/>
    </row>
    <row r="16" spans="1:8" x14ac:dyDescent="0.25">
      <c r="A16" s="278" t="s">
        <v>6</v>
      </c>
      <c r="B16" s="278"/>
      <c r="C16" s="156"/>
      <c r="D16" s="156"/>
      <c r="E16" s="156"/>
      <c r="F16" s="156"/>
      <c r="G16" s="156"/>
      <c r="H16" s="156"/>
    </row>
    <row r="17" spans="1:2" x14ac:dyDescent="0.25">
      <c r="B17" s="127"/>
    </row>
    <row r="18" spans="1:2" ht="33.75" customHeight="1" x14ac:dyDescent="0.25">
      <c r="A18" s="449" t="s">
        <v>457</v>
      </c>
      <c r="B18" s="450"/>
    </row>
    <row r="19" spans="1:2" x14ac:dyDescent="0.25">
      <c r="B19" s="44"/>
    </row>
    <row r="20" spans="1:2" ht="16.5" thickBot="1" x14ac:dyDescent="0.3">
      <c r="B20" s="128"/>
    </row>
    <row r="21" spans="1:2" ht="45.75" thickBot="1" x14ac:dyDescent="0.3">
      <c r="A21" s="129" t="s">
        <v>327</v>
      </c>
      <c r="B21" s="130" t="str">
        <f>A15</f>
        <v>Реконструкция ВЛ 110 кВ Западно-Камынская-Пимская-1,2 (приведение ширины просек к нормативному значению, площадь участков 106.592 Га)</v>
      </c>
    </row>
    <row r="22" spans="1:2" ht="16.5" thickBot="1" x14ac:dyDescent="0.3">
      <c r="A22" s="129" t="s">
        <v>328</v>
      </c>
      <c r="B22" s="130" t="s">
        <v>526</v>
      </c>
    </row>
    <row r="23" spans="1:2" ht="16.5" thickBot="1" x14ac:dyDescent="0.3">
      <c r="A23" s="129" t="s">
        <v>301</v>
      </c>
      <c r="B23" s="131" t="s">
        <v>532</v>
      </c>
    </row>
    <row r="24" spans="1:2" ht="16.5" thickBot="1" x14ac:dyDescent="0.3">
      <c r="A24" s="129" t="s">
        <v>329</v>
      </c>
      <c r="B24" s="131" t="s">
        <v>539</v>
      </c>
    </row>
    <row r="25" spans="1:2" ht="16.5" thickBot="1" x14ac:dyDescent="0.3">
      <c r="A25" s="132" t="s">
        <v>330</v>
      </c>
      <c r="B25" s="130">
        <v>2028</v>
      </c>
    </row>
    <row r="26" spans="1:2" ht="16.5" thickBot="1" x14ac:dyDescent="0.3">
      <c r="A26" s="133" t="s">
        <v>331</v>
      </c>
      <c r="B26" s="134" t="str">
        <f>'3.3 паспорт описание'!C30</f>
        <v>Н</v>
      </c>
    </row>
    <row r="27" spans="1:2" ht="29.25" thickBot="1" x14ac:dyDescent="0.3">
      <c r="A27" s="141" t="s">
        <v>533</v>
      </c>
      <c r="B27" s="273">
        <f>'6.2. Паспорт фин осв ввод'!D24</f>
        <v>134.44059821165033</v>
      </c>
    </row>
    <row r="28" spans="1:2" ht="16.5" thickBot="1" x14ac:dyDescent="0.3">
      <c r="A28" s="136" t="s">
        <v>332</v>
      </c>
      <c r="B28" s="136" t="s">
        <v>534</v>
      </c>
    </row>
    <row r="29" spans="1:2" ht="28.5" x14ac:dyDescent="0.25">
      <c r="A29" s="255" t="s">
        <v>333</v>
      </c>
      <c r="B29" s="258">
        <v>6.7539999999999996</v>
      </c>
    </row>
    <row r="30" spans="1:2" ht="28.5" x14ac:dyDescent="0.25">
      <c r="A30" s="256" t="s">
        <v>334</v>
      </c>
      <c r="B30" s="257">
        <v>6.7539999999999996</v>
      </c>
    </row>
    <row r="31" spans="1:2" x14ac:dyDescent="0.25">
      <c r="A31" s="253" t="s">
        <v>335</v>
      </c>
      <c r="B31" s="254"/>
    </row>
    <row r="32" spans="1:2" ht="29.25" thickBot="1" x14ac:dyDescent="0.3">
      <c r="A32" s="261" t="s">
        <v>603</v>
      </c>
      <c r="B32" s="262">
        <v>6.7539999999999996</v>
      </c>
    </row>
    <row r="33" spans="1:2" ht="30" x14ac:dyDescent="0.25">
      <c r="A33" s="264" t="s">
        <v>604</v>
      </c>
      <c r="B33" s="265">
        <v>6.7539999999999996</v>
      </c>
    </row>
    <row r="34" spans="1:2" x14ac:dyDescent="0.25">
      <c r="A34" s="260" t="s">
        <v>337</v>
      </c>
      <c r="B34" s="259">
        <v>5.51</v>
      </c>
    </row>
    <row r="35" spans="1:2" x14ac:dyDescent="0.25">
      <c r="A35" s="260" t="s">
        <v>338</v>
      </c>
      <c r="B35" s="263">
        <v>2.0259999999999998</v>
      </c>
    </row>
    <row r="36" spans="1:2" ht="16.5" thickBot="1" x14ac:dyDescent="0.3">
      <c r="A36" s="260" t="s">
        <v>339</v>
      </c>
      <c r="B36" s="263">
        <v>0</v>
      </c>
    </row>
    <row r="37" spans="1:2" ht="29.25" thickBot="1" x14ac:dyDescent="0.3">
      <c r="A37" s="142" t="s">
        <v>340</v>
      </c>
      <c r="B37" s="136"/>
    </row>
    <row r="38" spans="1:2" ht="16.5" thickBot="1" x14ac:dyDescent="0.3">
      <c r="A38" s="136" t="s">
        <v>336</v>
      </c>
      <c r="B38" s="136"/>
    </row>
    <row r="39" spans="1:2" ht="16.5" thickBot="1" x14ac:dyDescent="0.3">
      <c r="A39" s="136" t="s">
        <v>337</v>
      </c>
      <c r="B39" s="136"/>
    </row>
    <row r="40" spans="1:2" ht="16.5" thickBot="1" x14ac:dyDescent="0.3">
      <c r="A40" s="136" t="s">
        <v>338</v>
      </c>
      <c r="B40" s="136"/>
    </row>
    <row r="41" spans="1:2" ht="16.5" thickBot="1" x14ac:dyDescent="0.3">
      <c r="A41" s="136" t="s">
        <v>339</v>
      </c>
      <c r="B41" s="136"/>
    </row>
    <row r="42" spans="1:2" ht="29.25" thickBot="1" x14ac:dyDescent="0.3">
      <c r="A42" s="142" t="s">
        <v>341</v>
      </c>
      <c r="B42" s="136"/>
    </row>
    <row r="43" spans="1:2" ht="16.5" thickBot="1" x14ac:dyDescent="0.3">
      <c r="A43" s="136" t="s">
        <v>336</v>
      </c>
      <c r="B43" s="136"/>
    </row>
    <row r="44" spans="1:2" ht="16.5" thickBot="1" x14ac:dyDescent="0.3">
      <c r="A44" s="136" t="s">
        <v>337</v>
      </c>
      <c r="B44" s="136"/>
    </row>
    <row r="45" spans="1:2" ht="16.5" thickBot="1" x14ac:dyDescent="0.3">
      <c r="A45" s="136" t="s">
        <v>338</v>
      </c>
      <c r="B45" s="136"/>
    </row>
    <row r="46" spans="1:2" ht="16.5" thickBot="1" x14ac:dyDescent="0.3">
      <c r="A46" s="136" t="s">
        <v>339</v>
      </c>
      <c r="B46" s="136"/>
    </row>
    <row r="47" spans="1:2" ht="29.25" thickBot="1" x14ac:dyDescent="0.3">
      <c r="A47" s="135" t="s">
        <v>342</v>
      </c>
      <c r="B47" s="143"/>
    </row>
    <row r="48" spans="1:2" ht="16.5" thickBot="1" x14ac:dyDescent="0.3">
      <c r="A48" s="137" t="s">
        <v>335</v>
      </c>
      <c r="B48" s="143"/>
    </row>
    <row r="49" spans="1:2" ht="16.5" thickBot="1" x14ac:dyDescent="0.3">
      <c r="A49" s="137" t="s">
        <v>343</v>
      </c>
      <c r="B49" s="143"/>
    </row>
    <row r="50" spans="1:2" ht="16.5" thickBot="1" x14ac:dyDescent="0.3">
      <c r="A50" s="137" t="s">
        <v>344</v>
      </c>
      <c r="B50" s="143"/>
    </row>
    <row r="51" spans="1:2" ht="16.5" thickBot="1" x14ac:dyDescent="0.3">
      <c r="A51" s="137" t="s">
        <v>345</v>
      </c>
      <c r="B51" s="143"/>
    </row>
    <row r="52" spans="1:2" ht="16.5" thickBot="1" x14ac:dyDescent="0.3">
      <c r="A52" s="132" t="s">
        <v>346</v>
      </c>
      <c r="B52" s="266">
        <v>1.66</v>
      </c>
    </row>
    <row r="53" spans="1:2" ht="16.5" thickBot="1" x14ac:dyDescent="0.3">
      <c r="A53" s="132" t="s">
        <v>347</v>
      </c>
      <c r="B53" s="268">
        <v>2.0299999999999998</v>
      </c>
    </row>
    <row r="54" spans="1:2" ht="16.5" thickBot="1" x14ac:dyDescent="0.3">
      <c r="A54" s="132" t="s">
        <v>348</v>
      </c>
      <c r="B54" s="266">
        <v>0</v>
      </c>
    </row>
    <row r="55" spans="1:2" ht="16.5" thickBot="1" x14ac:dyDescent="0.3">
      <c r="A55" s="133" t="s">
        <v>349</v>
      </c>
      <c r="B55" s="268">
        <v>4.0000000000000001E-3</v>
      </c>
    </row>
    <row r="56" spans="1:2" ht="15.75" customHeight="1" thickBot="1" x14ac:dyDescent="0.3">
      <c r="A56" s="135" t="s">
        <v>350</v>
      </c>
      <c r="B56" s="269" t="s">
        <v>523</v>
      </c>
    </row>
    <row r="57" spans="1:2" x14ac:dyDescent="0.25">
      <c r="A57" s="139" t="s">
        <v>351</v>
      </c>
      <c r="B57" s="267" t="s">
        <v>605</v>
      </c>
    </row>
    <row r="58" spans="1:2" x14ac:dyDescent="0.25">
      <c r="A58" s="139" t="s">
        <v>352</v>
      </c>
      <c r="B58" s="267" t="s">
        <v>606</v>
      </c>
    </row>
    <row r="59" spans="1:2" x14ac:dyDescent="0.25">
      <c r="A59" s="139" t="s">
        <v>353</v>
      </c>
      <c r="B59" s="139"/>
    </row>
    <row r="60" spans="1:2" x14ac:dyDescent="0.25">
      <c r="A60" s="139" t="s">
        <v>354</v>
      </c>
      <c r="B60" s="139"/>
    </row>
    <row r="61" spans="1:2" ht="16.5" thickBot="1" x14ac:dyDescent="0.3">
      <c r="A61" s="140" t="s">
        <v>355</v>
      </c>
      <c r="B61" s="140"/>
    </row>
    <row r="62" spans="1:2" ht="30.75" thickBot="1" x14ac:dyDescent="0.3">
      <c r="A62" s="137" t="s">
        <v>356</v>
      </c>
      <c r="B62" s="138"/>
    </row>
    <row r="63" spans="1:2" ht="29.25" thickBot="1" x14ac:dyDescent="0.3">
      <c r="A63" s="132" t="s">
        <v>357</v>
      </c>
      <c r="B63" s="138" t="s">
        <v>538</v>
      </c>
    </row>
    <row r="64" spans="1:2" ht="16.5" thickBot="1" x14ac:dyDescent="0.3">
      <c r="A64" s="137" t="s">
        <v>335</v>
      </c>
      <c r="B64" s="144"/>
    </row>
    <row r="65" spans="1:2" ht="16.5" thickBot="1" x14ac:dyDescent="0.3">
      <c r="A65" s="137" t="s">
        <v>358</v>
      </c>
      <c r="B65" s="138"/>
    </row>
    <row r="66" spans="1:2" ht="16.5" thickBot="1" x14ac:dyDescent="0.3">
      <c r="A66" s="137" t="s">
        <v>359</v>
      </c>
      <c r="B66" s="144"/>
    </row>
    <row r="67" spans="1:2" ht="16.5" thickBot="1" x14ac:dyDescent="0.3">
      <c r="A67" s="145" t="s">
        <v>360</v>
      </c>
      <c r="B67" s="159" t="s">
        <v>527</v>
      </c>
    </row>
    <row r="68" spans="1:2" ht="16.5" thickBot="1" x14ac:dyDescent="0.3">
      <c r="A68" s="132" t="s">
        <v>361</v>
      </c>
      <c r="B68" s="208" t="s">
        <v>527</v>
      </c>
    </row>
    <row r="69" spans="1:2" ht="16.5" thickBot="1" x14ac:dyDescent="0.3">
      <c r="A69" s="139" t="s">
        <v>362</v>
      </c>
      <c r="B69" s="146" t="s">
        <v>320</v>
      </c>
    </row>
    <row r="70" spans="1:2" ht="16.5" thickBot="1" x14ac:dyDescent="0.3">
      <c r="A70" s="139" t="s">
        <v>363</v>
      </c>
      <c r="B70" s="146" t="s">
        <v>320</v>
      </c>
    </row>
    <row r="71" spans="1:2" ht="16.5" thickBot="1" x14ac:dyDescent="0.3">
      <c r="A71" s="139" t="s">
        <v>364</v>
      </c>
      <c r="B71" s="146" t="s">
        <v>320</v>
      </c>
    </row>
    <row r="72" spans="1:2" ht="29.25" thickBot="1" x14ac:dyDescent="0.3">
      <c r="A72" s="147" t="s">
        <v>365</v>
      </c>
      <c r="B72" s="207" t="s">
        <v>535</v>
      </c>
    </row>
    <row r="73" spans="1:2" ht="28.5" x14ac:dyDescent="0.25">
      <c r="A73" s="135" t="s">
        <v>366</v>
      </c>
      <c r="B73" s="446"/>
    </row>
    <row r="74" spans="1:2" x14ac:dyDescent="0.25">
      <c r="A74" s="139" t="s">
        <v>367</v>
      </c>
      <c r="B74" s="447"/>
    </row>
    <row r="75" spans="1:2" x14ac:dyDescent="0.25">
      <c r="A75" s="139" t="s">
        <v>368</v>
      </c>
      <c r="B75" s="447"/>
    </row>
    <row r="76" spans="1:2" x14ac:dyDescent="0.25">
      <c r="A76" s="139" t="s">
        <v>369</v>
      </c>
      <c r="B76" s="447"/>
    </row>
    <row r="77" spans="1:2" x14ac:dyDescent="0.25">
      <c r="A77" s="139" t="s">
        <v>370</v>
      </c>
      <c r="B77" s="447"/>
    </row>
    <row r="78" spans="1:2" ht="16.5" thickBot="1" x14ac:dyDescent="0.3">
      <c r="A78" s="148" t="s">
        <v>371</v>
      </c>
      <c r="B78" s="448"/>
    </row>
    <row r="81" spans="1:2" x14ac:dyDescent="0.25">
      <c r="A81" s="149"/>
      <c r="B81" s="150"/>
    </row>
    <row r="82" spans="1:2" x14ac:dyDescent="0.25">
      <c r="B82" s="151"/>
    </row>
    <row r="83" spans="1:2" x14ac:dyDescent="0.25">
      <c r="B83" s="1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2015-11-30T14:18:17Z</cp:lastPrinted>
  <dcterms:created xsi:type="dcterms:W3CDTF">2015-08-16T15:31:05Z</dcterms:created>
  <dcterms:modified xsi:type="dcterms:W3CDTF">2024-11-29T08:48:40Z</dcterms:modified>
</cp:coreProperties>
</file>