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R.004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B29" i="22" l="1"/>
  <c r="B30" i="22"/>
  <c r="B32" i="22"/>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82" i="23"/>
  <c r="E79" i="23"/>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D79" i="23"/>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80" i="23"/>
  <c r="B45" i="23"/>
  <c r="B46" i="23" s="1"/>
  <c r="B87" i="23"/>
  <c r="BH2" i="23"/>
  <c r="BI2" i="23" s="1"/>
  <c r="BJ2" i="23" s="1"/>
  <c r="BK2" i="23" s="1"/>
  <c r="BL2" i="23" s="1"/>
  <c r="BM2" i="23" s="1"/>
  <c r="BN2" i="23" s="1"/>
  <c r="BO2" i="23" s="1"/>
  <c r="BP2" i="23" s="1"/>
  <c r="BQ2" i="23" s="1"/>
  <c r="BR2" i="23" s="1"/>
  <c r="BS2" i="23" s="1"/>
  <c r="BT2" i="23" s="1"/>
  <c r="BU2" i="23" s="1"/>
  <c r="BV2" i="23" s="1"/>
  <c r="BW2" i="23" s="1"/>
  <c r="BH1" i="23"/>
  <c r="BI1" i="23" s="1"/>
  <c r="BJ1" i="23" s="1"/>
  <c r="BK1" i="23" s="1"/>
  <c r="BL1" i="23" s="1"/>
  <c r="BM1" i="23" s="1"/>
  <c r="BN1" i="23" s="1"/>
  <c r="BO1" i="23" s="1"/>
  <c r="BP1" i="23" s="1"/>
  <c r="BQ1" i="23" s="1"/>
  <c r="BR1" i="23" s="1"/>
  <c r="BS1" i="23" s="1"/>
  <c r="BT1" i="23" s="1"/>
  <c r="BU1" i="23" s="1"/>
  <c r="BV1" i="23" s="1"/>
  <c r="BW1" i="23" s="1"/>
  <c r="AD1" i="23"/>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86" i="23" l="1"/>
  <c r="B63" i="23"/>
  <c r="C80" i="23" l="1"/>
  <c r="C63" i="23"/>
  <c r="D80" i="23" l="1"/>
  <c r="D63" i="23"/>
  <c r="E80" i="23" l="1"/>
  <c r="E63" i="23"/>
  <c r="F80" i="23" l="1"/>
  <c r="F63" i="23"/>
  <c r="G80" i="23" l="1"/>
  <c r="G63" i="23"/>
  <c r="H80" i="23" l="1"/>
  <c r="H63" i="23"/>
  <c r="I80" i="23" l="1"/>
  <c r="I63" i="23"/>
  <c r="J80" i="23" l="1"/>
  <c r="J63" i="23"/>
  <c r="K80" i="23" l="1"/>
  <c r="K63"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80" i="23" l="1"/>
  <c r="W63" i="23"/>
  <c r="X80" i="23" l="1"/>
  <c r="X63" i="23"/>
  <c r="Y80" i="23" l="1"/>
  <c r="Y63" i="23"/>
  <c r="Z80" i="23" l="1"/>
  <c r="Z63" i="23"/>
  <c r="AA80" i="23" l="1"/>
  <c r="AA63" i="23"/>
  <c r="AB80" i="23" l="1"/>
  <c r="AB63" i="23"/>
  <c r="AD2" i="23"/>
  <c r="AE2" i="23" l="1"/>
  <c r="AC80" i="23"/>
  <c r="AC63" i="23"/>
  <c r="AD80" i="23" l="1"/>
  <c r="AD63" i="23"/>
  <c r="AF2" i="23"/>
  <c r="AG2" i="23" l="1"/>
  <c r="AE80" i="23"/>
  <c r="AE63" i="23"/>
  <c r="AH2" i="23" l="1"/>
  <c r="AF80" i="23"/>
  <c r="AF63" i="23"/>
  <c r="AI2" i="23" l="1"/>
  <c r="AG80" i="23"/>
  <c r="AG63" i="23"/>
  <c r="AH80" i="23" l="1"/>
  <c r="AH63" i="23"/>
  <c r="AJ2" i="23"/>
  <c r="AI80" i="23" l="1"/>
  <c r="AI63" i="23"/>
  <c r="AK2" i="23"/>
  <c r="AL2" i="23" l="1"/>
  <c r="AJ80" i="23"/>
  <c r="AJ63" i="23"/>
  <c r="AM2" i="23" l="1"/>
  <c r="AK80" i="23"/>
  <c r="AK63" i="23"/>
  <c r="AN2" i="23" l="1"/>
  <c r="AL80" i="23"/>
  <c r="AL63" i="23"/>
  <c r="AO2" i="23" l="1"/>
  <c r="AM80" i="23"/>
  <c r="AM63" i="23"/>
  <c r="AP2" i="23" l="1"/>
  <c r="AN80" i="23"/>
  <c r="AN63" i="23"/>
  <c r="AO80" i="23" l="1"/>
  <c r="AO63" i="23"/>
  <c r="AQ2" i="23"/>
  <c r="AP80" i="23" l="1"/>
  <c r="AP63" i="23"/>
  <c r="AR2" i="23"/>
  <c r="AQ80" i="23" l="1"/>
  <c r="AQ63" i="23"/>
  <c r="AS2" i="23"/>
  <c r="AR80" i="23" l="1"/>
  <c r="AR63" i="23"/>
  <c r="AT2" i="23"/>
  <c r="AS80" i="23" l="1"/>
  <c r="AS63" i="23"/>
  <c r="AU2" i="23"/>
  <c r="AT80" i="23" l="1"/>
  <c r="AT63" i="23"/>
  <c r="AV2" i="23"/>
  <c r="AU80" i="23" l="1"/>
  <c r="AU63" i="23"/>
  <c r="AW2" i="23"/>
  <c r="AX2" i="23" l="1"/>
  <c r="AV80" i="23"/>
  <c r="AV63" i="23"/>
  <c r="AW80" i="23" l="1"/>
  <c r="AW63" i="23"/>
  <c r="AY2" i="23"/>
  <c r="AX80" i="23" l="1"/>
  <c r="AX63" i="23"/>
  <c r="AZ2" i="23"/>
  <c r="AY80" i="23" l="1"/>
  <c r="AY63" i="23"/>
  <c r="BA2" i="23"/>
  <c r="BB2" i="23" l="1"/>
  <c r="AZ80" i="23"/>
  <c r="AZ63" i="23"/>
  <c r="BC2" i="23" l="1"/>
  <c r="BA80" i="23"/>
  <c r="BA63" i="23"/>
  <c r="BB80" i="23" l="1"/>
  <c r="BB63" i="23"/>
  <c r="BD2" i="23"/>
  <c r="BE2" i="23" l="1"/>
  <c r="BC80" i="23"/>
  <c r="BC63" i="23"/>
  <c r="BD80" i="23" l="1"/>
  <c r="BD63" i="23"/>
  <c r="BF2" i="23"/>
  <c r="BE80" i="23" l="1"/>
  <c r="BE63" i="23"/>
  <c r="BG2" i="23"/>
  <c r="BF80" i="23" l="1"/>
  <c r="BF63" i="23"/>
  <c r="BG80" i="23" l="1"/>
  <c r="BG63" i="23"/>
  <c r="B49" i="23" l="1"/>
  <c r="B69" i="23" l="1"/>
  <c r="C49" i="23"/>
  <c r="B85" i="23" l="1"/>
  <c r="B65" i="23"/>
  <c r="B72" i="23" s="1"/>
  <c r="B74" i="23" s="1"/>
  <c r="B81" i="23" s="1"/>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84" i="23" l="1"/>
  <c r="B89" i="23" s="1"/>
  <c r="B78" i="23"/>
  <c r="B94" i="23" l="1"/>
  <c r="B92" i="23"/>
  <c r="B90" i="23"/>
  <c r="B95" i="23" s="1"/>
  <c r="B32" i="23"/>
  <c r="B93" i="23" l="1"/>
  <c r="B96" i="23" s="1"/>
  <c r="B29" i="23" l="1"/>
  <c r="C85" i="23" l="1"/>
  <c r="D85" i="23" s="1"/>
  <c r="E85" i="23" l="1"/>
  <c r="C81" i="23"/>
  <c r="D81" i="23" l="1"/>
  <c r="F85" i="23"/>
  <c r="E81" i="23"/>
  <c r="C84" i="23" l="1"/>
  <c r="F81" i="23"/>
  <c r="D84" i="23" l="1"/>
  <c r="E84" i="23" s="1"/>
  <c r="G85" i="23"/>
  <c r="H85" i="23" s="1"/>
  <c r="G81" i="23" l="1"/>
  <c r="E93" i="23"/>
  <c r="C93" i="23"/>
  <c r="D93" i="23"/>
  <c r="H81" i="23"/>
  <c r="F84" i="23"/>
  <c r="I85" i="23"/>
  <c r="J85" i="23" l="1"/>
  <c r="I81" i="23"/>
  <c r="F93" i="23" l="1"/>
  <c r="K85" i="23"/>
  <c r="J81" i="23"/>
  <c r="G84" i="23"/>
  <c r="K81" i="23" l="1"/>
  <c r="H84" i="23"/>
  <c r="L85" i="23"/>
  <c r="M85" i="23" l="1"/>
  <c r="G93" i="23"/>
  <c r="I84" i="23"/>
  <c r="J84" i="23" s="1"/>
  <c r="L81" i="23"/>
  <c r="N85" i="23" l="1"/>
  <c r="K84" i="23"/>
  <c r="O85" i="23"/>
  <c r="P85" i="23" s="1"/>
  <c r="M81" i="23"/>
  <c r="O81" i="23" l="1"/>
  <c r="I93" i="23"/>
  <c r="K93" i="23"/>
  <c r="H93" i="23"/>
  <c r="J93" i="23"/>
  <c r="L84" i="23"/>
  <c r="N81" i="23"/>
  <c r="Q85" i="23" l="1"/>
  <c r="R85" i="23" s="1"/>
  <c r="L93" i="23"/>
  <c r="M84" i="23"/>
  <c r="P81" i="23"/>
  <c r="N84" i="23" l="1"/>
  <c r="O84" i="23" s="1"/>
  <c r="S85" i="23"/>
  <c r="M93" i="23"/>
  <c r="Q81" i="23"/>
  <c r="P84" i="23" l="1"/>
  <c r="R81" i="23"/>
  <c r="F28" i="23"/>
  <c r="F29" i="23" s="1"/>
  <c r="O93" i="23"/>
  <c r="N93" i="23"/>
  <c r="T85" i="23"/>
  <c r="Q84" i="23" l="1"/>
  <c r="U85" i="23"/>
  <c r="P93" i="23"/>
  <c r="S81" i="23"/>
  <c r="R84" i="23" l="1"/>
  <c r="R93" i="23"/>
  <c r="Q93" i="23"/>
  <c r="T81" i="23"/>
  <c r="U81" i="23"/>
  <c r="S84" i="23" l="1"/>
  <c r="S93" i="23"/>
  <c r="V81" i="23"/>
  <c r="V85" i="23"/>
  <c r="W85" i="23" s="1"/>
  <c r="T84" i="23" l="1"/>
  <c r="U84" i="23" s="1"/>
  <c r="T93" i="23"/>
  <c r="W81" i="23"/>
  <c r="X85" i="23"/>
  <c r="V84" i="23" l="1"/>
  <c r="X81" i="23"/>
  <c r="U93" i="23"/>
  <c r="W84" i="23" l="1"/>
  <c r="Y85" i="23"/>
  <c r="Z85" i="23" s="1"/>
  <c r="W93" i="23"/>
  <c r="Y81" i="23"/>
  <c r="X84" i="23"/>
  <c r="V93" i="23"/>
  <c r="AA85" i="23" l="1"/>
  <c r="X93" i="23"/>
  <c r="Y84" i="23"/>
  <c r="Z81" i="23"/>
  <c r="AB85" i="23"/>
  <c r="Y93" i="23" l="1"/>
  <c r="Z84" i="23"/>
  <c r="AA81" i="23"/>
  <c r="AC85" i="23"/>
  <c r="Z93" i="23" l="1"/>
  <c r="AB81" i="23"/>
  <c r="AA84" i="23"/>
  <c r="AD85" i="23"/>
  <c r="AA93" i="23" l="1"/>
  <c r="AC81" i="23"/>
  <c r="AB84" i="23"/>
  <c r="AE85" i="23"/>
  <c r="AB93" i="23" l="1"/>
  <c r="AC84" i="23"/>
  <c r="AD81" i="23"/>
  <c r="AF85" i="23"/>
  <c r="AC93" i="23" l="1"/>
  <c r="AD84" i="23"/>
  <c r="AG85" i="23"/>
  <c r="AE81" i="23"/>
  <c r="AE84" i="23" l="1"/>
  <c r="AF81" i="23"/>
  <c r="AD93" i="23"/>
  <c r="AH85" i="23"/>
  <c r="AE93" i="23" l="1"/>
  <c r="AG81" i="23"/>
  <c r="AF84" i="23"/>
  <c r="AI85" i="23"/>
  <c r="AH81" i="23" l="1"/>
  <c r="AG84" i="23"/>
  <c r="AF93" i="23"/>
  <c r="AJ85" i="23"/>
  <c r="AG93" i="23" l="1"/>
  <c r="AI81" i="23"/>
  <c r="AH84" i="23"/>
  <c r="AK85" i="23"/>
  <c r="AJ81" i="23" l="1"/>
  <c r="AI84" i="23"/>
  <c r="AH93" i="23"/>
  <c r="AL85" i="23"/>
  <c r="AI93" i="23" l="1"/>
  <c r="AK81" i="23"/>
  <c r="AJ84" i="23"/>
  <c r="AM85" i="23"/>
  <c r="AK84" i="23" l="1"/>
  <c r="AL81" i="23"/>
  <c r="AJ93" i="23"/>
  <c r="AN85" i="23"/>
  <c r="AM81" i="23" l="1"/>
  <c r="AK93" i="23"/>
  <c r="AL84" i="23"/>
  <c r="AO85" i="23"/>
  <c r="AL93" i="23" l="1"/>
  <c r="AN81" i="23"/>
  <c r="AM84" i="23"/>
  <c r="AP85" i="23"/>
  <c r="AM93" i="23" l="1"/>
  <c r="AO81" i="23"/>
  <c r="AN84" i="23"/>
  <c r="AQ85" i="23"/>
  <c r="AP81" i="23" l="1"/>
  <c r="AN93" i="23"/>
  <c r="AO84" i="23"/>
  <c r="AR85" i="23"/>
  <c r="AO93" i="23" l="1"/>
  <c r="AQ81" i="23"/>
  <c r="AP84" i="23"/>
  <c r="AS85" i="23"/>
  <c r="AP93" i="23" l="1"/>
  <c r="AR81" i="23"/>
  <c r="AQ84" i="23"/>
  <c r="AT85" i="23"/>
  <c r="AQ93" i="23" l="1"/>
  <c r="AS81" i="23"/>
  <c r="AR84" i="23"/>
  <c r="AU85" i="23"/>
  <c r="AT81" i="23" l="1"/>
  <c r="AR93" i="23"/>
  <c r="AS84" i="23"/>
  <c r="AU81" i="23" l="1"/>
  <c r="AV85" i="23"/>
  <c r="AT84" i="23"/>
  <c r="AS93" i="23"/>
  <c r="AW85" i="23" l="1"/>
  <c r="AT93" i="23"/>
  <c r="AU84" i="23"/>
  <c r="AX85" i="23" l="1"/>
  <c r="AY85" i="23" s="1"/>
  <c r="AU93" i="23"/>
  <c r="AW81" i="23"/>
  <c r="AV81" i="23"/>
  <c r="AV84" i="23" l="1"/>
  <c r="AX81" i="23"/>
  <c r="AW84" i="23"/>
  <c r="AZ85" i="23"/>
  <c r="AX84" i="23" l="1"/>
  <c r="AV93" i="23"/>
  <c r="AY81" i="23"/>
  <c r="BA85" i="23"/>
  <c r="AY84" i="23" l="1"/>
  <c r="AZ81" i="23"/>
  <c r="AX93" i="23"/>
  <c r="AW93" i="23"/>
  <c r="BB85" i="23"/>
  <c r="AY93" i="23" l="1"/>
  <c r="AZ84" i="23"/>
  <c r="BA81" i="23"/>
  <c r="BC85" i="23"/>
  <c r="AZ93" i="23" l="1"/>
  <c r="BA84" i="23"/>
  <c r="BB81" i="23"/>
  <c r="BD85" i="23"/>
  <c r="BC81" i="23" l="1"/>
  <c r="BB84" i="23"/>
  <c r="BA93" i="23"/>
  <c r="BE85" i="23"/>
  <c r="BB93" i="23" l="1"/>
  <c r="BC84" i="23"/>
  <c r="BD81" i="23"/>
  <c r="BF85" i="23"/>
  <c r="BD84" i="23" l="1"/>
  <c r="BC93" i="23"/>
  <c r="BE81" i="23"/>
  <c r="BG85" i="23"/>
  <c r="BD93" i="23" l="1"/>
  <c r="BE84" i="23"/>
  <c r="BF81" i="23"/>
  <c r="BE93" i="23" l="1"/>
  <c r="BG81" i="23"/>
  <c r="BF84" i="23"/>
  <c r="BG84" i="23" l="1"/>
  <c r="BF93" i="23"/>
  <c r="BG93" i="23" l="1"/>
  <c r="F27" i="23" s="1"/>
  <c r="F26" i="23"/>
  <c r="C25" i="6" l="1"/>
  <c r="B27" i="22" l="1"/>
  <c r="C40" i="7" l="1"/>
  <c r="A15" i="14" l="1"/>
  <c r="A12" i="14"/>
  <c r="A9" i="14"/>
  <c r="A14" i="15"/>
  <c r="A11" i="15"/>
  <c r="A8" i="15"/>
  <c r="A4" i="15"/>
  <c r="B26" i="22"/>
  <c r="B25" i="22"/>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4" i="12"/>
  <c r="A11"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<sst xmlns="http://schemas.openxmlformats.org/spreadsheetml/2006/main" count="1173" uniqueCount="642">
  <si>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</si>
  <si>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</si>
  <si>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</si>
  <si>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</si>
  <si>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</si>
  <si>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</si>
  <si>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</si>
  <si>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</si>
  <si>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</si>
  <si>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</si>
  <si>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</si>
  <si>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</si>
  <si>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</si>
  <si>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</si>
  <si>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</si>
  <si>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</si>
  <si>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</si>
  <si>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</si>
  <si>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</si>
  <si>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</si>
  <si>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</si>
  <si>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</si>
  <si>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</si>
  <si>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</si>
  <si>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</si>
  <si>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</si>
  <si>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</si>
  <si>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</si>
  <si>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</si>
  <si>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</si>
  <si>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</si>
  <si>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</si>
  <si>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</si>
  <si>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</si>
  <si>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</si>
  <si>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</si>
  <si>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</si>
  <si>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</si>
  <si>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</si>
  <si>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</si>
  <si>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</si>
  <si>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</si>
  <si>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</si>
  <si>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</si>
  <si>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</si>
  <si>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</si>
  <si>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</si>
  <si>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</si>
  <si>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</si>
  <si>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</si>
  <si>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</si>
  <si>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</si>
  <si>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</si>
  <si>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</si>
  <si>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</si>
  <si>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</si>
  <si>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</si>
  <si>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</si>
  <si>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</si>
  <si>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</si>
  <si>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</si>
  <si>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</si>
  <si>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</si>
  <si>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</si>
  <si>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</si>
  <si>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</si>
  <si>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</si>
  <si>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</si>
  <si>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</si>
  <si>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</si>
  <si>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</si>
  <si>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</si>
  <si>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</si>
  <si>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</si>
  <si>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</si>
  <si>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</si>
  <si>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</si>
  <si>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</si>
  <si>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</si>
  <si>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</si>
  <si>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</si>
  <si>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</si>
  <si>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</si>
  <si>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</si>
  <si>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</si>
  <si>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</si>
  <si>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</si>
  <si>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</si>
  <si>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</si>
  <si>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</si>
  <si>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</si>
  <si>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</si>
  <si>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</si>
  <si>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</si>
  <si>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</si>
  <si>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</si>
  <si>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</si>
  <si>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</si>
  <si>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</si>
  <si>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</si>
  <si>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</si>
  <si>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</si>
  <si>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</si>
  <si>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</si>
  <si>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</si>
  <si>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</si>
  <si>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</si>
  <si>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</si>
  <si>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</si>
  <si>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</si>
  <si>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</si>
  <si>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</si>
  <si>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</si>
  <si>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</si>
  <si>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</si>
  <si>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</si>
  <si>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</si>
  <si>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</si>
  <si>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</si>
  <si>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</si>
  <si>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</si>
  <si>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</si>
  <si>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</si>
  <si>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</si>
  <si>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</si>
  <si>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</si>
  <si>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</si>
  <si>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</si>
  <si>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</si>
  <si>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</si>
  <si>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</si>
  <si>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</si>
  <si>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</si>
  <si>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</si>
  <si>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</si>
  <si>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</si>
  <si>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</si>
  <si>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</si>
  <si>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</si>
  <si>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</si>
  <si>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</si>
  <si>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</si>
  <si>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</si>
  <si>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</si>
  <si>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</si>
  <si>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</si>
  <si>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</si>
  <si>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</si>
  <si>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</si>
  <si>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</si>
  <si>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</si>
  <si>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</si>
  <si>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</si>
  <si>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</si>
  <si>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</si>
  <si>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</si>
  <si>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</si>
  <si>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</si>
  <si>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</si>
  <si>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</si>
  <si>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</si>
  <si>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</si>
  <si>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</si>
  <si>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</si>
  <si>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</si>
  <si>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</si>
  <si>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</si>
  <si>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</si>
  <si>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</si>
  <si>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</si>
  <si>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</si>
  <si>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</si>
  <si>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</si>
  <si>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</si>
  <si>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</si>
  <si>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</si>
  <si>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</si>
  <si>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</si>
  <si>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</si>
  <si>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</si>
  <si>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</si>
  <si>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</si>
  <si>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</si>
  <si>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</si>
  <si>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</si>
  <si>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</si>
  <si>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</si>
  <si>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</si>
  <si>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</si>
  <si>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</si>
  <si>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</si>
  <si>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</si>
  <si>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</si>
  <si>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</si>
  <si>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</si>
  <si>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</si>
  <si>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</si>
  <si>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</si>
  <si>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</si>
  <si>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</si>
  <si>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</si>
  <si>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</si>
  <si>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</si>
  <si>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</si>
  <si>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</si>
  <si>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</si>
  <si>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</si>
  <si>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</si>
  <si>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</si>
  <si>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</si>
  <si>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</si>
  <si>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</si>
  <si>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</si>
  <si>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</si>
  <si>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</si>
  <si>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</si>
  <si>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</si>
  <si>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</si>
  <si>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</si>
  <si>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</si>
  <si>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</si>
  <si>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</si>
  <si>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</si>
  <si>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</si>
  <si>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</si>
  <si>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</si>
  <si>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</si>
  <si>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</si>
  <si>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</si>
  <si>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</si>
  <si>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</si>
  <si>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</si>
  <si>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</si>
  <si>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</si>
  <si>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</si>
  <si>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</si>
  <si>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</si>
  <si>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</si>
  <si>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</si>
  <si>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</si>
  <si>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</si>
  <si>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</si>
  <si>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</si>
  <si>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</si>
  <si>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</si>
  <si>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</si>
  <si>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</si>
  <si>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</si>
  <si>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</si>
  <si>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</si>
  <si>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</si>
  <si>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</si>
  <si>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</si>
  <si>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</si>
  <si>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</si>
  <si>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</si>
  <si>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</si>
  <si>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</si>
  <si>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</si>
  <si>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</si>
  <si>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</si>
  <si>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</si>
  <si>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</si>
  <si>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</si>
  <si>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</si>
  <si>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</si>
  <si>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</si>
  <si>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</si>
  <si>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</si>
  <si>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</si>
  <si>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</si>
  <si>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</si>
  <si>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</si>
  <si>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</si>
  <si>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</si>
  <si>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</si>
  <si>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</si>
  <si>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</si>
  <si>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</si>
  <si>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</si>
  <si>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</si>
  <si>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</si>
  <si>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</si>
  <si>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</si>
  <si>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</si>
  <si>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</si>
  <si>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</si>
  <si>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</si>
  <si>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</si>
  <si>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</si>
  <si>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</si>
  <si>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</si>
  <si>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</si>
  <si>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</si>
  <si>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</si>
  <si>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</si>
  <si>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</si>
  <si>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</si>
  <si>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</si>
  <si>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</si>
  <si>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</si>
  <si>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</si>
  <si>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</si>
  <si>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</si>
  <si>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</si>
  <si>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</si>
  <si>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</si>
  <si>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</si>
  <si>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</si>
  <si>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</si>
  <si>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</si>
  <si>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</si>
  <si>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</si>
  <si>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</si>
  <si>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</si>
  <si>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</si>
  <si>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</si>
  <si>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</si>
  <si>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</si>
  <si>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</si>
  <si>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</si>
  <si>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</si>
  <si>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</si>
  <si>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</si>
  <si>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</si>
  <si>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</si>
  <si>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</si>
  <si>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</si>
  <si>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</si>
  <si>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</si>
  <si>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</si>
  <si>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</si>
  <si>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</si>
  <si>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</si>
  <si>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</si>
  <si>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</si>
  <si>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</si>
  <si>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</si>
  <si>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</si>
  <si>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</si>
  <si>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</si>
  <si>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</si>
  <si>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</si>
  <si>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</si>
  <si>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</si>
  <si>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</si>
  <si>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</si>
  <si>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</si>
  <si>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</si>
  <si>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</si>
  <si>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</si>
  <si>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</si>
  <si>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</si>
  <si>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</si>
  <si>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</si>
  <si>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</si>
  <si>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</si>
  <si>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</si>
  <si>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</si>
  <si>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</si>
  <si>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</si>
  <si>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</si>
  <si>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</si>
  <si>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</si>
  <si>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</si>
  <si>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</si>
  <si>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</si>
  <si>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</si>
  <si>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</si>
  <si>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</si>
  <si>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</si>
  <si>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</si>
  <si>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</si>
  <si>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</si>
  <si>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</si>
  <si>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</si>
  <si>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</si>
  <si>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</si>
  <si>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</si>
  <si>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</si>
  <si>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</si>
  <si>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</si>
  <si>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</si>
  <si>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</si>
  <si>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</si>
  <si>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</si>
  <si>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</si>
  <si>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</si>
  <si>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</si>
  <si>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</si>
  <si>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</si>
  <si>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</si>
  <si>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</si>
  <si>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</si>
  <si>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</si>
  <si>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</si>
  <si>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</si>
  <si>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</si>
  <si>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</si>
  <si>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</si>
  <si>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</si>
  <si>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</si>
  <si>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</si>
  <si>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</si>
  <si>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</si>
  <si>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</si>
  <si>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</si>
  <si>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</si>
  <si>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</si>
  <si>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</si>
  <si>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</si>
  <si>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</si>
  <si>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</si>
  <si>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</si>
  <si>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</si>
  <si>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</si>
  <si>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</si>
  <si>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</si>
  <si>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</si>
  <si>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</si>
  <si>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</si>
  <si>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</si>
  <si>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</si>
  <si>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</si>
  <si>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</si>
  <si>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</si>
  <si>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</si>
  <si>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</si>
  <si>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</si>
  <si>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</si>
  <si>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</si>
  <si>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</si>
  <si>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</si>
  <si>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</si>
  <si>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</si>
  <si>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</si>
  <si>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</si>
  <si>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</si>
  <si>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</si>
  <si>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</si>
  <si>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</si>
  <si>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</si>
  <si>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</si>
  <si>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</si>
  <si>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</si>
  <si>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</si>
  <si>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</si>
  <si>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</si>
  <si>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</si>
  <si>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</si>
  <si>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</si>
  <si>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</si>
  <si>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</si>
  <si>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</si>
  <si>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</si>
  <si>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</si>
  <si>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</si>
  <si>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</si>
  <si>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</si>
  <si>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</si>
  <si>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</si>
  <si>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</si>
  <si>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</si>
  <si>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</si>
  <si>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</si>
  <si>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</si>
  <si>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</si>
  <si>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</si>
  <si>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</si>
  <si>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</si>
  <si>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</si>
  <si>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</si>
  <si>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</si>
  <si>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</si>
  <si>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</si>
  <si>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</si>
  <si>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</si>
  <si>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</si>
  <si>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</si>
  <si>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</si>
  <si>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</si>
  <si>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</si>
  <si>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</si>
  <si>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</si>
  <si>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</si>
  <si>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</si>
  <si>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</si>
  <si>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</si>
  <si>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</si>
  <si>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</si>
  <si>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</si>
  <si>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</si>
  <si>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</si>
  <si>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</si>
  <si>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</si>
  <si>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</si>
  <si>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</si>
  <si>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</si>
  <si>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</si>
  <si>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</si>
  <si>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</si>
  <si>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</si>
  <si>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</si>
  <si>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</si>
  <si>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</si>
  <si>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</si>
  <si>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</si>
  <si>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</si>
  <si>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</si>
  <si>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</si>
  <si>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</si>
  <si>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</si>
  <si>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</si>
  <si>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</si>
  <si>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</si>
  <si>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</si>
  <si>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</si>
  <si>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</si>
  <si>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</si>
  <si>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</si>
  <si>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</si>
  <si>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</si>
  <si>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</si>
  <si>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</si>
  <si>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</si>
  <si>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</si>
  <si>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</si>
  <si>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</si>
  <si>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</si>
  <si>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</si>
  <si>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</si>
  <si>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</si>
  <si>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</si>
  <si>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</si>
  <si>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</si>
  <si>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</si>
  <si>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</si>
  <si>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</si>
  <si>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</si>
  <si>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</si>
  <si>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</si>
  <si>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</si>
  <si>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</si>
  <si>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</si>
  <si>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</si>
  <si>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</si>
  <si>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</si>
  <si>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</si>
  <si>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</si>
  <si>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</si>
  <si>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</si>
  <si>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</si>
  <si>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</si>
  <si>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</si>
  <si>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</si>
  <si>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</si>
  <si>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</si>
  <si>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</si>
  <si>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</si>
  <si>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</si>
  <si>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</si>
  <si>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требуется</t>
  </si>
  <si>
    <t>не применимо</t>
  </si>
  <si>
    <t>Нет</t>
  </si>
  <si>
    <t>П</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</si>
  <si>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</si>
  <si>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</si>
  <si>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</si>
  <si>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</si>
  <si>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1.2 Реконструкция, модернизация, техническое перевооружение</t>
  </si>
  <si>
    <t>Предложения по корректировке плана</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</si>
  <si>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</si>
  <si>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</si>
  <si>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</si>
  <si>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</si>
  <si>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</si>
  <si>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</si>
  <si>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</si>
  <si>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</si>
  <si>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</si>
  <si>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Сметная стоимость проекта в ценах 2026 года с НДС, млн. руб.</t>
  </si>
  <si>
    <t>Расчет оценки полной стоимости</t>
  </si>
  <si>
    <t>Год раскрытия информации: 2024 год</t>
  </si>
  <si>
    <t>по состоянию на 01.01.2024</t>
  </si>
  <si>
    <t>Реализацияв установленный срок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</si>
  <si>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</si>
  <si>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</si>
  <si>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</si>
  <si>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</si>
  <si>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</si>
  <si>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</si>
  <si>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</si>
  <si>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</si>
  <si>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</si>
  <si>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</si>
  <si>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</si>
  <si>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</si>
  <si>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</si>
  <si>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</si>
  <si>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</si>
  <si>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</si>
  <si>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</si>
  <si>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</si>
  <si>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</si>
  <si>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</si>
  <si>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</si>
  <si>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</si>
  <si>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</si>
  <si>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</si>
  <si>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</si>
  <si>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</si>
  <si>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</si>
  <si>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</si>
  <si>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</si>
  <si>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</si>
  <si>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</si>
  <si>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</si>
  <si>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объем заключенного договора PD01.1000.2023.104 от 11.04.2024 . ООО "Комплайт"    в ценах 2024 года с НДС, млн. руб</t>
  </si>
  <si>
    <t xml:space="preserve"> АО "РОССЕТИ ТЮМЕНЬ" Нефтеюганские ЭС</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</si>
  <si>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</si>
  <si>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</si>
  <si>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</si>
  <si>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</si>
  <si>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</si>
  <si>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</si>
  <si>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</si>
  <si>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</si>
  <si>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</si>
  <si>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</si>
  <si>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</si>
  <si>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</si>
  <si>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</si>
  <si>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</si>
  <si>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</si>
  <si>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</si>
  <si>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</si>
  <si>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</si>
  <si>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</si>
  <si>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проведена по 8-и объектам ИПР, по результатам которой заключен договор на 3.891.725,64 руб. с НДС. Объем договора на данный объект составляет 1.339.033,94 руб. с НДС.</t>
  </si>
  <si>
    <t>ООО "Системлинк"</t>
  </si>
  <si>
    <t>ООО "ВИП-ТЕЛЕКОМ"</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</si>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</sst>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11" fillId="0" borderId="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 fontId="61" fillId="0" borderId="35"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5" borderId="24" xfId="2" applyFont="1" applyFill="1" applyBorder="1" applyAlignment="1">
      <alignment horizontal="left" vertical="center" wrapText="1"/>
    </xf>
    <xf numFmtId="169" fontId="39" fillId="25"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5" borderId="37" xfId="0" applyFont="1" applyFill="1" applyBorder="1" applyAlignment="1">
      <alignment horizontal="left" vertical="center"/>
    </xf>
    <xf numFmtId="0" fontId="64" fillId="0" borderId="0" xfId="69" applyFont="1" applyAlignment="1" applyProtection="1">
      <alignment horizontal="center"/>
    </xf>
    <xf numFmtId="0" fontId="65" fillId="0" borderId="0" xfId="69" applyFont="1" applyProtection="1"/>
    <xf numFmtId="0" fontId="11" fillId="0" borderId="0" xfId="69" applyFont="1" applyAlignment="1">
      <alignment vertical="center"/>
    </xf>
    <xf numFmtId="0" fontId="11" fillId="0" borderId="0" xfId="2" applyFont="1" applyAlignment="1">
      <alignment horizontal="right" vertical="center"/>
    </xf>
    <xf numFmtId="0" fontId="66" fillId="0" borderId="0" xfId="70" applyFont="1" applyFill="1" applyAlignment="1"/>
    <xf numFmtId="0" fontId="66" fillId="0" borderId="0" xfId="69" applyFont="1" applyAlignment="1">
      <alignment vertical="center"/>
    </xf>
    <xf numFmtId="0" fontId="42" fillId="0" borderId="0" xfId="69" applyFont="1" applyAlignment="1">
      <alignment vertical="center"/>
    </xf>
    <xf numFmtId="0" fontId="12" fillId="0" borderId="0" xfId="69" applyFont="1" applyFill="1" applyBorder="1" applyAlignment="1"/>
    <xf numFmtId="0" fontId="66" fillId="0" borderId="0" xfId="70" applyFont="1" applyFill="1" applyAlignment="1">
      <alignment wrapText="1"/>
    </xf>
    <xf numFmtId="0" fontId="11" fillId="0" borderId="0" xfId="69" applyFont="1" applyAlignment="1">
      <alignment horizontal="righ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67" fontId="29" fillId="0" borderId="38" xfId="69" applyNumberFormat="1" applyFont="1" applyFill="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40" xfId="69" applyFont="1" applyBorder="1" applyAlignment="1">
      <alignment vertical="center"/>
    </xf>
    <xf numFmtId="3" fontId="41" fillId="0" borderId="40"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0" fontId="41" fillId="0" borderId="1" xfId="69" applyFont="1" applyFill="1" applyBorder="1" applyAlignment="1">
      <alignment horizontal="center" vertical="center"/>
    </xf>
    <xf numFmtId="3" fontId="41" fillId="0" borderId="42" xfId="69" applyNumberFormat="1" applyFont="1" applyBorder="1" applyAlignment="1">
      <alignment vertical="center"/>
    </xf>
    <xf numFmtId="0" fontId="11" fillId="0" borderId="43" xfId="69" applyFont="1" applyBorder="1" applyAlignment="1">
      <alignment vertical="center"/>
    </xf>
    <xf numFmtId="170" fontId="41" fillId="0" borderId="44" xfId="69" applyNumberFormat="1" applyFont="1" applyBorder="1" applyAlignment="1">
      <alignment vertical="center"/>
    </xf>
    <xf numFmtId="10" fontId="41" fillId="0" borderId="45" xfId="69" applyNumberFormat="1" applyFont="1" applyBorder="1" applyAlignment="1">
      <alignment vertical="center"/>
    </xf>
    <xf numFmtId="3" fontId="41" fillId="0" borderId="42" xfId="69" applyNumberFormat="1" applyFont="1" applyFill="1" applyBorder="1" applyAlignment="1">
      <alignment vertical="center"/>
    </xf>
    <xf numFmtId="9" fontId="41" fillId="0" borderId="44"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9"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36"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0" fontId="11" fillId="0" borderId="26" xfId="69" applyFont="1" applyBorder="1" applyAlignment="1">
      <alignment vertical="center"/>
    </xf>
    <xf numFmtId="171"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0" fontId="69" fillId="0" borderId="0" xfId="69" applyFont="1" applyBorder="1" applyAlignment="1">
      <alignment vertical="center"/>
    </xf>
    <xf numFmtId="167" fontId="70" fillId="0" borderId="0" xfId="69" applyNumberFormat="1" applyFont="1" applyBorder="1" applyAlignment="1">
      <alignment horizontal="center" vertical="center"/>
    </xf>
    <xf numFmtId="0" fontId="69"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1" fontId="11" fillId="0" borderId="0" xfId="69" applyNumberFormat="1" applyFont="1" applyAlignment="1">
      <alignment vertical="center"/>
    </xf>
    <xf numFmtId="173" fontId="11" fillId="0" borderId="0" xfId="69" applyNumberFormat="1" applyFont="1" applyAlignment="1">
      <alignment vertical="center"/>
    </xf>
    <xf numFmtId="0" fontId="63" fillId="0" borderId="0" xfId="69" applyFont="1" applyAlignment="1" applyProtection="1">
      <alignment vertical="center" wrapText="1"/>
    </xf>
    <xf numFmtId="49" fontId="67" fillId="0" borderId="0" xfId="69" applyNumberFormat="1" applyFont="1" applyFill="1" applyBorder="1" applyAlignment="1">
      <alignment vertical="center"/>
    </xf>
    <xf numFmtId="0" fontId="67" fillId="0" borderId="0" xfId="69" applyFont="1" applyFill="1" applyBorder="1" applyAlignment="1">
      <alignment vertical="center"/>
    </xf>
    <xf numFmtId="0" fontId="11" fillId="0" borderId="0" xfId="0" applyFont="1" applyAlignment="1">
      <alignment vertical="center"/>
    </xf>
    <xf numFmtId="0" fontId="11" fillId="26" borderId="0" xfId="0" applyFont="1" applyFill="1" applyAlignment="1">
      <alignment vertical="center"/>
    </xf>
    <xf numFmtId="0" fontId="66" fillId="0" borderId="0" xfId="70"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6" fillId="0" borderId="0" xfId="70"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3" fillId="0" borderId="1" xfId="1" applyNumberFormat="1" applyFill="1" applyBorder="1" applyAlignment="1">
      <alignment horizontal="center" vertical="center"/>
    </xf>
    <xf numFmtId="169"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9" fontId="11" fillId="0" borderId="1" xfId="7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0" fontId="43" fillId="0" borderId="0" xfId="0" applyFont="1" applyAlignment="1">
      <alignment horizontal="center" vertical="center"/>
    </xf>
    <xf numFmtId="0" fontId="11" fillId="0" borderId="0" xfId="0" applyFont="1" applyAlignment="1">
      <alignment horizontal="center" vertical="center"/>
    </xf>
    <xf numFmtId="2" fontId="66" fillId="0" borderId="0" xfId="70" applyNumberFormat="1" applyFont="1" applyFill="1" applyBorder="1" applyAlignment="1">
      <alignment horizontal="left" vertical="center" wrapText="1"/>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эффек'!$A$92</c:f>
              <c:strCache>
                <c:ptCount val="1"/>
                <c:pt idx="0">
                  <c:v>PV</c:v>
                </c:pt>
              </c:strCache>
            </c:strRef>
          </c:tx>
          <c:marker>
            <c:symbol val="none"/>
          </c:marker>
          <c:val>
            <c:numRef>
              <c:f>'5. анализ эконом эффек'!$C$92:$M$92</c:f>
              <c:numCache>
                <c:formatCode>_(* #\ ##0_);_(* \(#\ ##0\);_(* "-"_);_(@_)</c:formatCode>
                <c:ptCount val="11"/>
                <c:pt idx="0">
                  <c:v>-443985.84665667103</c:v>
                </c:pt>
                <c:pt idx="1">
                  <c:v>-387715.21442085813</c:v>
                </c:pt>
                <c:pt idx="2">
                  <c:v>-338549.31403961027</c:v>
                </c:pt>
                <c:pt idx="3">
                  <c:v>-295594.1147307785</c:v>
                </c:pt>
                <c:pt idx="4">
                  <c:v>-258067.74934445214</c:v>
                </c:pt>
                <c:pt idx="5">
                  <c:v>-225286.48045266001</c:v>
                </c:pt>
                <c:pt idx="6">
                  <c:v>-196652.41808153549</c:v>
                </c:pt>
                <c:pt idx="7">
                  <c:v>-171642.77093863694</c:v>
                </c:pt>
                <c:pt idx="8">
                  <c:v>-149800.44010104632</c:v>
                </c:pt>
                <c:pt idx="9">
                  <c:v>-130725.78787924327</c:v>
                </c:pt>
                <c:pt idx="10">
                  <c:v>-114069.4353741279</c:v>
                </c:pt>
              </c:numCache>
            </c:numRef>
          </c:val>
          <c:smooth val="0"/>
          <c:extLst>
            <c:ext xmlns:c16="http://schemas.microsoft.com/office/drawing/2014/chart" uri="{C3380CC4-5D6E-409C-BE32-E72D297353CC}">
              <c16:uniqueId val="{00000000-59F1-42E7-9DC6-C3304B253429}"/>
            </c:ext>
          </c:extLst>
        </c:ser>
        <c:ser>
          <c:idx val="1"/>
          <c:order val="1"/>
          <c:tx>
            <c:strRef>
              <c:f>'5. анализ эконом эффек'!$A$93</c:f>
              <c:strCache>
                <c:ptCount val="1"/>
                <c:pt idx="0">
                  <c:v>NPV (без учета продажи)</c:v>
                </c:pt>
              </c:strCache>
            </c:strRef>
          </c:tx>
          <c:marker>
            <c:symbol val="none"/>
          </c:marker>
          <c:val>
            <c:numRef>
              <c:f>'5. анализ эконом эффек'!$C$93:$M$93</c:f>
              <c:numCache>
                <c:formatCode>_(* #\ ##0_);_(* \(#\ ##0\);_(* "-"_);_(@_)</c:formatCode>
                <c:ptCount val="11"/>
                <c:pt idx="0">
                  <c:v>-28253271.630656675</c:v>
                </c:pt>
                <c:pt idx="1">
                  <c:v>-28640986.845077533</c:v>
                </c:pt>
                <c:pt idx="2">
                  <c:v>-28979536.159117144</c:v>
                </c:pt>
                <c:pt idx="3">
                  <c:v>-29275130.273847923</c:v>
                </c:pt>
                <c:pt idx="4">
                  <c:v>-29533198.023192376</c:v>
                </c:pt>
                <c:pt idx="5">
                  <c:v>-29758484.503645036</c:v>
                </c:pt>
                <c:pt idx="6">
                  <c:v>-29955136.921726573</c:v>
                </c:pt>
                <c:pt idx="7">
                  <c:v>-30126779.692665212</c:v>
                </c:pt>
                <c:pt idx="8">
                  <c:v>-30276580.132766258</c:v>
                </c:pt>
                <c:pt idx="9">
                  <c:v>-30407305.920645501</c:v>
                </c:pt>
                <c:pt idx="10">
                  <c:v>-30521375.356019631</c:v>
                </c:pt>
              </c:numCache>
            </c:numRef>
          </c:val>
          <c:smooth val="0"/>
          <c:extLst>
            <c:ext xmlns:c16="http://schemas.microsoft.com/office/drawing/2014/chart" uri="{C3380CC4-5D6E-409C-BE32-E72D297353CC}">
              <c16:uniqueId val="{00000001-59F1-42E7-9DC6-C3304B253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R.0041+/N_TP1200.PR.004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Моденизация системы корпоративной телефонной сети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27551.301230000001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C49"/>
    </sheetView>
  </sheetViews>
  <sheetFormatPr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16" customFormat="1" ht="18.75" customHeight="1" x14ac:dyDescent="0.2">
      <c r="A1" s="288"/>
      <c r="C1" s="289" t="s">
        <v>68</v>
      </c>
    </row>
    <row r="2" spans="1:22" s="16" customFormat="1" ht="18.75" customHeight="1" x14ac:dyDescent="0.3">
      <c r="A2" s="288"/>
      <c r="C2" s="290" t="s">
        <v>9</v>
      </c>
    </row>
    <row r="3" spans="1:22" s="16" customFormat="1" ht="18.75" x14ac:dyDescent="0.3">
      <c r="A3" s="291"/>
      <c r="C3" s="290" t="s">
        <v>67</v>
      </c>
    </row>
    <row r="4" spans="1:22" s="16" customFormat="1" ht="18.75" x14ac:dyDescent="0.3">
      <c r="A4" s="291"/>
      <c r="H4" s="290"/>
    </row>
    <row r="5" spans="1:22" s="16" customFormat="1" ht="15.75" x14ac:dyDescent="0.25">
      <c r="A5" s="332" t="s">
        <v>582</v>
      </c>
      <c r="B5" s="332"/>
      <c r="C5" s="332"/>
      <c r="D5" s="156"/>
      <c r="E5" s="156"/>
      <c r="F5" s="156"/>
      <c r="G5" s="156"/>
      <c r="H5" s="156"/>
      <c r="I5" s="156"/>
      <c r="J5" s="156"/>
    </row>
    <row r="6" spans="1:22" s="16" customFormat="1" ht="18.75" x14ac:dyDescent="0.3">
      <c r="A6" s="291"/>
      <c r="H6" s="290"/>
    </row>
    <row r="7" spans="1:22" s="16" customFormat="1" ht="18.75" x14ac:dyDescent="0.2">
      <c r="A7" s="336" t="s">
        <v>8</v>
      </c>
      <c r="B7" s="336"/>
      <c r="C7" s="336"/>
      <c r="D7" s="292"/>
      <c r="E7" s="292"/>
      <c r="F7" s="292"/>
      <c r="G7" s="292"/>
      <c r="H7" s="292"/>
      <c r="I7" s="292"/>
      <c r="J7" s="292"/>
      <c r="K7" s="292"/>
      <c r="L7" s="292"/>
      <c r="M7" s="292"/>
      <c r="N7" s="292"/>
      <c r="O7" s="292"/>
      <c r="P7" s="292"/>
      <c r="Q7" s="292"/>
      <c r="R7" s="292"/>
      <c r="S7" s="292"/>
      <c r="T7" s="292"/>
      <c r="U7" s="292"/>
      <c r="V7" s="292"/>
    </row>
    <row r="8" spans="1:22" s="16"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16" customFormat="1" ht="18.75" x14ac:dyDescent="0.2">
      <c r="A9" s="337" t="s">
        <v>515</v>
      </c>
      <c r="B9" s="337"/>
      <c r="C9" s="337"/>
      <c r="D9" s="294"/>
      <c r="E9" s="294"/>
      <c r="F9" s="294"/>
      <c r="G9" s="294"/>
      <c r="H9" s="294"/>
      <c r="I9" s="292"/>
      <c r="J9" s="292"/>
      <c r="K9" s="292"/>
      <c r="L9" s="292"/>
      <c r="M9" s="292"/>
      <c r="N9" s="292"/>
      <c r="O9" s="292"/>
      <c r="P9" s="292"/>
      <c r="Q9" s="292"/>
      <c r="R9" s="292"/>
      <c r="S9" s="292"/>
      <c r="T9" s="292"/>
      <c r="U9" s="292"/>
      <c r="V9" s="292"/>
    </row>
    <row r="10" spans="1:22" s="16" customFormat="1" ht="18.75" x14ac:dyDescent="0.2">
      <c r="A10" s="333" t="s">
        <v>7</v>
      </c>
      <c r="B10" s="333"/>
      <c r="C10" s="333"/>
      <c r="D10" s="295"/>
      <c r="E10" s="295"/>
      <c r="F10" s="295"/>
      <c r="G10" s="295"/>
      <c r="H10" s="295"/>
      <c r="I10" s="292"/>
      <c r="J10" s="292"/>
      <c r="K10" s="292"/>
      <c r="L10" s="292"/>
      <c r="M10" s="292"/>
      <c r="N10" s="292"/>
      <c r="O10" s="292"/>
      <c r="P10" s="292"/>
      <c r="Q10" s="292"/>
      <c r="R10" s="292"/>
      <c r="S10" s="292"/>
      <c r="T10" s="292"/>
      <c r="U10" s="292"/>
      <c r="V10" s="292"/>
    </row>
    <row r="11" spans="1:22" s="16"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16" customFormat="1" ht="18.75" x14ac:dyDescent="0.2">
      <c r="A12" s="337" t="s">
        <v>566</v>
      </c>
      <c r="B12" s="337"/>
      <c r="C12" s="337"/>
      <c r="D12" s="294"/>
      <c r="E12" s="294"/>
      <c r="F12" s="294"/>
      <c r="G12" s="294"/>
      <c r="H12" s="294"/>
      <c r="I12" s="292"/>
      <c r="J12" s="292"/>
      <c r="K12" s="292"/>
      <c r="L12" s="292"/>
      <c r="M12" s="292"/>
      <c r="N12" s="292"/>
      <c r="O12" s="292"/>
      <c r="P12" s="292"/>
      <c r="Q12" s="292"/>
      <c r="R12" s="292"/>
      <c r="S12" s="292"/>
      <c r="T12" s="292"/>
      <c r="U12" s="292"/>
      <c r="V12" s="292"/>
    </row>
    <row r="13" spans="1:22" s="16" customFormat="1" ht="18.75" x14ac:dyDescent="0.2">
      <c r="A13" s="333" t="s">
        <v>6</v>
      </c>
      <c r="B13" s="333"/>
      <c r="C13" s="333"/>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row>
    <row r="15" spans="1:22" s="297" customFormat="1" ht="15.75" x14ac:dyDescent="0.2">
      <c r="A15" s="337" t="s">
        <v>579</v>
      </c>
      <c r="B15" s="337"/>
      <c r="C15" s="337"/>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33" t="s">
        <v>5</v>
      </c>
      <c r="B16" s="333"/>
      <c r="C16" s="333"/>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34" t="s">
        <v>498</v>
      </c>
      <c r="B18" s="335"/>
      <c r="C18" s="335"/>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00" t="s">
        <v>4</v>
      </c>
      <c r="B20" s="301" t="s">
        <v>66</v>
      </c>
      <c r="C20" s="176" t="s">
        <v>65</v>
      </c>
      <c r="D20" s="302"/>
      <c r="E20" s="302"/>
      <c r="F20" s="302"/>
      <c r="G20" s="302"/>
      <c r="H20" s="302"/>
      <c r="I20" s="287"/>
      <c r="J20" s="287"/>
      <c r="K20" s="287"/>
      <c r="L20" s="287"/>
      <c r="M20" s="287"/>
      <c r="N20" s="287"/>
      <c r="O20" s="287"/>
      <c r="P20" s="287"/>
      <c r="Q20" s="287"/>
      <c r="R20" s="287"/>
      <c r="S20" s="287"/>
      <c r="T20" s="303"/>
      <c r="U20" s="303"/>
      <c r="V20" s="303"/>
    </row>
    <row r="21" spans="1:22" s="297" customFormat="1" ht="16.5" customHeight="1" x14ac:dyDescent="0.2">
      <c r="A21" s="176">
        <v>1</v>
      </c>
      <c r="B21" s="301">
        <v>2</v>
      </c>
      <c r="C21" s="176">
        <v>3</v>
      </c>
      <c r="D21" s="302"/>
      <c r="E21" s="302"/>
      <c r="F21" s="302"/>
      <c r="G21" s="302"/>
      <c r="H21" s="302"/>
      <c r="I21" s="287"/>
      <c r="J21" s="287"/>
      <c r="K21" s="287"/>
      <c r="L21" s="287"/>
      <c r="M21" s="287"/>
      <c r="N21" s="287"/>
      <c r="O21" s="287"/>
      <c r="P21" s="287"/>
      <c r="Q21" s="287"/>
      <c r="R21" s="287"/>
      <c r="S21" s="287"/>
      <c r="T21" s="303"/>
      <c r="U21" s="303"/>
      <c r="V21" s="303"/>
    </row>
    <row r="22" spans="1:22" s="297" customFormat="1" ht="39" customHeight="1" x14ac:dyDescent="0.2">
      <c r="A22" s="24" t="s">
        <v>64</v>
      </c>
      <c r="B22" s="304" t="s">
        <v>338</v>
      </c>
      <c r="C22" s="176" t="s">
        <v>569</v>
      </c>
      <c r="D22" s="302"/>
      <c r="E22" s="302"/>
      <c r="F22" s="302"/>
      <c r="G22" s="302"/>
      <c r="H22" s="302"/>
      <c r="I22" s="287"/>
      <c r="J22" s="287"/>
      <c r="K22" s="287"/>
      <c r="L22" s="287"/>
      <c r="M22" s="287"/>
      <c r="N22" s="287"/>
      <c r="O22" s="287"/>
      <c r="P22" s="287"/>
      <c r="Q22" s="287"/>
      <c r="R22" s="287"/>
      <c r="S22" s="287"/>
      <c r="T22" s="303"/>
      <c r="U22" s="303"/>
      <c r="V22" s="303"/>
    </row>
    <row r="23" spans="1:22" s="297" customFormat="1" ht="93.75" customHeight="1" x14ac:dyDescent="0.2">
      <c r="A23" s="24" t="s">
        <v>62</v>
      </c>
      <c r="B23" s="31" t="s">
        <v>63</v>
      </c>
      <c r="C23" s="176" t="s">
        <v>612</v>
      </c>
      <c r="D23" s="302"/>
      <c r="E23" s="302"/>
      <c r="F23" s="302"/>
      <c r="G23" s="302"/>
      <c r="H23" s="302"/>
      <c r="I23" s="287"/>
      <c r="J23" s="287"/>
      <c r="K23" s="287"/>
      <c r="L23" s="287"/>
      <c r="M23" s="287"/>
      <c r="N23" s="287"/>
      <c r="O23" s="287"/>
      <c r="P23" s="287"/>
      <c r="Q23" s="287"/>
      <c r="R23" s="287"/>
      <c r="S23" s="287"/>
      <c r="T23" s="303"/>
      <c r="U23" s="303"/>
      <c r="V23" s="303"/>
    </row>
    <row r="24" spans="1:22" s="297" customFormat="1" ht="22.5" customHeight="1" x14ac:dyDescent="0.2">
      <c r="A24" s="329"/>
      <c r="B24" s="330"/>
      <c r="C24" s="331"/>
      <c r="D24" s="302"/>
      <c r="E24" s="302"/>
      <c r="F24" s="302"/>
      <c r="G24" s="302"/>
      <c r="H24" s="302"/>
      <c r="I24" s="287"/>
      <c r="J24" s="287"/>
      <c r="K24" s="287"/>
      <c r="L24" s="287"/>
      <c r="M24" s="287"/>
      <c r="N24" s="287"/>
      <c r="O24" s="287"/>
      <c r="P24" s="287"/>
      <c r="Q24" s="287"/>
      <c r="R24" s="287"/>
      <c r="S24" s="287"/>
      <c r="T24" s="303"/>
      <c r="U24" s="303"/>
      <c r="V24" s="303"/>
    </row>
    <row r="25" spans="1:22" s="297" customFormat="1" ht="58.5" customHeight="1" x14ac:dyDescent="0.2">
      <c r="A25" s="24" t="s">
        <v>61</v>
      </c>
      <c r="B25" s="153" t="s">
        <v>445</v>
      </c>
      <c r="C25" s="176" t="s">
        <v>562</v>
      </c>
      <c r="D25" s="302"/>
      <c r="E25" s="302"/>
      <c r="F25" s="302"/>
      <c r="G25" s="302"/>
      <c r="H25" s="287"/>
      <c r="I25" s="287"/>
      <c r="J25" s="287"/>
      <c r="K25" s="287"/>
      <c r="L25" s="287"/>
      <c r="M25" s="287"/>
      <c r="N25" s="287"/>
      <c r="O25" s="287"/>
      <c r="P25" s="287"/>
      <c r="Q25" s="287"/>
      <c r="R25" s="287"/>
      <c r="S25" s="303"/>
      <c r="T25" s="303"/>
      <c r="U25" s="303"/>
      <c r="V25" s="303"/>
    </row>
    <row r="26" spans="1:22" s="297" customFormat="1" ht="42.75" customHeight="1" x14ac:dyDescent="0.2">
      <c r="A26" s="24" t="s">
        <v>60</v>
      </c>
      <c r="B26" s="153" t="s">
        <v>74</v>
      </c>
      <c r="C26" s="176" t="s">
        <v>560</v>
      </c>
      <c r="D26" s="302"/>
      <c r="E26" s="302"/>
      <c r="F26" s="302"/>
      <c r="G26" s="302"/>
      <c r="H26" s="287"/>
      <c r="I26" s="287"/>
      <c r="J26" s="287"/>
      <c r="K26" s="287"/>
      <c r="L26" s="287"/>
      <c r="M26" s="287"/>
      <c r="N26" s="287"/>
      <c r="O26" s="287"/>
      <c r="P26" s="287"/>
      <c r="Q26" s="287"/>
      <c r="R26" s="287"/>
      <c r="S26" s="303"/>
      <c r="T26" s="303"/>
      <c r="U26" s="303"/>
      <c r="V26" s="303"/>
    </row>
    <row r="27" spans="1:22" s="297" customFormat="1" ht="51.75" customHeight="1" x14ac:dyDescent="0.2">
      <c r="A27" s="24" t="s">
        <v>58</v>
      </c>
      <c r="B27" s="153" t="s">
        <v>73</v>
      </c>
      <c r="C27" s="176" t="s">
        <v>574</v>
      </c>
      <c r="D27" s="302"/>
      <c r="E27" s="302"/>
      <c r="F27" s="302"/>
      <c r="G27" s="302"/>
      <c r="H27" s="287"/>
      <c r="I27" s="287"/>
      <c r="J27" s="287"/>
      <c r="K27" s="287"/>
      <c r="L27" s="287"/>
      <c r="M27" s="287"/>
      <c r="N27" s="287"/>
      <c r="O27" s="287"/>
      <c r="P27" s="287"/>
      <c r="Q27" s="287"/>
      <c r="R27" s="287"/>
      <c r="S27" s="303"/>
      <c r="T27" s="303"/>
      <c r="U27" s="303"/>
      <c r="V27" s="303"/>
    </row>
    <row r="28" spans="1:22" s="297" customFormat="1" ht="42.75" customHeight="1" x14ac:dyDescent="0.2">
      <c r="A28" s="24" t="s">
        <v>57</v>
      </c>
      <c r="B28" s="153" t="s">
        <v>446</v>
      </c>
      <c r="C28" s="176" t="s">
        <v>561</v>
      </c>
      <c r="D28" s="302"/>
      <c r="E28" s="302"/>
      <c r="F28" s="302"/>
      <c r="G28" s="302"/>
      <c r="H28" s="287"/>
      <c r="I28" s="287"/>
      <c r="J28" s="287"/>
      <c r="K28" s="287"/>
      <c r="L28" s="287"/>
      <c r="M28" s="287"/>
      <c r="N28" s="287"/>
      <c r="O28" s="287"/>
      <c r="P28" s="287"/>
      <c r="Q28" s="287"/>
      <c r="R28" s="287"/>
      <c r="S28" s="303"/>
      <c r="T28" s="303"/>
      <c r="U28" s="303"/>
      <c r="V28" s="303"/>
    </row>
    <row r="29" spans="1:22" s="297" customFormat="1" ht="51.75" customHeight="1" x14ac:dyDescent="0.2">
      <c r="A29" s="24" t="s">
        <v>55</v>
      </c>
      <c r="B29" s="153" t="s">
        <v>447</v>
      </c>
      <c r="C29" s="176" t="s">
        <v>561</v>
      </c>
      <c r="D29" s="302"/>
      <c r="E29" s="302"/>
      <c r="F29" s="302"/>
      <c r="G29" s="302"/>
      <c r="H29" s="287"/>
      <c r="I29" s="287"/>
      <c r="J29" s="287"/>
      <c r="K29" s="287"/>
      <c r="L29" s="287"/>
      <c r="M29" s="287"/>
      <c r="N29" s="287"/>
      <c r="O29" s="287"/>
      <c r="P29" s="287"/>
      <c r="Q29" s="287"/>
      <c r="R29" s="287"/>
      <c r="S29" s="303"/>
      <c r="T29" s="303"/>
      <c r="U29" s="303"/>
      <c r="V29" s="303"/>
    </row>
    <row r="30" spans="1:22" s="297" customFormat="1" ht="51.75" customHeight="1" x14ac:dyDescent="0.2">
      <c r="A30" s="24" t="s">
        <v>53</v>
      </c>
      <c r="B30" s="153" t="s">
        <v>448</v>
      </c>
      <c r="C30" s="176" t="s">
        <v>561</v>
      </c>
      <c r="D30" s="302"/>
      <c r="E30" s="302"/>
      <c r="F30" s="302"/>
      <c r="G30" s="302"/>
      <c r="H30" s="287"/>
      <c r="I30" s="287"/>
      <c r="J30" s="287"/>
      <c r="K30" s="287"/>
      <c r="L30" s="287"/>
      <c r="M30" s="287"/>
      <c r="N30" s="287"/>
      <c r="O30" s="287"/>
      <c r="P30" s="287"/>
      <c r="Q30" s="287"/>
      <c r="R30" s="287"/>
      <c r="S30" s="303"/>
      <c r="T30" s="303"/>
      <c r="U30" s="303"/>
      <c r="V30" s="303"/>
    </row>
    <row r="31" spans="1:22" s="297" customFormat="1" ht="51.75" customHeight="1" x14ac:dyDescent="0.2">
      <c r="A31" s="24" t="s">
        <v>72</v>
      </c>
      <c r="B31" s="153" t="s">
        <v>449</v>
      </c>
      <c r="C31" s="176" t="s">
        <v>561</v>
      </c>
      <c r="D31" s="302"/>
      <c r="E31" s="302"/>
      <c r="F31" s="302"/>
      <c r="G31" s="302"/>
      <c r="H31" s="287"/>
      <c r="I31" s="287"/>
      <c r="J31" s="287"/>
      <c r="K31" s="287"/>
      <c r="L31" s="287"/>
      <c r="M31" s="287"/>
      <c r="N31" s="287"/>
      <c r="O31" s="287"/>
      <c r="P31" s="287"/>
      <c r="Q31" s="287"/>
      <c r="R31" s="287"/>
      <c r="S31" s="303"/>
      <c r="T31" s="303"/>
      <c r="U31" s="303"/>
      <c r="V31" s="303"/>
    </row>
    <row r="32" spans="1:22" s="297" customFormat="1" ht="51.75" customHeight="1" x14ac:dyDescent="0.2">
      <c r="A32" s="24" t="s">
        <v>70</v>
      </c>
      <c r="B32" s="153" t="s">
        <v>450</v>
      </c>
      <c r="C32" s="176" t="s">
        <v>561</v>
      </c>
      <c r="D32" s="302"/>
      <c r="E32" s="302"/>
      <c r="F32" s="302"/>
      <c r="G32" s="302"/>
      <c r="H32" s="287"/>
      <c r="I32" s="287"/>
      <c r="J32" s="287"/>
      <c r="K32" s="287"/>
      <c r="L32" s="287"/>
      <c r="M32" s="287"/>
      <c r="N32" s="287"/>
      <c r="O32" s="287"/>
      <c r="P32" s="287"/>
      <c r="Q32" s="287"/>
      <c r="R32" s="287"/>
      <c r="S32" s="303"/>
      <c r="T32" s="303"/>
      <c r="U32" s="303"/>
      <c r="V32" s="303"/>
    </row>
    <row r="33" spans="1:22" s="297" customFormat="1" ht="101.25" customHeight="1" x14ac:dyDescent="0.2">
      <c r="A33" s="24" t="s">
        <v>69</v>
      </c>
      <c r="B33" s="153" t="s">
        <v>451</v>
      </c>
      <c r="C33" s="176" t="s">
        <v>575</v>
      </c>
      <c r="D33" s="302"/>
      <c r="E33" s="302"/>
      <c r="F33" s="302"/>
      <c r="G33" s="302"/>
      <c r="H33" s="287"/>
      <c r="I33" s="287"/>
      <c r="J33" s="287"/>
      <c r="K33" s="287"/>
      <c r="L33" s="287"/>
      <c r="M33" s="287"/>
      <c r="N33" s="287"/>
      <c r="O33" s="287"/>
      <c r="P33" s="287"/>
      <c r="Q33" s="287"/>
      <c r="R33" s="287"/>
      <c r="S33" s="303"/>
      <c r="T33" s="303"/>
      <c r="U33" s="303"/>
      <c r="V33" s="303"/>
    </row>
    <row r="34" spans="1:22" ht="111" customHeight="1" x14ac:dyDescent="0.25">
      <c r="A34" s="24" t="s">
        <v>467</v>
      </c>
      <c r="B34" s="153" t="s">
        <v>452</v>
      </c>
      <c r="C34" s="176" t="s">
        <v>561</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24" t="s">
        <v>455</v>
      </c>
      <c r="B35" s="153" t="s">
        <v>71</v>
      </c>
      <c r="C35" s="176" t="s">
        <v>561</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24" t="s">
        <v>468</v>
      </c>
      <c r="B36" s="153" t="s">
        <v>453</v>
      </c>
      <c r="C36" s="176" t="s">
        <v>364</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24" t="s">
        <v>456</v>
      </c>
      <c r="B37" s="153" t="s">
        <v>454</v>
      </c>
      <c r="C37" s="176" t="s">
        <v>364</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24" t="s">
        <v>469</v>
      </c>
      <c r="B38" s="153" t="s">
        <v>237</v>
      </c>
      <c r="C38" s="176" t="s">
        <v>561</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29"/>
      <c r="B39" s="330"/>
      <c r="C39" s="331"/>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24" t="s">
        <v>457</v>
      </c>
      <c r="B40" s="153" t="s">
        <v>510</v>
      </c>
      <c r="C40" s="15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):",ROUND(C48,3))</f>
        <v>Показатель объема финансовых потребностей, необходимых для реализации
мероприятий, направленных на развитие информационной инфраструктуры (Фит ):27.631</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24" t="s">
        <v>470</v>
      </c>
      <c r="B41" s="153" t="s">
        <v>493</v>
      </c>
      <c r="C41" s="307" t="s">
        <v>563</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24" t="s">
        <v>458</v>
      </c>
      <c r="B42" s="153" t="s">
        <v>507</v>
      </c>
      <c r="C42" s="307" t="s">
        <v>563</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24" t="s">
        <v>473</v>
      </c>
      <c r="B43" s="153" t="s">
        <v>474</v>
      </c>
      <c r="C43" s="307" t="s">
        <v>613</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24" t="s">
        <v>459</v>
      </c>
      <c r="B44" s="153" t="s">
        <v>499</v>
      </c>
      <c r="C44" s="307" t="s">
        <v>613</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24" t="s">
        <v>494</v>
      </c>
      <c r="B45" s="153" t="s">
        <v>500</v>
      </c>
      <c r="C45" s="307" t="s">
        <v>562</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24" t="s">
        <v>460</v>
      </c>
      <c r="B46" s="153" t="s">
        <v>501</v>
      </c>
      <c r="C46" s="307" t="s">
        <v>562</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29"/>
      <c r="B47" s="330"/>
      <c r="C47" s="331"/>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24" t="s">
        <v>495</v>
      </c>
      <c r="B48" s="153" t="s">
        <v>508</v>
      </c>
      <c r="C48" s="308">
        <v>27.630581210000003</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24" t="s">
        <v>461</v>
      </c>
      <c r="B49" s="153" t="s">
        <v>509</v>
      </c>
      <c r="C49" s="309">
        <v>23.174404819999999</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9" t="s">
        <v>8</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0" t="str">
        <f>'1. паспорт местоположение'!A9:C9</f>
        <v xml:space="preserve"> 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44" t="s">
        <v>7</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0" t="str">
        <f>'1. паспорт местоположение'!A12:C12</f>
        <v>N_TP1200.PR.0041</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4" t="s">
        <v>6</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4" t="s">
        <v>5</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472</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38" t="s">
        <v>4</v>
      </c>
      <c r="B19" s="338" t="s">
        <v>107</v>
      </c>
      <c r="C19" s="341" t="s">
        <v>370</v>
      </c>
      <c r="D19" s="338" t="s">
        <v>369</v>
      </c>
      <c r="E19" s="338" t="s">
        <v>106</v>
      </c>
      <c r="F19" s="338" t="s">
        <v>105</v>
      </c>
      <c r="G19" s="338" t="s">
        <v>365</v>
      </c>
      <c r="H19" s="338" t="s">
        <v>104</v>
      </c>
      <c r="I19" s="338" t="s">
        <v>103</v>
      </c>
      <c r="J19" s="338" t="s">
        <v>102</v>
      </c>
      <c r="K19" s="338" t="s">
        <v>101</v>
      </c>
      <c r="L19" s="338" t="s">
        <v>100</v>
      </c>
      <c r="M19" s="338" t="s">
        <v>99</v>
      </c>
      <c r="N19" s="338" t="s">
        <v>98</v>
      </c>
      <c r="O19" s="338" t="s">
        <v>97</v>
      </c>
      <c r="P19" s="338" t="s">
        <v>96</v>
      </c>
      <c r="Q19" s="338" t="s">
        <v>368</v>
      </c>
      <c r="R19" s="338"/>
      <c r="S19" s="343" t="s">
        <v>464</v>
      </c>
      <c r="T19" s="4"/>
      <c r="U19" s="4"/>
      <c r="V19" s="4"/>
      <c r="W19" s="4"/>
      <c r="X19" s="4"/>
      <c r="Y19" s="4"/>
    </row>
    <row r="20" spans="1:28" s="3" customFormat="1" ht="180.75" customHeight="1" x14ac:dyDescent="0.2">
      <c r="A20" s="338"/>
      <c r="B20" s="338"/>
      <c r="C20" s="342"/>
      <c r="D20" s="338"/>
      <c r="E20" s="338"/>
      <c r="F20" s="338"/>
      <c r="G20" s="338"/>
      <c r="H20" s="338"/>
      <c r="I20" s="338"/>
      <c r="J20" s="338"/>
      <c r="K20" s="338"/>
      <c r="L20" s="338"/>
      <c r="M20" s="338"/>
      <c r="N20" s="338"/>
      <c r="O20" s="338"/>
      <c r="P20" s="338"/>
      <c r="Q20" s="35" t="s">
        <v>366</v>
      </c>
      <c r="R20" s="36" t="s">
        <v>367</v>
      </c>
      <c r="S20" s="343"/>
      <c r="T20" s="28"/>
      <c r="U20" s="28"/>
      <c r="V20" s="28"/>
      <c r="W20" s="28"/>
      <c r="X20" s="28"/>
      <c r="Y20" s="28"/>
      <c r="Z20" s="27"/>
      <c r="AA20" s="27"/>
      <c r="AB20" s="27"/>
    </row>
    <row r="21" spans="1:28" s="3" customFormat="1" ht="18.75" x14ac:dyDescent="0.2">
      <c r="A21" s="35">
        <v>1</v>
      </c>
      <c r="B21" s="40">
        <v>2</v>
      </c>
      <c r="C21" s="35">
        <v>3</v>
      </c>
      <c r="D21" s="40">
        <v>4</v>
      </c>
      <c r="E21" s="35">
        <v>5</v>
      </c>
      <c r="F21" s="40">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465</v>
      </c>
      <c r="H22" s="40"/>
      <c r="I22" s="40"/>
      <c r="J22" s="40"/>
      <c r="K22" s="40"/>
      <c r="L22" s="40"/>
      <c r="M22" s="40"/>
      <c r="N22" s="40"/>
      <c r="O22" s="40"/>
      <c r="P22" s="40"/>
      <c r="Q22" s="33"/>
      <c r="R22" s="5"/>
      <c r="S22" s="146"/>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39"/>
      <c r="B25" s="40" t="s">
        <v>91</v>
      </c>
      <c r="C25" s="40"/>
      <c r="D25" s="40"/>
      <c r="E25" s="40" t="s">
        <v>90</v>
      </c>
      <c r="F25" s="40" t="s">
        <v>89</v>
      </c>
      <c r="G25" s="40" t="s">
        <v>466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8"/>
      <c r="B29" s="40" t="s">
        <v>363</v>
      </c>
      <c r="C29" s="40"/>
      <c r="D29" s="40"/>
      <c r="E29" s="108" t="s">
        <v>364</v>
      </c>
      <c r="F29" s="108" t="s">
        <v>364</v>
      </c>
      <c r="G29" s="108" t="s">
        <v>364</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40" sqref="Q40:Q4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9" t="s">
        <v>8</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0" t="str">
        <f>'1. паспорт местоположение'!A9:C9</f>
        <v xml:space="preserve"> 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44" t="s">
        <v>7</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0" t="str">
        <f>'1. паспорт местоположение'!A12:C12</f>
        <v>N_TP1200.PR.0041</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44" t="s">
        <v>5</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63" t="s">
        <v>477</v>
      </c>
      <c r="B19" s="363"/>
      <c r="C19" s="363"/>
      <c r="D19" s="363"/>
      <c r="E19" s="363"/>
      <c r="F19" s="363"/>
      <c r="G19" s="363"/>
      <c r="H19" s="363"/>
      <c r="I19" s="363"/>
      <c r="J19" s="363"/>
      <c r="K19" s="363"/>
      <c r="L19" s="363"/>
      <c r="M19" s="363"/>
      <c r="N19" s="363"/>
      <c r="O19" s="363"/>
      <c r="P19" s="363"/>
      <c r="Q19" s="363"/>
      <c r="R19" s="363"/>
      <c r="S19" s="363"/>
      <c r="T19" s="363"/>
    </row>
    <row r="20" spans="1:113" s="5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7" t="s">
        <v>4</v>
      </c>
      <c r="B21" s="350" t="s">
        <v>228</v>
      </c>
      <c r="C21" s="351"/>
      <c r="D21" s="354" t="s">
        <v>129</v>
      </c>
      <c r="E21" s="350" t="s">
        <v>505</v>
      </c>
      <c r="F21" s="351"/>
      <c r="G21" s="350" t="s">
        <v>278</v>
      </c>
      <c r="H21" s="351"/>
      <c r="I21" s="350" t="s">
        <v>128</v>
      </c>
      <c r="J21" s="351"/>
      <c r="K21" s="354" t="s">
        <v>127</v>
      </c>
      <c r="L21" s="350" t="s">
        <v>126</v>
      </c>
      <c r="M21" s="351"/>
      <c r="N21" s="350" t="s">
        <v>567</v>
      </c>
      <c r="O21" s="351"/>
      <c r="P21" s="354" t="s">
        <v>125</v>
      </c>
      <c r="Q21" s="360" t="s">
        <v>124</v>
      </c>
      <c r="R21" s="361"/>
      <c r="S21" s="360" t="s">
        <v>123</v>
      </c>
      <c r="T21" s="362"/>
    </row>
    <row r="22" spans="1:113" ht="204.75" customHeight="1" x14ac:dyDescent="0.25">
      <c r="A22" s="358"/>
      <c r="B22" s="352"/>
      <c r="C22" s="353"/>
      <c r="D22" s="356"/>
      <c r="E22" s="352"/>
      <c r="F22" s="353"/>
      <c r="G22" s="352"/>
      <c r="H22" s="353"/>
      <c r="I22" s="352"/>
      <c r="J22" s="353"/>
      <c r="K22" s="355"/>
      <c r="L22" s="352"/>
      <c r="M22" s="353"/>
      <c r="N22" s="352"/>
      <c r="O22" s="353"/>
      <c r="P22" s="355"/>
      <c r="Q22" s="93" t="s">
        <v>122</v>
      </c>
      <c r="R22" s="93" t="s">
        <v>476</v>
      </c>
      <c r="S22" s="93" t="s">
        <v>121</v>
      </c>
      <c r="T22" s="93" t="s">
        <v>120</v>
      </c>
    </row>
    <row r="23" spans="1:113" ht="51.75" customHeight="1" x14ac:dyDescent="0.25">
      <c r="A23" s="359"/>
      <c r="B23" s="154" t="s">
        <v>118</v>
      </c>
      <c r="C23" s="154" t="s">
        <v>119</v>
      </c>
      <c r="D23" s="355"/>
      <c r="E23" s="154" t="s">
        <v>118</v>
      </c>
      <c r="F23" s="154" t="s">
        <v>119</v>
      </c>
      <c r="G23" s="154" t="s">
        <v>118</v>
      </c>
      <c r="H23" s="154" t="s">
        <v>119</v>
      </c>
      <c r="I23" s="154" t="s">
        <v>118</v>
      </c>
      <c r="J23" s="154" t="s">
        <v>119</v>
      </c>
      <c r="K23" s="154" t="s">
        <v>118</v>
      </c>
      <c r="L23" s="154" t="s">
        <v>118</v>
      </c>
      <c r="M23" s="154" t="s">
        <v>119</v>
      </c>
      <c r="N23" s="154" t="s">
        <v>118</v>
      </c>
      <c r="O23" s="154" t="s">
        <v>119</v>
      </c>
      <c r="P23" s="155" t="s">
        <v>118</v>
      </c>
      <c r="Q23" s="93" t="s">
        <v>118</v>
      </c>
      <c r="R23" s="93" t="s">
        <v>118</v>
      </c>
      <c r="S23" s="93" t="s">
        <v>118</v>
      </c>
      <c r="T23" s="93"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7"/>
      <c r="R25" s="54"/>
      <c r="S25" s="157"/>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49" t="s">
        <v>511</v>
      </c>
      <c r="C29" s="349"/>
      <c r="D29" s="349"/>
      <c r="E29" s="349"/>
      <c r="F29" s="349"/>
      <c r="G29" s="349"/>
      <c r="H29" s="349"/>
      <c r="I29" s="349"/>
      <c r="J29" s="349"/>
      <c r="K29" s="349"/>
      <c r="L29" s="349"/>
      <c r="M29" s="349"/>
      <c r="N29" s="349"/>
      <c r="O29" s="349"/>
      <c r="P29" s="349"/>
      <c r="Q29" s="349"/>
      <c r="R29" s="34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475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39" sqref="X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39" t="s">
        <v>8</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0" t="str">
        <f>'1. паспорт местоположение'!A9:C9</f>
        <v xml:space="preserve"> 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2" customFormat="1" ht="18.75" customHeight="1" x14ac:dyDescent="0.2">
      <c r="E10" s="344" t="s">
        <v>7</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0" t="str">
        <f>'1. паспорт местоположение'!A12:C12</f>
        <v>N_TP1200.PR.0041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2" customFormat="1" ht="18.75" customHeight="1" x14ac:dyDescent="0.2">
      <c r="E13" s="344" t="s">
        <v>6</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3" customFormat="1" ht="15" customHeight="1" x14ac:dyDescent="0.2">
      <c r="E16" s="344" t="s">
        <v>5</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479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2" customFormat="1" ht="21" customHeight="1" x14ac:dyDescent="0.25"/>
    <row r="21" spans="1:27" ht="15.75" customHeight="1" x14ac:dyDescent="0.25">
      <c r="A21" s="365" t="s">
        <v>4</v>
      </c>
      <c r="B21" s="368" t="s">
        <v>486</v>
      </c>
      <c r="C21" s="369"/>
      <c r="D21" s="368" t="s">
        <v>488</v>
      </c>
      <c r="E21" s="369"/>
      <c r="F21" s="360" t="s">
        <v>101</v>
      </c>
      <c r="G21" s="362"/>
      <c r="H21" s="362"/>
      <c r="I21" s="361"/>
      <c r="J21" s="365" t="s">
        <v>489</v>
      </c>
      <c r="K21" s="368" t="s">
        <v>490</v>
      </c>
      <c r="L21" s="369"/>
      <c r="M21" s="368" t="s">
        <v>491</v>
      </c>
      <c r="N21" s="369"/>
      <c r="O21" s="368" t="s">
        <v>478</v>
      </c>
      <c r="P21" s="369"/>
      <c r="Q21" s="368" t="s">
        <v>134</v>
      </c>
      <c r="R21" s="369"/>
      <c r="S21" s="365" t="s">
        <v>133</v>
      </c>
      <c r="T21" s="365" t="s">
        <v>492</v>
      </c>
      <c r="U21" s="365" t="s">
        <v>487</v>
      </c>
      <c r="V21" s="368" t="s">
        <v>132</v>
      </c>
      <c r="W21" s="369"/>
      <c r="X21" s="360" t="s">
        <v>124</v>
      </c>
      <c r="Y21" s="362"/>
      <c r="Z21" s="360" t="s">
        <v>123</v>
      </c>
      <c r="AA21" s="362"/>
    </row>
    <row r="22" spans="1:27" ht="216" customHeight="1" x14ac:dyDescent="0.25">
      <c r="A22" s="366"/>
      <c r="B22" s="370"/>
      <c r="C22" s="371"/>
      <c r="D22" s="370"/>
      <c r="E22" s="371"/>
      <c r="F22" s="360" t="s">
        <v>131</v>
      </c>
      <c r="G22" s="361"/>
      <c r="H22" s="360" t="s">
        <v>130</v>
      </c>
      <c r="I22" s="361"/>
      <c r="J22" s="367"/>
      <c r="K22" s="370"/>
      <c r="L22" s="371"/>
      <c r="M22" s="370"/>
      <c r="N22" s="371"/>
      <c r="O22" s="370"/>
      <c r="P22" s="371"/>
      <c r="Q22" s="370"/>
      <c r="R22" s="371"/>
      <c r="S22" s="367"/>
      <c r="T22" s="367"/>
      <c r="U22" s="367"/>
      <c r="V22" s="370"/>
      <c r="W22" s="371"/>
      <c r="X22" s="93" t="s">
        <v>122</v>
      </c>
      <c r="Y22" s="93" t="s">
        <v>476</v>
      </c>
      <c r="Z22" s="93" t="s">
        <v>121</v>
      </c>
      <c r="AA22" s="93" t="s">
        <v>120</v>
      </c>
    </row>
    <row r="23" spans="1:27" ht="60" customHeight="1" x14ac:dyDescent="0.25">
      <c r="A23" s="367"/>
      <c r="B23" s="152" t="s">
        <v>118</v>
      </c>
      <c r="C23" s="152"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5"/>
      <c r="AA26" s="45"/>
    </row>
    <row r="27" spans="1:27" s="50" customFormat="1" ht="12.75" x14ac:dyDescent="0.2">
      <c r="A27" s="51"/>
      <c r="B27" s="51"/>
      <c r="C27" s="51"/>
      <c r="E27" s="51"/>
      <c r="X27" s="97"/>
      <c r="Y27" s="97"/>
      <c r="Z27" s="97"/>
      <c r="AA27" s="97"/>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2024 год</v>
      </c>
      <c r="B5" s="332"/>
      <c r="C5" s="332"/>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39" t="s">
        <v>8</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 xml:space="preserve"> 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44" t="s">
        <v>7</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N_TP1200.PR.0041</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44" t="s">
        <v>6</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5.75" x14ac:dyDescent="0.2">
      <c r="A15"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44" t="s">
        <v>5</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471</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7.25" customHeight="1" x14ac:dyDescent="0.2">
      <c r="A22" s="24" t="s">
        <v>64</v>
      </c>
      <c r="B22" s="30" t="s">
        <v>484</v>
      </c>
      <c r="C22" s="186" t="s">
        <v>641</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18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503</v>
      </c>
      <c r="C24" s="186"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504</v>
      </c>
      <c r="C25" s="185" t="str">
        <f>CONCATENATE(ROUND('6.2. Паспорт фин осв ввод'!D30/1,3)," млн.руб./","шт")</f>
        <v>23.174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86" t="s">
        <v>563</v>
      </c>
      <c r="D26" s="23"/>
      <c r="E26" s="23"/>
      <c r="F26" s="23"/>
      <c r="G26" s="23"/>
      <c r="H26" s="23"/>
      <c r="I26" s="23"/>
      <c r="J26" s="23"/>
      <c r="K26" s="23"/>
      <c r="L26" s="23"/>
      <c r="M26" s="23"/>
      <c r="N26" s="23"/>
      <c r="O26" s="23"/>
      <c r="P26" s="23"/>
      <c r="Q26" s="23"/>
      <c r="R26" s="23"/>
      <c r="S26" s="23"/>
      <c r="T26" s="23"/>
      <c r="U26" s="23"/>
    </row>
    <row r="27" spans="1:21" ht="101.25" customHeight="1" x14ac:dyDescent="0.25">
      <c r="A27" s="24" t="s">
        <v>57</v>
      </c>
      <c r="B27" s="26" t="s">
        <v>485</v>
      </c>
      <c r="C27" s="186"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9" t="s">
        <v>8</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9"/>
      <c r="AB6" s="149"/>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9"/>
      <c r="AB7" s="149"/>
    </row>
    <row r="8" spans="1:28" ht="15.75" x14ac:dyDescent="0.25">
      <c r="A8" s="340" t="str">
        <f>'1. паспорт местоположение'!A9:C9</f>
        <v xml:space="preserve"> 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50"/>
      <c r="AB8" s="150"/>
    </row>
    <row r="9" spans="1:28" ht="15.75" x14ac:dyDescent="0.25">
      <c r="A9" s="344" t="s">
        <v>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51"/>
      <c r="AB9" s="151"/>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9"/>
      <c r="AB10" s="149"/>
    </row>
    <row r="11" spans="1:28" ht="15.75" x14ac:dyDescent="0.25">
      <c r="A11" s="340" t="str">
        <f>'1. паспорт местоположение'!A12:C12</f>
        <v>N_TP1200.PR.0041</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50"/>
      <c r="AB11" s="150"/>
    </row>
    <row r="12" spans="1:28" ht="15.75"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51"/>
      <c r="AB12" s="15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50"/>
      <c r="AB14" s="150"/>
    </row>
    <row r="15" spans="1:28" ht="15.75" x14ac:dyDescent="0.25">
      <c r="A15" s="344" t="s">
        <v>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51"/>
      <c r="AB15" s="151"/>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0"/>
      <c r="AB16" s="16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0"/>
      <c r="AB17" s="16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0"/>
      <c r="AB18" s="16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0"/>
      <c r="AB19" s="16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1"/>
      <c r="AB20" s="161"/>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1"/>
      <c r="AB21" s="161"/>
    </row>
    <row r="22" spans="1:28" x14ac:dyDescent="0.25">
      <c r="A22" s="373" t="s">
        <v>502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2"/>
      <c r="AB22" s="162"/>
    </row>
    <row r="23" spans="1:28" ht="32.25" customHeight="1" x14ac:dyDescent="0.25">
      <c r="A23" s="375" t="s">
        <v>361</v>
      </c>
      <c r="B23" s="376"/>
      <c r="C23" s="376"/>
      <c r="D23" s="376"/>
      <c r="E23" s="376"/>
      <c r="F23" s="376"/>
      <c r="G23" s="376"/>
      <c r="H23" s="376"/>
      <c r="I23" s="376"/>
      <c r="J23" s="376"/>
      <c r="K23" s="376"/>
      <c r="L23" s="377"/>
      <c r="M23" s="374" t="s">
        <v>362</v>
      </c>
      <c r="N23" s="374"/>
      <c r="O23" s="374"/>
      <c r="P23" s="374"/>
      <c r="Q23" s="374"/>
      <c r="R23" s="374"/>
      <c r="S23" s="374"/>
      <c r="T23" s="374"/>
      <c r="U23" s="374"/>
      <c r="V23" s="374"/>
      <c r="W23" s="374"/>
      <c r="X23" s="374"/>
      <c r="Y23" s="374"/>
      <c r="Z23" s="374"/>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513</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39" t="s">
        <v>8</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0" t="str">
        <f>'1. паспорт местоположение'!A9:C9</f>
        <v xml:space="preserve"> 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44" t="s">
        <v>7</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0" t="str">
        <f>'1. паспорт местоположение'!A12:C12</f>
        <v>N_TP1200.PR.0041</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44" t="s">
        <v>6</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44" t="s">
        <v>5</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79" t="s">
        <v>480</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8" t="s">
        <v>4</v>
      </c>
      <c r="B19" s="338" t="s">
        <v>87</v>
      </c>
      <c r="C19" s="338" t="s">
        <v>86</v>
      </c>
      <c r="D19" s="338" t="s">
        <v>75</v>
      </c>
      <c r="E19" s="380" t="s">
        <v>85</v>
      </c>
      <c r="F19" s="381"/>
      <c r="G19" s="381"/>
      <c r="H19" s="381"/>
      <c r="I19" s="382"/>
      <c r="J19" s="338" t="s">
        <v>84</v>
      </c>
      <c r="K19" s="338"/>
      <c r="L19" s="338"/>
      <c r="M19" s="338"/>
      <c r="N19" s="338"/>
      <c r="O19" s="338"/>
      <c r="P19" s="4"/>
      <c r="Q19" s="4"/>
      <c r="R19" s="4"/>
      <c r="S19" s="4"/>
      <c r="T19" s="4"/>
      <c r="U19" s="4"/>
      <c r="V19" s="4"/>
      <c r="W19" s="4"/>
    </row>
    <row r="20" spans="1:26" s="3" customFormat="1" ht="51" customHeight="1" x14ac:dyDescent="0.2">
      <c r="A20" s="338"/>
      <c r="B20" s="338"/>
      <c r="C20" s="338"/>
      <c r="D20" s="33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L62" sqref="L62"/>
    </sheetView>
  </sheetViews>
  <sheetFormatPr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9" width="17.85546875" style="200" customWidth="1"/>
    <col min="60" max="89" width="16.7109375" style="200" customWidth="1"/>
    <col min="90" max="16384" width="9.140625" style="200"/>
  </cols>
  <sheetData>
    <row r="1" spans="1:75" s="199" customFormat="1" ht="12.75" customHeight="1" x14ac:dyDescent="0.2">
      <c r="A1" s="277"/>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f t="shared" ref="AD1:BG2" si="0">AC1+1</f>
        <v>1</v>
      </c>
      <c r="AE1" s="198">
        <f t="shared" si="0"/>
        <v>2</v>
      </c>
      <c r="AF1" s="198">
        <f t="shared" si="0"/>
        <v>3</v>
      </c>
      <c r="AG1" s="198">
        <f t="shared" si="0"/>
        <v>4</v>
      </c>
      <c r="AH1" s="198">
        <f t="shared" si="0"/>
        <v>5</v>
      </c>
      <c r="AI1" s="198">
        <f t="shared" si="0"/>
        <v>6</v>
      </c>
      <c r="AJ1" s="198">
        <f t="shared" si="0"/>
        <v>7</v>
      </c>
      <c r="AK1" s="198">
        <f t="shared" si="0"/>
        <v>8</v>
      </c>
      <c r="AL1" s="198">
        <f t="shared" si="0"/>
        <v>9</v>
      </c>
      <c r="AM1" s="198">
        <f t="shared" si="0"/>
        <v>10</v>
      </c>
      <c r="AN1" s="198">
        <f t="shared" si="0"/>
        <v>11</v>
      </c>
      <c r="AO1" s="198">
        <f t="shared" si="0"/>
        <v>12</v>
      </c>
      <c r="AP1" s="198">
        <f t="shared" si="0"/>
        <v>13</v>
      </c>
      <c r="AQ1" s="198">
        <f t="shared" si="0"/>
        <v>14</v>
      </c>
      <c r="AR1" s="198">
        <f t="shared" si="0"/>
        <v>15</v>
      </c>
      <c r="AS1" s="198">
        <f t="shared" si="0"/>
        <v>16</v>
      </c>
      <c r="AT1" s="198">
        <f t="shared" si="0"/>
        <v>17</v>
      </c>
      <c r="AU1" s="198">
        <f t="shared" si="0"/>
        <v>18</v>
      </c>
      <c r="AV1" s="198">
        <f t="shared" si="0"/>
        <v>19</v>
      </c>
      <c r="AW1" s="198">
        <f t="shared" si="0"/>
        <v>20</v>
      </c>
      <c r="AX1" s="198">
        <f t="shared" si="0"/>
        <v>21</v>
      </c>
      <c r="AY1" s="198">
        <f t="shared" si="0"/>
        <v>22</v>
      </c>
      <c r="AZ1" s="198">
        <f t="shared" si="0"/>
        <v>23</v>
      </c>
      <c r="BA1" s="198">
        <f t="shared" si="0"/>
        <v>24</v>
      </c>
      <c r="BB1" s="198">
        <f t="shared" si="0"/>
        <v>25</v>
      </c>
      <c r="BC1" s="198">
        <f t="shared" si="0"/>
        <v>26</v>
      </c>
      <c r="BD1" s="198">
        <f t="shared" si="0"/>
        <v>27</v>
      </c>
      <c r="BE1" s="198">
        <f t="shared" si="0"/>
        <v>28</v>
      </c>
      <c r="BF1" s="198">
        <f t="shared" si="0"/>
        <v>29</v>
      </c>
      <c r="BG1" s="198">
        <f t="shared" si="0"/>
        <v>30</v>
      </c>
      <c r="BH1" s="198" t="e">
        <f>#REF!+1</f>
        <v>#REF!</v>
      </c>
      <c r="BI1" s="198" t="e">
        <f t="shared" ref="BI1:BW2" si="1">BH1+1</f>
        <v>#REF!</v>
      </c>
      <c r="BJ1" s="198" t="e">
        <f t="shared" si="1"/>
        <v>#REF!</v>
      </c>
      <c r="BK1" s="198" t="e">
        <f t="shared" si="1"/>
        <v>#REF!</v>
      </c>
      <c r="BL1" s="198" t="e">
        <f t="shared" si="1"/>
        <v>#REF!</v>
      </c>
      <c r="BM1" s="198" t="e">
        <f t="shared" si="1"/>
        <v>#REF!</v>
      </c>
      <c r="BN1" s="198" t="e">
        <f t="shared" si="1"/>
        <v>#REF!</v>
      </c>
      <c r="BO1" s="198" t="e">
        <f t="shared" si="1"/>
        <v>#REF!</v>
      </c>
      <c r="BP1" s="198" t="e">
        <f t="shared" si="1"/>
        <v>#REF!</v>
      </c>
      <c r="BQ1" s="198" t="e">
        <f t="shared" si="1"/>
        <v>#REF!</v>
      </c>
      <c r="BR1" s="198" t="e">
        <f t="shared" si="1"/>
        <v>#REF!</v>
      </c>
      <c r="BS1" s="198" t="e">
        <f t="shared" si="1"/>
        <v>#REF!</v>
      </c>
      <c r="BT1" s="198" t="e">
        <f t="shared" si="1"/>
        <v>#REF!</v>
      </c>
      <c r="BU1" s="198" t="e">
        <f t="shared" si="1"/>
        <v>#REF!</v>
      </c>
      <c r="BV1" s="198" t="e">
        <f t="shared" si="1"/>
        <v>#REF!</v>
      </c>
      <c r="BW1" s="198" t="e">
        <f t="shared" si="1"/>
        <v>#REF!</v>
      </c>
    </row>
    <row r="2" spans="1:75" s="199" customFormat="1" ht="12.75" customHeight="1" x14ac:dyDescent="0.2">
      <c r="A2" s="277"/>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f t="shared" si="0"/>
        <v>1</v>
      </c>
      <c r="AE2" s="198">
        <f t="shared" si="0"/>
        <v>2</v>
      </c>
      <c r="AF2" s="198">
        <f t="shared" si="0"/>
        <v>3</v>
      </c>
      <c r="AG2" s="198">
        <f t="shared" si="0"/>
        <v>4</v>
      </c>
      <c r="AH2" s="198">
        <f t="shared" si="0"/>
        <v>5</v>
      </c>
      <c r="AI2" s="198">
        <f t="shared" si="0"/>
        <v>6</v>
      </c>
      <c r="AJ2" s="198">
        <f t="shared" si="0"/>
        <v>7</v>
      </c>
      <c r="AK2" s="198">
        <f t="shared" si="0"/>
        <v>8</v>
      </c>
      <c r="AL2" s="198">
        <f t="shared" si="0"/>
        <v>9</v>
      </c>
      <c r="AM2" s="198">
        <f t="shared" si="0"/>
        <v>10</v>
      </c>
      <c r="AN2" s="198">
        <f t="shared" si="0"/>
        <v>11</v>
      </c>
      <c r="AO2" s="198">
        <f t="shared" si="0"/>
        <v>12</v>
      </c>
      <c r="AP2" s="198">
        <f t="shared" si="0"/>
        <v>13</v>
      </c>
      <c r="AQ2" s="198">
        <f t="shared" si="0"/>
        <v>14</v>
      </c>
      <c r="AR2" s="198">
        <f t="shared" si="0"/>
        <v>15</v>
      </c>
      <c r="AS2" s="198">
        <f t="shared" si="0"/>
        <v>16</v>
      </c>
      <c r="AT2" s="198">
        <f t="shared" si="0"/>
        <v>17</v>
      </c>
      <c r="AU2" s="198">
        <f t="shared" si="0"/>
        <v>18</v>
      </c>
      <c r="AV2" s="198">
        <f t="shared" si="0"/>
        <v>19</v>
      </c>
      <c r="AW2" s="198">
        <f t="shared" si="0"/>
        <v>20</v>
      </c>
      <c r="AX2" s="198">
        <f t="shared" si="0"/>
        <v>21</v>
      </c>
      <c r="AY2" s="198">
        <f t="shared" si="0"/>
        <v>22</v>
      </c>
      <c r="AZ2" s="198">
        <f t="shared" si="0"/>
        <v>23</v>
      </c>
      <c r="BA2" s="198">
        <f t="shared" si="0"/>
        <v>24</v>
      </c>
      <c r="BB2" s="198">
        <f t="shared" si="0"/>
        <v>25</v>
      </c>
      <c r="BC2" s="198">
        <f t="shared" si="0"/>
        <v>26</v>
      </c>
      <c r="BD2" s="198">
        <f t="shared" si="0"/>
        <v>27</v>
      </c>
      <c r="BE2" s="198">
        <f t="shared" si="0"/>
        <v>28</v>
      </c>
      <c r="BF2" s="198">
        <f t="shared" si="0"/>
        <v>29</v>
      </c>
      <c r="BG2" s="198">
        <f t="shared" si="0"/>
        <v>30</v>
      </c>
      <c r="BH2" s="198" t="e">
        <f>#REF!+1</f>
        <v>#REF!</v>
      </c>
      <c r="BI2" s="198" t="e">
        <f t="shared" si="1"/>
        <v>#REF!</v>
      </c>
      <c r="BJ2" s="198" t="e">
        <f t="shared" si="1"/>
        <v>#REF!</v>
      </c>
      <c r="BK2" s="198" t="e">
        <f t="shared" si="1"/>
        <v>#REF!</v>
      </c>
      <c r="BL2" s="198" t="e">
        <f t="shared" si="1"/>
        <v>#REF!</v>
      </c>
      <c r="BM2" s="198" t="e">
        <f t="shared" si="1"/>
        <v>#REF!</v>
      </c>
      <c r="BN2" s="198" t="e">
        <f t="shared" si="1"/>
        <v>#REF!</v>
      </c>
      <c r="BO2" s="198" t="e">
        <f t="shared" si="1"/>
        <v>#REF!</v>
      </c>
      <c r="BP2" s="198" t="e">
        <f t="shared" si="1"/>
        <v>#REF!</v>
      </c>
      <c r="BQ2" s="198" t="e">
        <f t="shared" si="1"/>
        <v>#REF!</v>
      </c>
      <c r="BR2" s="198" t="e">
        <f t="shared" si="1"/>
        <v>#REF!</v>
      </c>
      <c r="BS2" s="198" t="e">
        <f t="shared" si="1"/>
        <v>#REF!</v>
      </c>
      <c r="BT2" s="198" t="e">
        <f t="shared" si="1"/>
        <v>#REF!</v>
      </c>
      <c r="BU2" s="198" t="e">
        <f t="shared" si="1"/>
        <v>#REF!</v>
      </c>
      <c r="BV2" s="198" t="e">
        <f t="shared" si="1"/>
        <v>#REF!</v>
      </c>
      <c r="BW2" s="198" t="e">
        <f t="shared" si="1"/>
        <v>#REF!</v>
      </c>
    </row>
    <row r="3" spans="1:75" x14ac:dyDescent="0.25">
      <c r="A3" s="277"/>
    </row>
    <row r="5" spans="1:75" s="280" customFormat="1" ht="15" customHeight="1" x14ac:dyDescent="0.25">
      <c r="A5" s="386" t="s">
        <v>582</v>
      </c>
      <c r="B5" s="386"/>
      <c r="C5" s="386"/>
      <c r="D5" s="386"/>
      <c r="E5" s="386"/>
      <c r="F5" s="386"/>
      <c r="G5" s="386"/>
      <c r="H5" s="386"/>
      <c r="I5" s="386"/>
      <c r="J5" s="386"/>
      <c r="K5" s="386"/>
      <c r="L5" s="386"/>
      <c r="M5" s="386"/>
      <c r="N5" s="386"/>
      <c r="O5" s="386"/>
      <c r="P5" s="386"/>
      <c r="Q5" s="386"/>
      <c r="R5" s="386"/>
      <c r="S5" s="386"/>
      <c r="T5" s="386"/>
      <c r="U5" s="386"/>
      <c r="V5" s="386"/>
      <c r="W5" s="386"/>
      <c r="X5" s="386"/>
      <c r="Y5" s="386"/>
      <c r="Z5" s="386"/>
    </row>
    <row r="6" spans="1:75" s="280" customFormat="1" ht="15" customHeight="1"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row>
    <row r="7" spans="1:75" s="280" customFormat="1" ht="15" customHeight="1"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row>
    <row r="8" spans="1:75" s="280" customFormat="1" ht="15" customHeight="1" x14ac:dyDescent="0.4">
      <c r="K8" s="201"/>
      <c r="M8" s="281"/>
      <c r="T8" s="202"/>
      <c r="U8" s="282"/>
      <c r="V8" s="282"/>
      <c r="W8" s="282"/>
      <c r="X8" s="282"/>
      <c r="Y8" s="282"/>
    </row>
    <row r="9" spans="1:75" s="280" customFormat="1" ht="15" customHeight="1" x14ac:dyDescent="0.25">
      <c r="A9" s="383" t="s">
        <v>515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row>
    <row r="10" spans="1:75" s="280" customFormat="1" ht="15" customHeight="1"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row>
    <row r="11" spans="1:75" s="280" customFormat="1" ht="15" customHeight="1" x14ac:dyDescent="0.4">
      <c r="K11" s="201"/>
      <c r="M11" s="281"/>
      <c r="T11" s="202"/>
      <c r="U11" s="282"/>
      <c r="V11" s="282"/>
      <c r="W11" s="282"/>
      <c r="X11" s="282"/>
      <c r="Y11" s="282"/>
    </row>
    <row r="12" spans="1:75" s="280" customFormat="1" ht="15" customHeight="1" x14ac:dyDescent="0.25">
      <c r="A12" s="383" t="str">
        <f>'1. паспорт местоположение'!A12:C12</f>
        <v>N_TP1200.PR.0041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row>
    <row r="13" spans="1:75" s="280" customFormat="1" ht="15" customHeight="1" x14ac:dyDescent="0.25">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row>
    <row r="14" spans="1:75" s="280" customFormat="1" ht="15" customHeight="1" x14ac:dyDescent="0.4">
      <c r="A14" s="283"/>
      <c r="K14" s="284"/>
      <c r="M14" s="281"/>
      <c r="T14" s="202"/>
      <c r="U14" s="202"/>
      <c r="V14" s="202"/>
      <c r="W14" s="202"/>
      <c r="X14" s="202"/>
      <c r="Y14" s="202"/>
    </row>
    <row r="15" spans="1:75" s="280" customFormat="1" ht="30.75" customHeight="1" x14ac:dyDescent="0.25">
      <c r="A15" s="385"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row>
    <row r="16" spans="1:75" s="280" customFormat="1" ht="13.5" customHeight="1" x14ac:dyDescent="0.25">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row>
    <row r="17" spans="1:26" s="280" customFormat="1" ht="13.5" customHeight="1" x14ac:dyDescent="0.25">
      <c r="A17" s="283"/>
      <c r="K17" s="285"/>
      <c r="M17" s="281"/>
      <c r="T17" s="286"/>
      <c r="U17" s="388"/>
      <c r="V17" s="388"/>
      <c r="W17" s="388"/>
      <c r="X17" s="388"/>
      <c r="Y17" s="286"/>
    </row>
    <row r="18" spans="1:26" s="280" customFormat="1" ht="13.5" customHeight="1" x14ac:dyDescent="0.25">
      <c r="A18" s="383" t="s">
        <v>481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row>
    <row r="19" spans="1:26" ht="19.5" customHeight="1" x14ac:dyDescent="0.4">
      <c r="A19" s="204"/>
      <c r="C19" s="205"/>
      <c r="F19" s="205"/>
      <c r="G19" s="205"/>
      <c r="T19" s="206"/>
      <c r="U19" s="206"/>
      <c r="V19" s="206"/>
      <c r="W19" s="206"/>
      <c r="X19" s="206"/>
      <c r="Y19" s="206"/>
    </row>
    <row r="20" spans="1:26" ht="16.5" customHeight="1" x14ac:dyDescent="0.4">
      <c r="A20" s="204"/>
      <c r="C20" s="205"/>
      <c r="F20" s="205"/>
      <c r="G20" s="205"/>
      <c r="T20" s="206"/>
      <c r="U20" s="206"/>
      <c r="V20" s="206"/>
      <c r="W20" s="206"/>
      <c r="X20" s="206"/>
      <c r="Y20" s="206"/>
    </row>
    <row r="21" spans="1:26" ht="14.25" customHeight="1" x14ac:dyDescent="0.4">
      <c r="A21" s="204"/>
      <c r="C21" s="205"/>
      <c r="F21" s="205"/>
      <c r="G21" s="205"/>
      <c r="T21" s="206"/>
      <c r="U21" s="206"/>
      <c r="V21" s="206"/>
      <c r="W21" s="206"/>
      <c r="X21" s="206"/>
      <c r="Y21" s="206"/>
    </row>
    <row r="22" spans="1:26" ht="19.5" customHeight="1" x14ac:dyDescent="0.4">
      <c r="A22" s="204"/>
      <c r="D22" s="278"/>
      <c r="E22" s="279"/>
      <c r="K22" s="207"/>
      <c r="T22" s="202"/>
      <c r="U22" s="202"/>
      <c r="V22" s="202"/>
      <c r="W22" s="202"/>
      <c r="X22" s="202"/>
      <c r="Y22" s="202"/>
    </row>
    <row r="23" spans="1:26" ht="15.75" customHeight="1" x14ac:dyDescent="0.4">
      <c r="A23" s="204"/>
      <c r="K23" s="207"/>
      <c r="T23" s="202"/>
      <c r="U23" s="203"/>
      <c r="V23" s="203"/>
      <c r="W23" s="203"/>
      <c r="X23" s="203"/>
      <c r="Y23" s="203"/>
    </row>
    <row r="24" spans="1:26" ht="27.75" customHeight="1" thickBot="1" x14ac:dyDescent="0.3">
      <c r="A24" s="208" t="s">
        <v>336</v>
      </c>
      <c r="B24" s="208"/>
      <c r="D24" s="209"/>
      <c r="E24" s="210"/>
      <c r="F24" s="210"/>
      <c r="G24" s="210"/>
      <c r="H24" s="210"/>
    </row>
    <row r="25" spans="1:26" x14ac:dyDescent="0.25">
      <c r="A25" s="211" t="s">
        <v>592</v>
      </c>
      <c r="B25" s="212">
        <f>'6.2. Паспорт фин осв ввод'!D30*1000000</f>
        <v>23174404.82</v>
      </c>
      <c r="D25" s="204" t="s">
        <v>335</v>
      </c>
      <c r="E25" s="213"/>
      <c r="F25" s="213"/>
    </row>
    <row r="26" spans="1:26" x14ac:dyDescent="0.25">
      <c r="A26" s="214" t="s">
        <v>334</v>
      </c>
      <c r="B26" s="215"/>
      <c r="D26" s="390" t="s">
        <v>333</v>
      </c>
      <c r="E26" s="391"/>
      <c r="F26" s="216">
        <f>SUM(B95:BG95)</f>
        <v>0</v>
      </c>
    </row>
    <row r="27" spans="1:26" x14ac:dyDescent="0.25">
      <c r="A27" s="214" t="s">
        <v>332</v>
      </c>
      <c r="B27" s="215">
        <v>57</v>
      </c>
      <c r="D27" s="390" t="s">
        <v>331</v>
      </c>
      <c r="E27" s="391"/>
      <c r="F27" s="216" t="str">
        <f>IF(SUM(B96:BG96)=0,"не окупается",SUM(B96:BG96))</f>
        <v>не окупается</v>
      </c>
    </row>
    <row r="28" spans="1:26" ht="16.5" thickBot="1" x14ac:dyDescent="0.3">
      <c r="A28" s="217" t="s">
        <v>330</v>
      </c>
      <c r="B28" s="218">
        <v>1</v>
      </c>
      <c r="D28" s="390" t="s">
        <v>593</v>
      </c>
      <c r="E28" s="391"/>
      <c r="F28" s="219">
        <f>M93</f>
        <v>-30521375.356019631</v>
      </c>
      <c r="K28" s="220"/>
      <c r="M28" s="221"/>
      <c r="N28" s="221"/>
    </row>
    <row r="29" spans="1:26" x14ac:dyDescent="0.25">
      <c r="A29" s="211" t="s">
        <v>329</v>
      </c>
      <c r="B29" s="222">
        <f>C52*1000/1.2</f>
        <v>0</v>
      </c>
      <c r="D29" s="390" t="s">
        <v>594</v>
      </c>
      <c r="E29" s="391"/>
      <c r="F29" s="223" t="str">
        <f>IF(F28&gt;0,"да","нет")</f>
        <v>нет</v>
      </c>
      <c r="K29" s="220"/>
    </row>
    <row r="30" spans="1:26" x14ac:dyDescent="0.25">
      <c r="A30" s="214" t="s">
        <v>595</v>
      </c>
      <c r="B30" s="224">
        <v>1</v>
      </c>
      <c r="K30" s="220"/>
    </row>
    <row r="31" spans="1:26" x14ac:dyDescent="0.25">
      <c r="A31" s="214" t="s">
        <v>328</v>
      </c>
      <c r="B31" s="224">
        <v>1</v>
      </c>
      <c r="K31" s="220"/>
    </row>
    <row r="32" spans="1:26" x14ac:dyDescent="0.25">
      <c r="A32" s="214" t="s">
        <v>312</v>
      </c>
      <c r="B32" s="224">
        <f>-C67</f>
        <v>0</v>
      </c>
    </row>
    <row r="33" spans="1:59" x14ac:dyDescent="0.25">
      <c r="A33" s="214" t="s">
        <v>327</v>
      </c>
      <c r="B33" s="224">
        <v>1</v>
      </c>
    </row>
    <row r="34" spans="1:59" x14ac:dyDescent="0.25">
      <c r="A34" s="214" t="s">
        <v>326</v>
      </c>
      <c r="B34" s="224">
        <v>1</v>
      </c>
    </row>
    <row r="35" spans="1:59" x14ac:dyDescent="0.25">
      <c r="A35" s="225" t="s">
        <v>596</v>
      </c>
      <c r="B35" s="226">
        <v>2.1999999999999999E-2</v>
      </c>
    </row>
    <row r="36" spans="1:59" ht="16.5" thickBot="1" x14ac:dyDescent="0.3">
      <c r="A36" s="217" t="s">
        <v>305</v>
      </c>
      <c r="B36" s="227">
        <v>0.2</v>
      </c>
    </row>
    <row r="37" spans="1:59" x14ac:dyDescent="0.25">
      <c r="A37" s="211" t="s">
        <v>573</v>
      </c>
      <c r="B37" s="222">
        <v>0</v>
      </c>
    </row>
    <row r="38" spans="1:59" x14ac:dyDescent="0.25">
      <c r="A38" s="214" t="s">
        <v>325</v>
      </c>
      <c r="B38" s="228"/>
    </row>
    <row r="39" spans="1:59" x14ac:dyDescent="0.25">
      <c r="A39" s="225" t="s">
        <v>324</v>
      </c>
      <c r="B39" s="229">
        <v>0</v>
      </c>
    </row>
    <row r="40" spans="1:59" x14ac:dyDescent="0.25">
      <c r="A40" s="225"/>
      <c r="B40" s="229"/>
    </row>
    <row r="41" spans="1:59" x14ac:dyDescent="0.25">
      <c r="A41" s="225" t="s">
        <v>323</v>
      </c>
      <c r="B41" s="230">
        <v>0</v>
      </c>
    </row>
    <row r="42" spans="1:59" x14ac:dyDescent="0.25">
      <c r="A42" s="231" t="s">
        <v>322</v>
      </c>
      <c r="B42" s="232">
        <v>0</v>
      </c>
    </row>
    <row r="43" spans="1:59" x14ac:dyDescent="0.25">
      <c r="A43" s="231" t="s">
        <v>321</v>
      </c>
      <c r="B43" s="232">
        <v>0</v>
      </c>
      <c r="Z43" s="233"/>
    </row>
    <row r="44" spans="1:59" x14ac:dyDescent="0.25">
      <c r="A44" s="231" t="s">
        <v>320</v>
      </c>
      <c r="B44" s="232">
        <v>0.13500000000000001</v>
      </c>
      <c r="U44" s="234"/>
      <c r="V44" s="234"/>
      <c r="W44" s="234"/>
      <c r="X44" s="234"/>
      <c r="Y44" s="234"/>
      <c r="Z44" s="234"/>
    </row>
    <row r="45" spans="1:59" x14ac:dyDescent="0.25">
      <c r="A45" s="231" t="s">
        <v>319</v>
      </c>
      <c r="B45" s="232">
        <f>1-B43</f>
        <v>1</v>
      </c>
    </row>
    <row r="46" spans="1:59" ht="16.5" thickBot="1" x14ac:dyDescent="0.3">
      <c r="A46" s="235" t="s">
        <v>597</v>
      </c>
      <c r="B46" s="236">
        <f>B45*B44+B43*B42*(1-B36)</f>
        <v>0.13500000000000001</v>
      </c>
    </row>
    <row r="47" spans="1:59" x14ac:dyDescent="0.25">
      <c r="A47" s="237" t="s">
        <v>318</v>
      </c>
      <c r="B47" s="238">
        <v>2026</v>
      </c>
      <c r="C47" s="239">
        <v>2027</v>
      </c>
      <c r="D47" s="239">
        <v>2028</v>
      </c>
      <c r="E47" s="239">
        <v>2029</v>
      </c>
      <c r="F47" s="239">
        <v>2030</v>
      </c>
      <c r="G47" s="239">
        <v>2031</v>
      </c>
      <c r="H47" s="239">
        <v>2032</v>
      </c>
      <c r="I47" s="239">
        <v>2033</v>
      </c>
      <c r="J47" s="239">
        <v>2034</v>
      </c>
      <c r="K47" s="239">
        <v>2035</v>
      </c>
      <c r="L47" s="239">
        <v>2036</v>
      </c>
      <c r="M47" s="239">
        <v>2037</v>
      </c>
      <c r="N47" s="239">
        <v>2038</v>
      </c>
      <c r="O47" s="239">
        <v>2039</v>
      </c>
      <c r="P47" s="239">
        <v>2040</v>
      </c>
      <c r="Q47" s="239">
        <v>2041</v>
      </c>
      <c r="R47" s="239">
        <v>2042</v>
      </c>
      <c r="S47" s="239">
        <v>2043</v>
      </c>
      <c r="T47" s="239">
        <v>2044</v>
      </c>
      <c r="U47" s="239">
        <v>2045</v>
      </c>
      <c r="V47" s="239">
        <v>2046</v>
      </c>
      <c r="W47" s="239">
        <v>2047</v>
      </c>
      <c r="X47" s="239">
        <v>2048</v>
      </c>
      <c r="Y47" s="239">
        <v>2049</v>
      </c>
      <c r="Z47" s="239">
        <v>2050</v>
      </c>
      <c r="AA47" s="239">
        <v>2051</v>
      </c>
      <c r="AB47" s="239">
        <v>2052</v>
      </c>
      <c r="AC47" s="239">
        <v>2053</v>
      </c>
      <c r="AD47" s="239">
        <v>2054</v>
      </c>
      <c r="AE47" s="239">
        <v>2055</v>
      </c>
      <c r="AF47" s="239">
        <v>2056</v>
      </c>
      <c r="AG47" s="239">
        <v>2057</v>
      </c>
      <c r="AH47" s="239">
        <v>2058</v>
      </c>
      <c r="AI47" s="239">
        <v>2059</v>
      </c>
      <c r="AJ47" s="239">
        <v>2060</v>
      </c>
      <c r="AK47" s="239">
        <v>2061</v>
      </c>
      <c r="AL47" s="239">
        <v>2062</v>
      </c>
      <c r="AM47" s="239">
        <v>2063</v>
      </c>
      <c r="AN47" s="239">
        <v>2064</v>
      </c>
      <c r="AO47" s="239">
        <v>2065</v>
      </c>
      <c r="AP47" s="239">
        <v>2066</v>
      </c>
      <c r="AQ47" s="239">
        <v>2067</v>
      </c>
      <c r="AR47" s="239">
        <v>2068</v>
      </c>
      <c r="AS47" s="239">
        <v>2069</v>
      </c>
      <c r="AT47" s="239">
        <v>2070</v>
      </c>
      <c r="AU47" s="239">
        <v>2071</v>
      </c>
      <c r="AV47" s="239">
        <v>2072</v>
      </c>
      <c r="AW47" s="239">
        <v>2073</v>
      </c>
      <c r="AX47" s="239">
        <v>2074</v>
      </c>
      <c r="AY47" s="239">
        <v>2075</v>
      </c>
      <c r="AZ47" s="239">
        <v>2076</v>
      </c>
      <c r="BA47" s="239">
        <v>2077</v>
      </c>
      <c r="BB47" s="239">
        <v>2078</v>
      </c>
      <c r="BC47" s="239">
        <v>2079</v>
      </c>
      <c r="BD47" s="239">
        <v>2080</v>
      </c>
      <c r="BE47" s="239">
        <v>2081</v>
      </c>
      <c r="BF47" s="239">
        <v>2082</v>
      </c>
      <c r="BG47" s="239">
        <v>2083</v>
      </c>
    </row>
    <row r="48" spans="1:59" outlineLevel="1" x14ac:dyDescent="0.25">
      <c r="A48" s="240" t="s">
        <v>317</v>
      </c>
      <c r="B48" s="241">
        <v>0.04</v>
      </c>
      <c r="C48" s="241">
        <v>0.04</v>
      </c>
      <c r="D48" s="241">
        <v>6.7000000000000004E-2</v>
      </c>
      <c r="E48" s="241">
        <v>0.13900000000000001</v>
      </c>
      <c r="F48" s="241">
        <v>0.06</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c r="AB48" s="241">
        <v>0.04</v>
      </c>
      <c r="AC48" s="241">
        <v>0.04</v>
      </c>
      <c r="AD48" s="241">
        <v>0.04</v>
      </c>
      <c r="AE48" s="241">
        <v>0.04</v>
      </c>
      <c r="AF48" s="241">
        <v>0.04</v>
      </c>
      <c r="AG48" s="241">
        <v>0.04</v>
      </c>
      <c r="AH48" s="241">
        <v>0.04</v>
      </c>
      <c r="AI48" s="241">
        <v>0.04</v>
      </c>
      <c r="AJ48" s="241">
        <v>0.04</v>
      </c>
      <c r="AK48" s="241">
        <v>0.04</v>
      </c>
      <c r="AL48" s="241">
        <v>0.04</v>
      </c>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row>
    <row r="49" spans="1:59" outlineLevel="1" x14ac:dyDescent="0.25">
      <c r="A49" s="240" t="s">
        <v>316</v>
      </c>
      <c r="B49" s="241">
        <f>B48</f>
        <v>0.04</v>
      </c>
      <c r="C49" s="241">
        <f t="shared" ref="C49:BG49" si="2">(1+B49)*(1+C48)-1</f>
        <v>8.1600000000000117E-2</v>
      </c>
      <c r="D49" s="241">
        <f>(1+C49)*(1+D48)-1</f>
        <v>0.15406720000000007</v>
      </c>
      <c r="E49" s="241">
        <f t="shared" si="2"/>
        <v>0.31448254080000004</v>
      </c>
      <c r="F49" s="241">
        <f t="shared" si="2"/>
        <v>0.39335149324800001</v>
      </c>
      <c r="G49" s="241">
        <f t="shared" si="2"/>
        <v>0.44908555297792008</v>
      </c>
      <c r="H49" s="241">
        <f t="shared" si="2"/>
        <v>0.50704897509703684</v>
      </c>
      <c r="I49" s="241">
        <f t="shared" si="2"/>
        <v>0.56733093410091828</v>
      </c>
      <c r="J49" s="241">
        <f t="shared" si="2"/>
        <v>0.63002417146495504</v>
      </c>
      <c r="K49" s="241">
        <f t="shared" si="2"/>
        <v>0.69522513832355326</v>
      </c>
      <c r="L49" s="241">
        <f t="shared" si="2"/>
        <v>0.76303414385649537</v>
      </c>
      <c r="M49" s="241">
        <f t="shared" si="2"/>
        <v>0.8335555096107552</v>
      </c>
      <c r="N49" s="241">
        <f t="shared" si="2"/>
        <v>0.90689772999518548</v>
      </c>
      <c r="O49" s="241">
        <f t="shared" si="2"/>
        <v>0.98317363919499301</v>
      </c>
      <c r="P49" s="241">
        <f t="shared" si="2"/>
        <v>1.0625005847627929</v>
      </c>
      <c r="Q49" s="241">
        <f t="shared" si="2"/>
        <v>1.1450006081533046</v>
      </c>
      <c r="R49" s="241">
        <f t="shared" si="2"/>
        <v>1.2308006324794367</v>
      </c>
      <c r="S49" s="241">
        <f t="shared" si="2"/>
        <v>1.3200326577786141</v>
      </c>
      <c r="T49" s="241">
        <f>(1+S49)*(1+T48)-1</f>
        <v>1.4128339640897587</v>
      </c>
      <c r="U49" s="241">
        <f t="shared" si="2"/>
        <v>1.5093473226533489</v>
      </c>
      <c r="V49" s="241">
        <f t="shared" si="2"/>
        <v>1.6097212155594831</v>
      </c>
      <c r="W49" s="241">
        <f t="shared" si="2"/>
        <v>1.7141100641818627</v>
      </c>
      <c r="X49" s="241">
        <f t="shared" si="2"/>
        <v>1.8226744667491372</v>
      </c>
      <c r="Y49" s="241">
        <f t="shared" si="2"/>
        <v>1.9355814454191029</v>
      </c>
      <c r="Z49" s="241">
        <f t="shared" si="2"/>
        <v>2.0530047032358674</v>
      </c>
      <c r="AA49" s="241">
        <f t="shared" si="2"/>
        <v>2.1751248913653023</v>
      </c>
      <c r="AB49" s="241">
        <f t="shared" si="2"/>
        <v>2.3021298870199143</v>
      </c>
      <c r="AC49" s="241">
        <f t="shared" si="2"/>
        <v>2.4342150825007112</v>
      </c>
      <c r="AD49" s="241">
        <f t="shared" si="2"/>
        <v>2.5715836858007397</v>
      </c>
      <c r="AE49" s="241">
        <f t="shared" si="2"/>
        <v>2.7144470332327693</v>
      </c>
      <c r="AF49" s="241">
        <f t="shared" si="2"/>
        <v>2.8630249145620801</v>
      </c>
      <c r="AG49" s="241">
        <f t="shared" si="2"/>
        <v>3.0175459111445635</v>
      </c>
      <c r="AH49" s="241">
        <f t="shared" si="2"/>
        <v>3.1782477475903459</v>
      </c>
      <c r="AI49" s="241">
        <f t="shared" si="2"/>
        <v>3.3453776574939598</v>
      </c>
      <c r="AJ49" s="241">
        <f t="shared" si="2"/>
        <v>3.5191927637937184</v>
      </c>
      <c r="AK49" s="241">
        <f t="shared" si="2"/>
        <v>3.6999604743454677</v>
      </c>
      <c r="AL49" s="241">
        <f t="shared" si="2"/>
        <v>3.8879588933192863</v>
      </c>
      <c r="AM49" s="241">
        <f t="shared" si="2"/>
        <v>4.0834772490520583</v>
      </c>
      <c r="AN49" s="241">
        <f t="shared" si="2"/>
        <v>4.2868163390141412</v>
      </c>
      <c r="AO49" s="241">
        <f t="shared" si="2"/>
        <v>4.4982889925747074</v>
      </c>
      <c r="AP49" s="241">
        <f t="shared" si="2"/>
        <v>4.7182205522776961</v>
      </c>
      <c r="AQ49" s="241">
        <f t="shared" si="2"/>
        <v>4.9469493743688044</v>
      </c>
      <c r="AR49" s="241">
        <f t="shared" si="2"/>
        <v>5.184827349343557</v>
      </c>
      <c r="AS49" s="241">
        <f t="shared" si="2"/>
        <v>5.4322204433172994</v>
      </c>
      <c r="AT49" s="241">
        <f t="shared" si="2"/>
        <v>5.6895092610499916</v>
      </c>
      <c r="AU49" s="241">
        <f t="shared" si="2"/>
        <v>5.9570896314919919</v>
      </c>
      <c r="AV49" s="241">
        <f t="shared" si="2"/>
        <v>6.2353732167516718</v>
      </c>
      <c r="AW49" s="241">
        <f t="shared" si="2"/>
        <v>6.5247881454217387</v>
      </c>
      <c r="AX49" s="241">
        <f t="shared" si="2"/>
        <v>6.8257796712386085</v>
      </c>
      <c r="AY49" s="241">
        <f t="shared" si="2"/>
        <v>7.1388108580881529</v>
      </c>
      <c r="AZ49" s="242">
        <f t="shared" si="2"/>
        <v>7.4643632924116794</v>
      </c>
      <c r="BA49" s="242">
        <f t="shared" si="2"/>
        <v>7.8029378241081471</v>
      </c>
      <c r="BB49" s="242">
        <f t="shared" si="2"/>
        <v>8.1550553370724739</v>
      </c>
      <c r="BC49" s="242">
        <f t="shared" si="2"/>
        <v>8.521257550555374</v>
      </c>
      <c r="BD49" s="242">
        <f t="shared" si="2"/>
        <v>8.9021078525775899</v>
      </c>
      <c r="BE49" s="242">
        <f t="shared" si="2"/>
        <v>9.2981921666806944</v>
      </c>
      <c r="BF49" s="242">
        <f t="shared" si="2"/>
        <v>9.7101198533479227</v>
      </c>
      <c r="BG49" s="242">
        <f t="shared" si="2"/>
        <v>10.138524647481839</v>
      </c>
    </row>
    <row r="50" spans="1:59" s="204" customFormat="1" ht="16.5" thickBot="1" x14ac:dyDescent="0.3">
      <c r="A50" s="243" t="s">
        <v>598</v>
      </c>
      <c r="B50" s="244">
        <f t="shared" ref="B50" si="3">B51*1000</f>
        <v>0</v>
      </c>
      <c r="C50" s="244">
        <v>0</v>
      </c>
      <c r="D50" s="244">
        <v>0</v>
      </c>
      <c r="E50" s="244">
        <v>0</v>
      </c>
      <c r="F50" s="244">
        <v>0</v>
      </c>
      <c r="G50" s="244">
        <v>0</v>
      </c>
      <c r="H50" s="244">
        <v>0</v>
      </c>
      <c r="I50" s="244">
        <v>0</v>
      </c>
      <c r="J50" s="244">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244">
        <v>0</v>
      </c>
      <c r="AC50" s="244">
        <v>0</v>
      </c>
      <c r="AD50" s="244">
        <v>0</v>
      </c>
      <c r="AE50" s="244">
        <v>0</v>
      </c>
      <c r="AF50" s="244">
        <v>0</v>
      </c>
      <c r="AG50" s="244">
        <v>0</v>
      </c>
      <c r="AH50" s="244">
        <v>0</v>
      </c>
      <c r="AI50" s="244">
        <v>0</v>
      </c>
      <c r="AJ50" s="244">
        <v>0</v>
      </c>
      <c r="AK50" s="244">
        <v>0</v>
      </c>
      <c r="AL50" s="244">
        <v>0</v>
      </c>
      <c r="AM50" s="244">
        <v>0</v>
      </c>
      <c r="AN50" s="244">
        <v>0</v>
      </c>
      <c r="AO50" s="244">
        <v>0</v>
      </c>
      <c r="AP50" s="244">
        <v>0</v>
      </c>
      <c r="AQ50" s="244">
        <v>0</v>
      </c>
      <c r="AR50" s="244">
        <v>0</v>
      </c>
      <c r="AS50" s="244">
        <v>0</v>
      </c>
      <c r="AT50" s="244">
        <v>0</v>
      </c>
      <c r="AU50" s="244">
        <v>0</v>
      </c>
      <c r="AV50" s="244">
        <v>0</v>
      </c>
      <c r="AW50" s="244">
        <v>0</v>
      </c>
      <c r="AX50" s="244">
        <v>0</v>
      </c>
      <c r="AY50" s="244">
        <v>0</v>
      </c>
      <c r="AZ50" s="244">
        <v>0</v>
      </c>
      <c r="BA50" s="244">
        <v>0</v>
      </c>
      <c r="BB50" s="244">
        <v>0</v>
      </c>
      <c r="BC50" s="244">
        <v>0</v>
      </c>
      <c r="BD50" s="244">
        <v>0</v>
      </c>
      <c r="BE50" s="244">
        <v>0</v>
      </c>
      <c r="BF50" s="244">
        <v>0</v>
      </c>
      <c r="BG50" s="244">
        <v>0</v>
      </c>
    </row>
    <row r="51" spans="1:59" x14ac:dyDescent="0.25">
      <c r="A51" s="245" t="s">
        <v>599</v>
      </c>
      <c r="B51" s="246">
        <v>0</v>
      </c>
      <c r="C51" s="246">
        <v>0</v>
      </c>
      <c r="D51" s="246">
        <v>0</v>
      </c>
      <c r="E51" s="246">
        <v>0</v>
      </c>
      <c r="F51" s="246">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246">
        <v>0</v>
      </c>
      <c r="AC51" s="246">
        <v>0</v>
      </c>
      <c r="AD51" s="246">
        <v>0</v>
      </c>
      <c r="AE51" s="246">
        <v>0</v>
      </c>
      <c r="AF51" s="246">
        <v>0</v>
      </c>
      <c r="AG51" s="246">
        <v>0</v>
      </c>
      <c r="AH51" s="246">
        <v>0</v>
      </c>
      <c r="AI51" s="246">
        <v>0</v>
      </c>
      <c r="AJ51" s="246">
        <v>0</v>
      </c>
      <c r="AK51" s="246">
        <v>0</v>
      </c>
      <c r="AL51" s="246">
        <v>0</v>
      </c>
      <c r="AM51" s="246">
        <v>0</v>
      </c>
      <c r="AN51" s="246">
        <v>0</v>
      </c>
      <c r="AO51" s="246">
        <v>0</v>
      </c>
      <c r="AP51" s="246">
        <v>0</v>
      </c>
      <c r="AQ51" s="246">
        <v>0</v>
      </c>
      <c r="AR51" s="246">
        <v>0</v>
      </c>
      <c r="AS51" s="246">
        <v>0</v>
      </c>
      <c r="AT51" s="246">
        <v>0</v>
      </c>
      <c r="AU51" s="246">
        <v>0</v>
      </c>
      <c r="AV51" s="246">
        <v>0</v>
      </c>
      <c r="AW51" s="246">
        <v>0</v>
      </c>
      <c r="AX51" s="246">
        <v>0</v>
      </c>
      <c r="AY51" s="246">
        <v>0</v>
      </c>
      <c r="AZ51" s="246">
        <v>0</v>
      </c>
      <c r="BA51" s="246">
        <v>0</v>
      </c>
      <c r="BB51" s="246">
        <v>0</v>
      </c>
      <c r="BC51" s="246">
        <v>0</v>
      </c>
      <c r="BD51" s="246">
        <v>0</v>
      </c>
      <c r="BE51" s="246">
        <v>0</v>
      </c>
      <c r="BF51" s="246">
        <v>0</v>
      </c>
      <c r="BG51" s="246">
        <v>0</v>
      </c>
    </row>
    <row r="52" spans="1:59" x14ac:dyDescent="0.25">
      <c r="A52" s="247" t="s">
        <v>600</v>
      </c>
      <c r="B52" s="248"/>
      <c r="C52" s="248">
        <v>0</v>
      </c>
      <c r="D52" s="248">
        <v>0</v>
      </c>
      <c r="E52" s="248">
        <v>0</v>
      </c>
      <c r="F52" s="248">
        <v>0</v>
      </c>
      <c r="G52" s="248">
        <v>0</v>
      </c>
      <c r="H52" s="248">
        <v>0</v>
      </c>
      <c r="I52" s="248">
        <v>0</v>
      </c>
      <c r="J52" s="248">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8">
        <v>0</v>
      </c>
      <c r="AV52" s="248">
        <v>0</v>
      </c>
      <c r="AW52" s="248">
        <v>0</v>
      </c>
      <c r="AX52" s="248">
        <v>0</v>
      </c>
      <c r="AY52" s="248">
        <v>0</v>
      </c>
      <c r="AZ52" s="248">
        <v>0</v>
      </c>
      <c r="BA52" s="248">
        <v>0</v>
      </c>
      <c r="BB52" s="248">
        <v>0</v>
      </c>
      <c r="BC52" s="248">
        <v>0</v>
      </c>
      <c r="BD52" s="248">
        <v>0</v>
      </c>
      <c r="BE52" s="248">
        <v>0</v>
      </c>
      <c r="BF52" s="248">
        <v>0</v>
      </c>
      <c r="BG52" s="248">
        <v>0</v>
      </c>
    </row>
    <row r="53" spans="1:59" x14ac:dyDescent="0.25">
      <c r="A53" s="247" t="s">
        <v>601</v>
      </c>
      <c r="B53" s="249">
        <v>0</v>
      </c>
      <c r="C53" s="249">
        <v>0</v>
      </c>
      <c r="D53" s="249">
        <v>0</v>
      </c>
      <c r="E53" s="249">
        <v>0</v>
      </c>
      <c r="F53" s="249">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row>
    <row r="54" spans="1:59" hidden="1" x14ac:dyDescent="0.25">
      <c r="A54" s="247" t="s">
        <v>602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50"/>
      <c r="B62" s="251"/>
      <c r="C62" s="251"/>
      <c r="D62" s="251"/>
      <c r="E62" s="251"/>
      <c r="F62" s="251"/>
      <c r="G62" s="251"/>
      <c r="H62" s="251"/>
      <c r="I62" s="251"/>
      <c r="J62" s="251"/>
      <c r="K62" s="251"/>
      <c r="L62" s="252"/>
      <c r="M62" s="252"/>
      <c r="N62" s="252"/>
      <c r="O62" s="252"/>
      <c r="P62" s="252"/>
      <c r="Q62" s="252"/>
      <c r="R62" s="252"/>
      <c r="S62" s="252"/>
      <c r="T62" s="252"/>
      <c r="U62" s="252"/>
      <c r="V62" s="252"/>
    </row>
    <row r="63" spans="1:59" s="220" customFormat="1" x14ac:dyDescent="0.25">
      <c r="A63" s="253" t="s">
        <v>603</v>
      </c>
      <c r="B63" s="238">
        <f>B47</f>
        <v>2026</v>
      </c>
      <c r="C63" s="238">
        <f t="shared" ref="C63:BG63" si="4">C47</f>
        <v>2027</v>
      </c>
      <c r="D63" s="238">
        <f t="shared" si="4"/>
        <v>2028</v>
      </c>
      <c r="E63" s="238">
        <f t="shared" si="4"/>
        <v>2029</v>
      </c>
      <c r="F63" s="238">
        <f t="shared" si="4"/>
        <v>2030</v>
      </c>
      <c r="G63" s="238">
        <f t="shared" si="4"/>
        <v>2031</v>
      </c>
      <c r="H63" s="238">
        <f t="shared" si="4"/>
        <v>2032</v>
      </c>
      <c r="I63" s="238">
        <f t="shared" si="4"/>
        <v>2033</v>
      </c>
      <c r="J63" s="238">
        <f t="shared" si="4"/>
        <v>2034</v>
      </c>
      <c r="K63" s="238">
        <f t="shared" si="4"/>
        <v>2035</v>
      </c>
      <c r="L63" s="238">
        <f t="shared" si="4"/>
        <v>2036</v>
      </c>
      <c r="M63" s="238">
        <f t="shared" si="4"/>
        <v>2037</v>
      </c>
      <c r="N63" s="238">
        <f t="shared" si="4"/>
        <v>2038</v>
      </c>
      <c r="O63" s="238">
        <f t="shared" si="4"/>
        <v>2039</v>
      </c>
      <c r="P63" s="238">
        <f t="shared" si="4"/>
        <v>2040</v>
      </c>
      <c r="Q63" s="238">
        <f t="shared" si="4"/>
        <v>2041</v>
      </c>
      <c r="R63" s="238">
        <f t="shared" si="4"/>
        <v>2042</v>
      </c>
      <c r="S63" s="238">
        <f t="shared" si="4"/>
        <v>2043</v>
      </c>
      <c r="T63" s="238">
        <f t="shared" si="4"/>
        <v>2044</v>
      </c>
      <c r="U63" s="238">
        <f t="shared" si="4"/>
        <v>2045</v>
      </c>
      <c r="V63" s="238">
        <f t="shared" si="4"/>
        <v>2046</v>
      </c>
      <c r="W63" s="238">
        <f t="shared" si="4"/>
        <v>2047</v>
      </c>
      <c r="X63" s="238">
        <f t="shared" si="4"/>
        <v>2048</v>
      </c>
      <c r="Y63" s="238">
        <f t="shared" si="4"/>
        <v>2049</v>
      </c>
      <c r="Z63" s="238">
        <f t="shared" si="4"/>
        <v>2050</v>
      </c>
      <c r="AA63" s="238">
        <f t="shared" si="4"/>
        <v>2051</v>
      </c>
      <c r="AB63" s="238">
        <f t="shared" si="4"/>
        <v>2052</v>
      </c>
      <c r="AC63" s="238">
        <f t="shared" si="4"/>
        <v>2053</v>
      </c>
      <c r="AD63" s="238">
        <f t="shared" si="4"/>
        <v>2054</v>
      </c>
      <c r="AE63" s="238">
        <f t="shared" si="4"/>
        <v>2055</v>
      </c>
      <c r="AF63" s="238">
        <f t="shared" si="4"/>
        <v>2056</v>
      </c>
      <c r="AG63" s="238">
        <f t="shared" si="4"/>
        <v>2057</v>
      </c>
      <c r="AH63" s="238">
        <f t="shared" si="4"/>
        <v>2058</v>
      </c>
      <c r="AI63" s="238">
        <f t="shared" si="4"/>
        <v>2059</v>
      </c>
      <c r="AJ63" s="238">
        <f t="shared" si="4"/>
        <v>2060</v>
      </c>
      <c r="AK63" s="238">
        <f t="shared" si="4"/>
        <v>2061</v>
      </c>
      <c r="AL63" s="238">
        <f t="shared" si="4"/>
        <v>2062</v>
      </c>
      <c r="AM63" s="238">
        <f t="shared" si="4"/>
        <v>2063</v>
      </c>
      <c r="AN63" s="238">
        <f t="shared" si="4"/>
        <v>2064</v>
      </c>
      <c r="AO63" s="238">
        <f t="shared" si="4"/>
        <v>2065</v>
      </c>
      <c r="AP63" s="238">
        <f t="shared" si="4"/>
        <v>2066</v>
      </c>
      <c r="AQ63" s="238">
        <f t="shared" si="4"/>
        <v>2067</v>
      </c>
      <c r="AR63" s="238">
        <f t="shared" si="4"/>
        <v>2068</v>
      </c>
      <c r="AS63" s="238">
        <f t="shared" si="4"/>
        <v>2069</v>
      </c>
      <c r="AT63" s="238">
        <f t="shared" si="4"/>
        <v>2070</v>
      </c>
      <c r="AU63" s="238">
        <f t="shared" si="4"/>
        <v>2071</v>
      </c>
      <c r="AV63" s="238">
        <f t="shared" si="4"/>
        <v>2072</v>
      </c>
      <c r="AW63" s="238">
        <f t="shared" si="4"/>
        <v>2073</v>
      </c>
      <c r="AX63" s="238">
        <f t="shared" si="4"/>
        <v>2074</v>
      </c>
      <c r="AY63" s="238">
        <f t="shared" si="4"/>
        <v>2075</v>
      </c>
      <c r="AZ63" s="238">
        <f t="shared" si="4"/>
        <v>2076</v>
      </c>
      <c r="BA63" s="238">
        <f t="shared" si="4"/>
        <v>2077</v>
      </c>
      <c r="BB63" s="238">
        <f t="shared" si="4"/>
        <v>2078</v>
      </c>
      <c r="BC63" s="238">
        <f t="shared" si="4"/>
        <v>2079</v>
      </c>
      <c r="BD63" s="238">
        <f t="shared" si="4"/>
        <v>2080</v>
      </c>
      <c r="BE63" s="238">
        <f t="shared" si="4"/>
        <v>2081</v>
      </c>
      <c r="BF63" s="238">
        <f t="shared" si="4"/>
        <v>2082</v>
      </c>
      <c r="BG63" s="238">
        <f t="shared" si="4"/>
        <v>2083</v>
      </c>
    </row>
    <row r="64" spans="1:59" s="204" customFormat="1" ht="14.25" x14ac:dyDescent="0.25">
      <c r="A64" s="254" t="s">
        <v>315</v>
      </c>
      <c r="B64" s="255">
        <f t="shared" ref="B64" si="5">B50*$B$28</f>
        <v>0</v>
      </c>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5">
        <v>0</v>
      </c>
      <c r="AH64" s="255">
        <v>0</v>
      </c>
      <c r="AI64" s="255">
        <v>0</v>
      </c>
      <c r="AJ64" s="255">
        <v>0</v>
      </c>
      <c r="AK64" s="255">
        <v>0</v>
      </c>
      <c r="AL64" s="255">
        <v>0</v>
      </c>
      <c r="AM64" s="255">
        <v>0</v>
      </c>
      <c r="AN64" s="255">
        <v>0</v>
      </c>
      <c r="AO64" s="255">
        <v>0</v>
      </c>
      <c r="AP64" s="255">
        <v>0</v>
      </c>
      <c r="AQ64" s="255">
        <v>0</v>
      </c>
      <c r="AR64" s="255">
        <v>0</v>
      </c>
      <c r="AS64" s="255">
        <v>0</v>
      </c>
      <c r="AT64" s="255">
        <v>0</v>
      </c>
      <c r="AU64" s="255">
        <v>0</v>
      </c>
      <c r="AV64" s="255">
        <v>0</v>
      </c>
      <c r="AW64" s="255">
        <v>0</v>
      </c>
      <c r="AX64" s="255">
        <v>0</v>
      </c>
      <c r="AY64" s="255">
        <v>0</v>
      </c>
      <c r="AZ64" s="255">
        <v>0</v>
      </c>
      <c r="BA64" s="255">
        <v>0</v>
      </c>
      <c r="BB64" s="255">
        <v>0</v>
      </c>
      <c r="BC64" s="255">
        <v>0</v>
      </c>
      <c r="BD64" s="255">
        <v>0</v>
      </c>
      <c r="BE64" s="255">
        <v>0</v>
      </c>
      <c r="BF64" s="255">
        <v>0</v>
      </c>
      <c r="BG64" s="255">
        <v>0</v>
      </c>
    </row>
    <row r="65" spans="1:59" x14ac:dyDescent="0.25">
      <c r="A65" s="256" t="s">
        <v>314</v>
      </c>
      <c r="B65" s="257">
        <f t="shared" ref="B65" si="6">SUM(B66:B71)</f>
        <v>0</v>
      </c>
      <c r="C65" s="257">
        <v>-503923.93595532165</v>
      </c>
      <c r="D65" s="257">
        <v>-499464.43209730997</v>
      </c>
      <c r="E65" s="257">
        <v>-495004.92823929829</v>
      </c>
      <c r="F65" s="257">
        <v>-490545.4243812866</v>
      </c>
      <c r="G65" s="257">
        <v>-486085.92052327486</v>
      </c>
      <c r="H65" s="257">
        <v>-481626.41666526318</v>
      </c>
      <c r="I65" s="257">
        <v>-477166.9128072515</v>
      </c>
      <c r="J65" s="257">
        <v>-472707.40894923982</v>
      </c>
      <c r="K65" s="257">
        <v>-468247.90509122802</v>
      </c>
      <c r="L65" s="257">
        <v>-463788.40123321634</v>
      </c>
      <c r="M65" s="257">
        <v>-459328.89737520466</v>
      </c>
      <c r="N65" s="257">
        <v>-454869.39351719298</v>
      </c>
      <c r="O65" s="257">
        <v>-450409.8896591813</v>
      </c>
      <c r="P65" s="257">
        <v>-445950.38580116956</v>
      </c>
      <c r="Q65" s="257">
        <v>-441490.88194315787</v>
      </c>
      <c r="R65" s="257">
        <v>-437031.37808514619</v>
      </c>
      <c r="S65" s="257">
        <v>-432571.87422713451</v>
      </c>
      <c r="T65" s="257">
        <v>-428112.37036912283</v>
      </c>
      <c r="U65" s="257">
        <v>-423652.86651111109</v>
      </c>
      <c r="V65" s="257">
        <v>-419193.36265309941</v>
      </c>
      <c r="W65" s="257">
        <v>-414733.85879508773</v>
      </c>
      <c r="X65" s="257">
        <v>-410274.35493707604</v>
      </c>
      <c r="Y65" s="257">
        <v>-405814.85107906436</v>
      </c>
      <c r="Z65" s="257">
        <v>-401355.34722105268</v>
      </c>
      <c r="AA65" s="257">
        <v>-396895.84336304094</v>
      </c>
      <c r="AB65" s="257">
        <v>-392436.33950502926</v>
      </c>
      <c r="AC65" s="257">
        <v>-387976.83564701758</v>
      </c>
      <c r="AD65" s="257">
        <v>-383517.3317890059</v>
      </c>
      <c r="AE65" s="257">
        <v>-379057.82793099422</v>
      </c>
      <c r="AF65" s="257">
        <v>-374598.32407298248</v>
      </c>
      <c r="AG65" s="257">
        <v>-370138.82021497079</v>
      </c>
      <c r="AH65" s="257">
        <v>-365679.31635695911</v>
      </c>
      <c r="AI65" s="257">
        <v>-361219.81249894743</v>
      </c>
      <c r="AJ65" s="257">
        <v>-356760.30864093575</v>
      </c>
      <c r="AK65" s="257">
        <v>-352300.80478292401</v>
      </c>
      <c r="AL65" s="257">
        <v>-347841.30092491233</v>
      </c>
      <c r="AM65" s="257">
        <v>-343381.79706690065</v>
      </c>
      <c r="AN65" s="257">
        <v>-338922.29320888896</v>
      </c>
      <c r="AO65" s="257">
        <v>-334462.78935087728</v>
      </c>
      <c r="AP65" s="257">
        <v>-330003.2854928656</v>
      </c>
      <c r="AQ65" s="257">
        <v>-325543.78163485386</v>
      </c>
      <c r="AR65" s="257">
        <v>-321084.27777684218</v>
      </c>
      <c r="AS65" s="257">
        <v>-316624.7739188305</v>
      </c>
      <c r="AT65" s="257">
        <v>-312165.27006081882</v>
      </c>
      <c r="AU65" s="257">
        <v>-307705.76620280714</v>
      </c>
      <c r="AV65" s="257">
        <v>-303246.2623447954</v>
      </c>
      <c r="AW65" s="257">
        <v>-298786.75848678371</v>
      </c>
      <c r="AX65" s="257">
        <v>-294327.25462877203</v>
      </c>
      <c r="AY65" s="257">
        <v>-289867.75077076035</v>
      </c>
      <c r="AZ65" s="257">
        <v>-285408.24691274867</v>
      </c>
      <c r="BA65" s="257">
        <v>-280948.74305473693</v>
      </c>
      <c r="BB65" s="257">
        <v>-276489.23919672525</v>
      </c>
      <c r="BC65" s="257">
        <v>-272029.73533871357</v>
      </c>
      <c r="BD65" s="257">
        <v>-267570.23148070188</v>
      </c>
      <c r="BE65" s="257">
        <v>-263110.7276226902</v>
      </c>
      <c r="BF65" s="257">
        <v>-258651.22376467849</v>
      </c>
      <c r="BG65" s="257">
        <v>-254191.71990666681</v>
      </c>
    </row>
    <row r="66" spans="1:59" x14ac:dyDescent="0.25">
      <c r="A66" s="258" t="s">
        <v>313</v>
      </c>
      <c r="B66" s="257">
        <f t="shared" ref="B66:B67" si="7">-B52*1000/1.2</f>
        <v>0</v>
      </c>
      <c r="C66" s="257">
        <v>0</v>
      </c>
      <c r="D66" s="257">
        <v>0</v>
      </c>
      <c r="E66" s="257">
        <v>0</v>
      </c>
      <c r="F66" s="257">
        <v>0</v>
      </c>
      <c r="G66" s="257">
        <v>0</v>
      </c>
      <c r="H66" s="257">
        <v>0</v>
      </c>
      <c r="I66" s="257">
        <v>0</v>
      </c>
      <c r="J66" s="257">
        <v>0</v>
      </c>
      <c r="K66" s="257">
        <v>0</v>
      </c>
      <c r="L66" s="257">
        <v>0</v>
      </c>
      <c r="M66" s="257">
        <v>0</v>
      </c>
      <c r="N66" s="257">
        <v>0</v>
      </c>
      <c r="O66" s="257">
        <v>0</v>
      </c>
      <c r="P66" s="257">
        <v>0</v>
      </c>
      <c r="Q66" s="257">
        <v>0</v>
      </c>
      <c r="R66" s="257">
        <v>0</v>
      </c>
      <c r="S66" s="257">
        <v>0</v>
      </c>
      <c r="T66" s="257">
        <v>0</v>
      </c>
      <c r="U66" s="257">
        <v>0</v>
      </c>
      <c r="V66" s="257">
        <v>0</v>
      </c>
      <c r="W66" s="257">
        <v>0</v>
      </c>
      <c r="X66" s="257">
        <v>0</v>
      </c>
      <c r="Y66" s="257">
        <v>0</v>
      </c>
      <c r="Z66" s="257">
        <v>0</v>
      </c>
      <c r="AA66" s="257">
        <v>0</v>
      </c>
      <c r="AB66" s="257">
        <v>0</v>
      </c>
      <c r="AC66" s="257">
        <v>0</v>
      </c>
      <c r="AD66" s="257">
        <v>0</v>
      </c>
      <c r="AE66" s="257">
        <v>0</v>
      </c>
      <c r="AF66" s="257">
        <v>0</v>
      </c>
      <c r="AG66" s="257">
        <v>0</v>
      </c>
      <c r="AH66" s="257">
        <v>0</v>
      </c>
      <c r="AI66" s="257">
        <v>0</v>
      </c>
      <c r="AJ66" s="257">
        <v>0</v>
      </c>
      <c r="AK66" s="257">
        <v>0</v>
      </c>
      <c r="AL66" s="257">
        <v>0</v>
      </c>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v>0</v>
      </c>
      <c r="BB66" s="257">
        <v>0</v>
      </c>
      <c r="BC66" s="257">
        <v>0</v>
      </c>
      <c r="BD66" s="257">
        <v>0</v>
      </c>
      <c r="BE66" s="257">
        <v>0</v>
      </c>
      <c r="BF66" s="257">
        <v>0</v>
      </c>
      <c r="BG66" s="257">
        <v>0</v>
      </c>
    </row>
    <row r="67" spans="1:59" x14ac:dyDescent="0.25">
      <c r="A67" s="258" t="str">
        <f>A32</f>
        <v>Прочие расходы при эксплуатации объекта, руб. без НДС</v>
      </c>
      <c r="B67" s="257">
        <f t="shared" si="7"/>
        <v>0</v>
      </c>
      <c r="C67" s="257">
        <v>0</v>
      </c>
      <c r="D67" s="257">
        <v>0</v>
      </c>
      <c r="E67" s="257">
        <v>0</v>
      </c>
      <c r="F67" s="257">
        <v>0</v>
      </c>
      <c r="G67" s="257">
        <v>0</v>
      </c>
      <c r="H67" s="257">
        <v>0</v>
      </c>
      <c r="I67" s="257">
        <v>0</v>
      </c>
      <c r="J67" s="257">
        <v>0</v>
      </c>
      <c r="K67" s="257">
        <v>0</v>
      </c>
      <c r="L67" s="257">
        <v>0</v>
      </c>
      <c r="M67" s="257">
        <v>0</v>
      </c>
      <c r="N67" s="257">
        <v>0</v>
      </c>
      <c r="O67" s="257">
        <v>0</v>
      </c>
      <c r="P67" s="257">
        <v>0</v>
      </c>
      <c r="Q67" s="257">
        <v>0</v>
      </c>
      <c r="R67" s="257">
        <v>0</v>
      </c>
      <c r="S67" s="257">
        <v>0</v>
      </c>
      <c r="T67" s="257">
        <v>0</v>
      </c>
      <c r="U67" s="257">
        <v>0</v>
      </c>
      <c r="V67" s="257">
        <v>0</v>
      </c>
      <c r="W67" s="257">
        <v>0</v>
      </c>
      <c r="X67" s="257">
        <v>0</v>
      </c>
      <c r="Y67" s="257">
        <v>0</v>
      </c>
      <c r="Z67" s="257">
        <v>0</v>
      </c>
      <c r="AA67" s="257">
        <v>0</v>
      </c>
      <c r="AB67" s="257">
        <v>0</v>
      </c>
      <c r="AC67" s="257">
        <v>0</v>
      </c>
      <c r="AD67" s="257">
        <v>0</v>
      </c>
      <c r="AE67" s="257">
        <v>0</v>
      </c>
      <c r="AF67" s="257">
        <v>0</v>
      </c>
      <c r="AG67" s="257">
        <v>0</v>
      </c>
      <c r="AH67" s="257">
        <v>0</v>
      </c>
      <c r="AI67" s="257">
        <v>0</v>
      </c>
      <c r="AJ67" s="257">
        <v>0</v>
      </c>
      <c r="AK67" s="257">
        <v>0</v>
      </c>
      <c r="AL67" s="257">
        <v>0</v>
      </c>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v>0</v>
      </c>
      <c r="BB67" s="257">
        <v>0</v>
      </c>
      <c r="BC67" s="257">
        <v>0</v>
      </c>
      <c r="BD67" s="257">
        <v>0</v>
      </c>
      <c r="BE67" s="257">
        <v>0</v>
      </c>
      <c r="BF67" s="257">
        <v>0</v>
      </c>
      <c r="BG67" s="257">
        <v>0</v>
      </c>
    </row>
    <row r="68" spans="1:59" x14ac:dyDescent="0.25">
      <c r="A68" s="258" t="s">
        <v>573</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7"/>
      <c r="AK68" s="257"/>
      <c r="AL68" s="257"/>
      <c r="AM68" s="257"/>
      <c r="AN68" s="257"/>
      <c r="AO68" s="257"/>
      <c r="AP68" s="257"/>
      <c r="AQ68" s="257"/>
      <c r="AR68" s="257"/>
      <c r="AS68" s="257"/>
      <c r="AT68" s="257"/>
      <c r="AU68" s="257"/>
      <c r="AV68" s="257"/>
      <c r="AW68" s="257"/>
      <c r="AX68" s="257"/>
      <c r="AY68" s="257"/>
      <c r="AZ68" s="257"/>
      <c r="BA68" s="257"/>
      <c r="BB68" s="257"/>
      <c r="BC68" s="257"/>
      <c r="BD68" s="257"/>
      <c r="BE68" s="257"/>
      <c r="BF68" s="257"/>
      <c r="BG68" s="257"/>
    </row>
    <row r="69" spans="1:59" x14ac:dyDescent="0.25">
      <c r="A69" s="258" t="s">
        <v>573</v>
      </c>
      <c r="B69" s="257">
        <f t="shared" ref="B69" si="8">-$B$37*(1+B$49)*$B$28*365</f>
        <v>0</v>
      </c>
      <c r="C69" s="257">
        <v>0</v>
      </c>
      <c r="D69" s="257">
        <v>0</v>
      </c>
      <c r="E69" s="257">
        <v>0</v>
      </c>
      <c r="F69" s="257">
        <v>0</v>
      </c>
      <c r="G69" s="257">
        <v>0</v>
      </c>
      <c r="H69" s="257">
        <v>0</v>
      </c>
      <c r="I69" s="257">
        <v>0</v>
      </c>
      <c r="J69" s="257">
        <v>0</v>
      </c>
      <c r="K69" s="257">
        <v>0</v>
      </c>
      <c r="L69" s="257">
        <v>0</v>
      </c>
      <c r="M69" s="257">
        <v>0</v>
      </c>
      <c r="N69" s="257">
        <v>0</v>
      </c>
      <c r="O69" s="257">
        <v>0</v>
      </c>
      <c r="P69" s="257">
        <v>0</v>
      </c>
      <c r="Q69" s="257">
        <v>0</v>
      </c>
      <c r="R69" s="257">
        <v>0</v>
      </c>
      <c r="S69" s="257">
        <v>0</v>
      </c>
      <c r="T69" s="257">
        <v>0</v>
      </c>
      <c r="U69" s="257">
        <v>0</v>
      </c>
      <c r="V69" s="257">
        <v>0</v>
      </c>
      <c r="W69" s="257">
        <v>0</v>
      </c>
      <c r="X69" s="257">
        <v>0</v>
      </c>
      <c r="Y69" s="257">
        <v>0</v>
      </c>
      <c r="Z69" s="257">
        <v>0</v>
      </c>
      <c r="AA69" s="257">
        <v>0</v>
      </c>
      <c r="AB69" s="257">
        <v>0</v>
      </c>
      <c r="AC69" s="257">
        <v>0</v>
      </c>
      <c r="AD69" s="257">
        <v>0</v>
      </c>
      <c r="AE69" s="257">
        <v>0</v>
      </c>
      <c r="AF69" s="257">
        <v>0</v>
      </c>
      <c r="AG69" s="257">
        <v>0</v>
      </c>
      <c r="AH69" s="257">
        <v>0</v>
      </c>
      <c r="AI69" s="257">
        <v>0</v>
      </c>
      <c r="AJ69" s="257">
        <v>0</v>
      </c>
      <c r="AK69" s="257">
        <v>0</v>
      </c>
      <c r="AL69" s="257">
        <v>0</v>
      </c>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row>
    <row r="70" spans="1:59" x14ac:dyDescent="0.25">
      <c r="A70" s="258" t="s">
        <v>573</v>
      </c>
      <c r="B70" s="257"/>
      <c r="C70" s="257">
        <v>0</v>
      </c>
      <c r="D70" s="257">
        <v>0</v>
      </c>
      <c r="E70" s="257">
        <v>0</v>
      </c>
      <c r="F70" s="257">
        <v>0</v>
      </c>
      <c r="G70" s="257">
        <v>0</v>
      </c>
      <c r="H70" s="257">
        <v>0</v>
      </c>
      <c r="I70" s="257">
        <v>0</v>
      </c>
      <c r="J70" s="257">
        <v>0</v>
      </c>
      <c r="K70" s="257">
        <v>0</v>
      </c>
      <c r="L70" s="257">
        <v>0</v>
      </c>
      <c r="M70" s="257">
        <v>0</v>
      </c>
      <c r="N70" s="257">
        <v>0</v>
      </c>
      <c r="O70" s="257">
        <v>0</v>
      </c>
      <c r="P70" s="257">
        <v>0</v>
      </c>
      <c r="Q70" s="257">
        <v>0</v>
      </c>
      <c r="R70" s="257">
        <v>0</v>
      </c>
      <c r="S70" s="257">
        <v>0</v>
      </c>
      <c r="T70" s="257">
        <v>0</v>
      </c>
      <c r="U70" s="257">
        <v>0</v>
      </c>
      <c r="V70" s="257">
        <v>0</v>
      </c>
      <c r="W70" s="257">
        <v>0</v>
      </c>
      <c r="X70" s="257">
        <v>0</v>
      </c>
      <c r="Y70" s="257">
        <v>0</v>
      </c>
      <c r="Z70" s="257">
        <v>0</v>
      </c>
      <c r="AA70" s="257">
        <v>0</v>
      </c>
      <c r="AB70" s="257">
        <v>0</v>
      </c>
      <c r="AC70" s="257">
        <v>0</v>
      </c>
      <c r="AD70" s="257">
        <v>0</v>
      </c>
      <c r="AE70" s="257">
        <v>0</v>
      </c>
      <c r="AF70" s="257">
        <v>0</v>
      </c>
      <c r="AG70" s="257">
        <v>0</v>
      </c>
      <c r="AH70" s="257">
        <v>0</v>
      </c>
      <c r="AI70" s="257">
        <v>0</v>
      </c>
      <c r="AJ70" s="257">
        <v>0</v>
      </c>
      <c r="AK70" s="257">
        <v>0</v>
      </c>
      <c r="AL70" s="257">
        <v>0</v>
      </c>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row>
    <row r="71" spans="1:59" x14ac:dyDescent="0.25">
      <c r="A71" s="258" t="s">
        <v>311</v>
      </c>
      <c r="B71" s="257"/>
      <c r="C71" s="257">
        <v>-503923.93595532165</v>
      </c>
      <c r="D71" s="257">
        <v>-499464.43209730997</v>
      </c>
      <c r="E71" s="257">
        <v>-495004.92823929829</v>
      </c>
      <c r="F71" s="257">
        <v>-490545.4243812866</v>
      </c>
      <c r="G71" s="257">
        <v>-486085.92052327486</v>
      </c>
      <c r="H71" s="257">
        <v>-481626.41666526318</v>
      </c>
      <c r="I71" s="257">
        <v>-477166.9128072515</v>
      </c>
      <c r="J71" s="257">
        <v>-472707.40894923982</v>
      </c>
      <c r="K71" s="257">
        <v>-468247.90509122802</v>
      </c>
      <c r="L71" s="257">
        <v>-463788.40123321634</v>
      </c>
      <c r="M71" s="257">
        <v>-459328.89737520466</v>
      </c>
      <c r="N71" s="257">
        <v>-454869.39351719298</v>
      </c>
      <c r="O71" s="257">
        <v>-450409.8896591813</v>
      </c>
      <c r="P71" s="257">
        <v>-445950.38580116956</v>
      </c>
      <c r="Q71" s="257">
        <v>-441490.88194315787</v>
      </c>
      <c r="R71" s="257">
        <v>-437031.37808514619</v>
      </c>
      <c r="S71" s="257">
        <v>-432571.87422713451</v>
      </c>
      <c r="T71" s="257">
        <v>-428112.37036912283</v>
      </c>
      <c r="U71" s="257">
        <v>-423652.86651111109</v>
      </c>
      <c r="V71" s="257">
        <v>-419193.36265309941</v>
      </c>
      <c r="W71" s="257">
        <v>-414733.85879508773</v>
      </c>
      <c r="X71" s="257">
        <v>-410274.35493707604</v>
      </c>
      <c r="Y71" s="257">
        <v>-405814.85107906436</v>
      </c>
      <c r="Z71" s="257">
        <v>-401355.34722105268</v>
      </c>
      <c r="AA71" s="257">
        <v>-396895.84336304094</v>
      </c>
      <c r="AB71" s="257">
        <v>-392436.33950502926</v>
      </c>
      <c r="AC71" s="257">
        <v>-387976.83564701758</v>
      </c>
      <c r="AD71" s="257">
        <v>-383517.3317890059</v>
      </c>
      <c r="AE71" s="257">
        <v>-379057.82793099422</v>
      </c>
      <c r="AF71" s="257">
        <v>-374598.32407298248</v>
      </c>
      <c r="AG71" s="257">
        <v>-370138.82021497079</v>
      </c>
      <c r="AH71" s="257">
        <v>-365679.31635695911</v>
      </c>
      <c r="AI71" s="257">
        <v>-361219.81249894743</v>
      </c>
      <c r="AJ71" s="257">
        <v>-356760.30864093575</v>
      </c>
      <c r="AK71" s="257">
        <v>-352300.80478292401</v>
      </c>
      <c r="AL71" s="257">
        <v>-347841.30092491233</v>
      </c>
      <c r="AM71" s="257">
        <v>-343381.79706690065</v>
      </c>
      <c r="AN71" s="257">
        <v>-338922.29320888896</v>
      </c>
      <c r="AO71" s="257">
        <v>-334462.78935087728</v>
      </c>
      <c r="AP71" s="257">
        <v>-330003.2854928656</v>
      </c>
      <c r="AQ71" s="257">
        <v>-325543.78163485386</v>
      </c>
      <c r="AR71" s="257">
        <v>-321084.27777684218</v>
      </c>
      <c r="AS71" s="257">
        <v>-316624.7739188305</v>
      </c>
      <c r="AT71" s="257">
        <v>-312165.27006081882</v>
      </c>
      <c r="AU71" s="257">
        <v>-307705.76620280714</v>
      </c>
      <c r="AV71" s="257">
        <v>-303246.2623447954</v>
      </c>
      <c r="AW71" s="257">
        <v>-298786.75848678371</v>
      </c>
      <c r="AX71" s="257">
        <v>-294327.25462877203</v>
      </c>
      <c r="AY71" s="257">
        <v>-289867.75077076035</v>
      </c>
      <c r="AZ71" s="257">
        <v>-285408.24691274867</v>
      </c>
      <c r="BA71" s="257">
        <v>-280948.74305473693</v>
      </c>
      <c r="BB71" s="257">
        <v>-276489.23919672525</v>
      </c>
      <c r="BC71" s="257">
        <v>-272029.73533871357</v>
      </c>
      <c r="BD71" s="257">
        <v>-267570.23148070188</v>
      </c>
      <c r="BE71" s="257">
        <v>-263110.7276226902</v>
      </c>
      <c r="BF71" s="257">
        <v>-258651.22376467849</v>
      </c>
      <c r="BG71" s="257">
        <v>-254191.71990666681</v>
      </c>
    </row>
    <row r="72" spans="1:59" s="204" customFormat="1" ht="14.25" x14ac:dyDescent="0.25">
      <c r="A72" s="259" t="s">
        <v>604</v>
      </c>
      <c r="B72" s="255">
        <f t="shared" ref="B72" si="9">B64+B65</f>
        <v>0</v>
      </c>
      <c r="C72" s="255">
        <v>-503923.93595532165</v>
      </c>
      <c r="D72" s="255">
        <v>-499464.43209730997</v>
      </c>
      <c r="E72" s="255">
        <v>-495004.92823929829</v>
      </c>
      <c r="F72" s="255">
        <v>-490545.4243812866</v>
      </c>
      <c r="G72" s="255">
        <v>-486085.92052327486</v>
      </c>
      <c r="H72" s="255">
        <v>-481626.41666526318</v>
      </c>
      <c r="I72" s="255">
        <v>-477166.9128072515</v>
      </c>
      <c r="J72" s="255">
        <v>-472707.40894923982</v>
      </c>
      <c r="K72" s="255">
        <v>-468247.90509122802</v>
      </c>
      <c r="L72" s="255">
        <v>-463788.40123321634</v>
      </c>
      <c r="M72" s="255">
        <v>-459328.89737520466</v>
      </c>
      <c r="N72" s="255">
        <v>-454869.39351719298</v>
      </c>
      <c r="O72" s="255">
        <v>-450409.8896591813</v>
      </c>
      <c r="P72" s="255">
        <v>-445950.38580116956</v>
      </c>
      <c r="Q72" s="255">
        <v>-441490.88194315787</v>
      </c>
      <c r="R72" s="255">
        <v>-437031.37808514619</v>
      </c>
      <c r="S72" s="255">
        <v>-432571.87422713451</v>
      </c>
      <c r="T72" s="255">
        <v>-428112.37036912283</v>
      </c>
      <c r="U72" s="255">
        <v>-423652.86651111109</v>
      </c>
      <c r="V72" s="255">
        <v>-419193.36265309941</v>
      </c>
      <c r="W72" s="255">
        <v>-414733.85879508773</v>
      </c>
      <c r="X72" s="255">
        <v>-410274.35493707604</v>
      </c>
      <c r="Y72" s="255">
        <v>-405814.85107906436</v>
      </c>
      <c r="Z72" s="255">
        <v>-401355.34722105268</v>
      </c>
      <c r="AA72" s="255">
        <v>-396895.84336304094</v>
      </c>
      <c r="AB72" s="255">
        <v>-392436.33950502926</v>
      </c>
      <c r="AC72" s="255">
        <v>-387976.83564701758</v>
      </c>
      <c r="AD72" s="255">
        <v>-383517.3317890059</v>
      </c>
      <c r="AE72" s="255">
        <v>-379057.82793099422</v>
      </c>
      <c r="AF72" s="255">
        <v>-374598.32407298248</v>
      </c>
      <c r="AG72" s="255">
        <v>-370138.82021497079</v>
      </c>
      <c r="AH72" s="255">
        <v>-365679.31635695911</v>
      </c>
      <c r="AI72" s="255">
        <v>-361219.81249894743</v>
      </c>
      <c r="AJ72" s="255">
        <v>-356760.30864093575</v>
      </c>
      <c r="AK72" s="255">
        <v>-352300.80478292401</v>
      </c>
      <c r="AL72" s="255">
        <v>-347841.30092491233</v>
      </c>
      <c r="AM72" s="255">
        <v>-343381.79706690065</v>
      </c>
      <c r="AN72" s="255">
        <v>-338922.29320888896</v>
      </c>
      <c r="AO72" s="255">
        <v>-334462.78935087728</v>
      </c>
      <c r="AP72" s="255">
        <v>-330003.2854928656</v>
      </c>
      <c r="AQ72" s="255">
        <v>-325543.78163485386</v>
      </c>
      <c r="AR72" s="255">
        <v>-321084.27777684218</v>
      </c>
      <c r="AS72" s="255">
        <v>-316624.7739188305</v>
      </c>
      <c r="AT72" s="255">
        <v>-312165.27006081882</v>
      </c>
      <c r="AU72" s="255">
        <v>-307705.76620280714</v>
      </c>
      <c r="AV72" s="255">
        <v>-303246.2623447954</v>
      </c>
      <c r="AW72" s="255">
        <v>-298786.75848678371</v>
      </c>
      <c r="AX72" s="255">
        <v>-294327.25462877203</v>
      </c>
      <c r="AY72" s="255">
        <v>-289867.75077076035</v>
      </c>
      <c r="AZ72" s="255">
        <v>-285408.24691274867</v>
      </c>
      <c r="BA72" s="255">
        <v>-280948.74305473693</v>
      </c>
      <c r="BB72" s="255">
        <v>-276489.23919672525</v>
      </c>
      <c r="BC72" s="255">
        <v>-272029.73533871357</v>
      </c>
      <c r="BD72" s="255">
        <v>-267570.23148070188</v>
      </c>
      <c r="BE72" s="255">
        <v>-263110.7276226902</v>
      </c>
      <c r="BF72" s="255">
        <v>-258651.22376467849</v>
      </c>
      <c r="BG72" s="255">
        <v>-254191.71990666681</v>
      </c>
    </row>
    <row r="73" spans="1:59" x14ac:dyDescent="0.25">
      <c r="A73" s="258" t="s">
        <v>307</v>
      </c>
      <c r="B73" s="257">
        <v>0</v>
      </c>
      <c r="C73" s="257">
        <v>-405409.44163742696</v>
      </c>
      <c r="D73" s="257">
        <v>-405409.44163742696</v>
      </c>
      <c r="E73" s="257">
        <v>-405409.44163742696</v>
      </c>
      <c r="F73" s="257">
        <v>-405409.44163742696</v>
      </c>
      <c r="G73" s="257">
        <v>-405409.44163742696</v>
      </c>
      <c r="H73" s="257">
        <v>-405409.44163742696</v>
      </c>
      <c r="I73" s="257">
        <v>-405409.44163742696</v>
      </c>
      <c r="J73" s="257">
        <v>-405409.44163742696</v>
      </c>
      <c r="K73" s="257">
        <v>-405409.44163742696</v>
      </c>
      <c r="L73" s="257">
        <v>-405409.44163742696</v>
      </c>
      <c r="M73" s="257">
        <v>-405409.44163742696</v>
      </c>
      <c r="N73" s="257">
        <v>-405409.44163742696</v>
      </c>
      <c r="O73" s="257">
        <v>-405409.44163742696</v>
      </c>
      <c r="P73" s="257">
        <v>-405409.44163742696</v>
      </c>
      <c r="Q73" s="257">
        <v>-405409.44163742696</v>
      </c>
      <c r="R73" s="257">
        <v>-405409.44163742696</v>
      </c>
      <c r="S73" s="257">
        <v>-405409.44163742696</v>
      </c>
      <c r="T73" s="257">
        <v>-405409.44163742696</v>
      </c>
      <c r="U73" s="257">
        <v>-405409.44163742696</v>
      </c>
      <c r="V73" s="257">
        <v>-405409.44163742696</v>
      </c>
      <c r="W73" s="257">
        <v>-405409.44163742696</v>
      </c>
      <c r="X73" s="257">
        <v>-405409.44163742696</v>
      </c>
      <c r="Y73" s="257">
        <v>-405409.44163742696</v>
      </c>
      <c r="Z73" s="257">
        <v>-405409.44163742696</v>
      </c>
      <c r="AA73" s="257">
        <v>-405409.44163742696</v>
      </c>
      <c r="AB73" s="257">
        <v>-405409.44163742696</v>
      </c>
      <c r="AC73" s="257">
        <v>-405409.44163742696</v>
      </c>
      <c r="AD73" s="257">
        <v>-405409.44163742696</v>
      </c>
      <c r="AE73" s="257">
        <v>-405409.44163742696</v>
      </c>
      <c r="AF73" s="257">
        <v>-405409.44163742696</v>
      </c>
      <c r="AG73" s="257">
        <v>-405409.44163742696</v>
      </c>
      <c r="AH73" s="257">
        <v>-405409.44163742696</v>
      </c>
      <c r="AI73" s="257">
        <v>-405409.44163742696</v>
      </c>
      <c r="AJ73" s="257">
        <v>-405409.44163742696</v>
      </c>
      <c r="AK73" s="257">
        <v>-405409.44163742696</v>
      </c>
      <c r="AL73" s="257">
        <v>-405409.44163742696</v>
      </c>
      <c r="AM73" s="257">
        <v>-405409.44163742696</v>
      </c>
      <c r="AN73" s="257">
        <v>-405409.44163742696</v>
      </c>
      <c r="AO73" s="257">
        <v>-405409.44163742696</v>
      </c>
      <c r="AP73" s="257">
        <v>-405409.44163742696</v>
      </c>
      <c r="AQ73" s="257">
        <v>-405409.44163742696</v>
      </c>
      <c r="AR73" s="257">
        <v>-405409.44163742696</v>
      </c>
      <c r="AS73" s="257">
        <v>-405409.44163742696</v>
      </c>
      <c r="AT73" s="257">
        <v>-405409.44163742696</v>
      </c>
      <c r="AU73" s="257">
        <v>-405409.44163742696</v>
      </c>
      <c r="AV73" s="257">
        <v>-405409.44163742696</v>
      </c>
      <c r="AW73" s="257">
        <v>-405409.44163742696</v>
      </c>
      <c r="AX73" s="257">
        <v>-405409.44163742696</v>
      </c>
      <c r="AY73" s="257">
        <v>-405409.44163742696</v>
      </c>
      <c r="AZ73" s="257">
        <v>-405409.44163742696</v>
      </c>
      <c r="BA73" s="257">
        <v>-405409.44163742696</v>
      </c>
      <c r="BB73" s="257">
        <v>-405409.44163742696</v>
      </c>
      <c r="BC73" s="257">
        <v>-405409.44163742696</v>
      </c>
      <c r="BD73" s="257">
        <v>-405409.44163742696</v>
      </c>
      <c r="BE73" s="257">
        <v>-405409.44163742696</v>
      </c>
      <c r="BF73" s="257">
        <v>-405409.44163742696</v>
      </c>
      <c r="BG73" s="257">
        <v>-405409.44163742696</v>
      </c>
    </row>
    <row r="74" spans="1:59" s="204" customFormat="1" ht="14.25" x14ac:dyDescent="0.25">
      <c r="A74" s="259" t="s">
        <v>605</v>
      </c>
      <c r="B74" s="255">
        <f t="shared" ref="B74" si="10">B72+B73</f>
        <v>0</v>
      </c>
      <c r="C74" s="255">
        <v>-909333.37759274861</v>
      </c>
      <c r="D74" s="255">
        <v>-904873.87373473693</v>
      </c>
      <c r="E74" s="255">
        <v>-900414.36987672525</v>
      </c>
      <c r="F74" s="255">
        <v>-895954.86601871357</v>
      </c>
      <c r="G74" s="255">
        <v>-891495.36216070177</v>
      </c>
      <c r="H74" s="255">
        <v>-887035.85830269009</v>
      </c>
      <c r="I74" s="255">
        <v>-882576.35444467841</v>
      </c>
      <c r="J74" s="255">
        <v>-878116.85058666673</v>
      </c>
      <c r="K74" s="255">
        <v>-873657.34672865504</v>
      </c>
      <c r="L74" s="255">
        <v>-869197.84287064336</v>
      </c>
      <c r="M74" s="255">
        <v>-864738.33901263168</v>
      </c>
      <c r="N74" s="255">
        <v>-860278.83515462</v>
      </c>
      <c r="O74" s="255">
        <v>-855819.33129660832</v>
      </c>
      <c r="P74" s="255">
        <v>-851359.82743859652</v>
      </c>
      <c r="Q74" s="255">
        <v>-846900.32358058484</v>
      </c>
      <c r="R74" s="255">
        <v>-842440.81972257316</v>
      </c>
      <c r="S74" s="255">
        <v>-837981.31586456147</v>
      </c>
      <c r="T74" s="255">
        <v>-833521.81200654979</v>
      </c>
      <c r="U74" s="255">
        <v>-829062.308148538</v>
      </c>
      <c r="V74" s="255">
        <v>-824602.80429052631</v>
      </c>
      <c r="W74" s="255">
        <v>-820143.30043251463</v>
      </c>
      <c r="X74" s="255">
        <v>-815683.79657450295</v>
      </c>
      <c r="Y74" s="255">
        <v>-811224.29271649127</v>
      </c>
      <c r="Z74" s="255">
        <v>-806764.78885847959</v>
      </c>
      <c r="AA74" s="255">
        <v>-802305.28500046791</v>
      </c>
      <c r="AB74" s="255">
        <v>-797845.78114245622</v>
      </c>
      <c r="AC74" s="255">
        <v>-793386.27728444454</v>
      </c>
      <c r="AD74" s="255">
        <v>-788926.77342643286</v>
      </c>
      <c r="AE74" s="255">
        <v>-784467.26956842118</v>
      </c>
      <c r="AF74" s="255">
        <v>-780007.7657104095</v>
      </c>
      <c r="AG74" s="255">
        <v>-775548.26185239782</v>
      </c>
      <c r="AH74" s="255">
        <v>-771088.75799438613</v>
      </c>
      <c r="AI74" s="255">
        <v>-766629.25413637445</v>
      </c>
      <c r="AJ74" s="255">
        <v>-762169.75027836277</v>
      </c>
      <c r="AK74" s="255">
        <v>-757710.24642035097</v>
      </c>
      <c r="AL74" s="255">
        <v>-753250.74256233929</v>
      </c>
      <c r="AM74" s="255">
        <v>-748791.23870432761</v>
      </c>
      <c r="AN74" s="255">
        <v>-744331.73484631593</v>
      </c>
      <c r="AO74" s="255">
        <v>-739872.23098830425</v>
      </c>
      <c r="AP74" s="255">
        <v>-735412.72713029257</v>
      </c>
      <c r="AQ74" s="255">
        <v>-730953.22327228077</v>
      </c>
      <c r="AR74" s="255">
        <v>-726493.71941426909</v>
      </c>
      <c r="AS74" s="255">
        <v>-722034.2155562574</v>
      </c>
      <c r="AT74" s="255">
        <v>-717574.71169824572</v>
      </c>
      <c r="AU74" s="255">
        <v>-713115.20784023404</v>
      </c>
      <c r="AV74" s="255">
        <v>-708655.70398222236</v>
      </c>
      <c r="AW74" s="255">
        <v>-704196.20012421068</v>
      </c>
      <c r="AX74" s="255">
        <v>-699736.696266199</v>
      </c>
      <c r="AY74" s="255">
        <v>-695277.19240818731</v>
      </c>
      <c r="AZ74" s="255">
        <v>-690817.68855017563</v>
      </c>
      <c r="BA74" s="255">
        <v>-686358.18469216395</v>
      </c>
      <c r="BB74" s="255">
        <v>-681898.68083415227</v>
      </c>
      <c r="BC74" s="255">
        <v>-677439.17697614059</v>
      </c>
      <c r="BD74" s="255">
        <v>-672979.67311812891</v>
      </c>
      <c r="BE74" s="255">
        <v>-668520.16926011723</v>
      </c>
      <c r="BF74" s="255">
        <v>-664060.66540210543</v>
      </c>
      <c r="BG74" s="255">
        <v>-659601.16154409375</v>
      </c>
    </row>
    <row r="75" spans="1:59" x14ac:dyDescent="0.25">
      <c r="A75" s="258" t="s">
        <v>306</v>
      </c>
      <c r="B75" s="257">
        <f t="shared" ref="B75:BG75" si="11">-B61</f>
        <v>0</v>
      </c>
      <c r="C75" s="257">
        <f t="shared" si="11"/>
        <v>0</v>
      </c>
      <c r="D75" s="257">
        <f t="shared" si="11"/>
        <v>0</v>
      </c>
      <c r="E75" s="257">
        <f t="shared" si="11"/>
        <v>0</v>
      </c>
      <c r="F75" s="257">
        <f t="shared" si="11"/>
        <v>0</v>
      </c>
      <c r="G75" s="257">
        <f t="shared" si="11"/>
        <v>0</v>
      </c>
      <c r="H75" s="257">
        <f t="shared" si="11"/>
        <v>0</v>
      </c>
      <c r="I75" s="257">
        <f t="shared" si="11"/>
        <v>0</v>
      </c>
      <c r="J75" s="257">
        <f t="shared" si="11"/>
        <v>0</v>
      </c>
      <c r="K75" s="257">
        <f t="shared" si="11"/>
        <v>0</v>
      </c>
      <c r="L75" s="257">
        <f t="shared" si="11"/>
        <v>0</v>
      </c>
      <c r="M75" s="257">
        <f t="shared" si="11"/>
        <v>0</v>
      </c>
      <c r="N75" s="257">
        <f t="shared" si="11"/>
        <v>0</v>
      </c>
      <c r="O75" s="257">
        <f t="shared" si="11"/>
        <v>0</v>
      </c>
      <c r="P75" s="257">
        <f t="shared" si="11"/>
        <v>0</v>
      </c>
      <c r="Q75" s="257">
        <f t="shared" si="11"/>
        <v>0</v>
      </c>
      <c r="R75" s="257">
        <f t="shared" si="11"/>
        <v>0</v>
      </c>
      <c r="S75" s="257">
        <f t="shared" si="11"/>
        <v>0</v>
      </c>
      <c r="T75" s="257">
        <f t="shared" si="11"/>
        <v>0</v>
      </c>
      <c r="U75" s="257">
        <f t="shared" si="11"/>
        <v>0</v>
      </c>
      <c r="V75" s="257">
        <f t="shared" si="11"/>
        <v>0</v>
      </c>
      <c r="W75" s="257">
        <f t="shared" si="11"/>
        <v>0</v>
      </c>
      <c r="X75" s="257">
        <f t="shared" si="11"/>
        <v>0</v>
      </c>
      <c r="Y75" s="257">
        <f t="shared" si="11"/>
        <v>0</v>
      </c>
      <c r="Z75" s="257">
        <f t="shared" si="11"/>
        <v>0</v>
      </c>
      <c r="AA75" s="257">
        <f t="shared" si="11"/>
        <v>0</v>
      </c>
      <c r="AB75" s="257">
        <f t="shared" si="11"/>
        <v>0</v>
      </c>
      <c r="AC75" s="257">
        <f t="shared" si="11"/>
        <v>0</v>
      </c>
      <c r="AD75" s="257">
        <f t="shared" si="11"/>
        <v>0</v>
      </c>
      <c r="AE75" s="257">
        <f t="shared" si="11"/>
        <v>0</v>
      </c>
      <c r="AF75" s="257">
        <f t="shared" si="11"/>
        <v>0</v>
      </c>
      <c r="AG75" s="257">
        <f t="shared" si="11"/>
        <v>0</v>
      </c>
      <c r="AH75" s="257">
        <f t="shared" si="11"/>
        <v>0</v>
      </c>
      <c r="AI75" s="257">
        <f t="shared" si="11"/>
        <v>0</v>
      </c>
      <c r="AJ75" s="257">
        <f t="shared" si="11"/>
        <v>0</v>
      </c>
      <c r="AK75" s="257">
        <f t="shared" si="11"/>
        <v>0</v>
      </c>
      <c r="AL75" s="257">
        <f t="shared" si="11"/>
        <v>0</v>
      </c>
      <c r="AM75" s="257">
        <f t="shared" si="11"/>
        <v>0</v>
      </c>
      <c r="AN75" s="257">
        <f t="shared" si="11"/>
        <v>0</v>
      </c>
      <c r="AO75" s="257">
        <f t="shared" si="11"/>
        <v>0</v>
      </c>
      <c r="AP75" s="257">
        <f t="shared" si="11"/>
        <v>0</v>
      </c>
      <c r="AQ75" s="257">
        <f t="shared" si="11"/>
        <v>0</v>
      </c>
      <c r="AR75" s="257">
        <f t="shared" si="11"/>
        <v>0</v>
      </c>
      <c r="AS75" s="257">
        <f t="shared" si="11"/>
        <v>0</v>
      </c>
      <c r="AT75" s="257">
        <f t="shared" si="11"/>
        <v>0</v>
      </c>
      <c r="AU75" s="257">
        <f t="shared" si="11"/>
        <v>0</v>
      </c>
      <c r="AV75" s="257">
        <f t="shared" si="11"/>
        <v>0</v>
      </c>
      <c r="AW75" s="257">
        <f t="shared" si="11"/>
        <v>0</v>
      </c>
      <c r="AX75" s="257">
        <f t="shared" si="11"/>
        <v>0</v>
      </c>
      <c r="AY75" s="257">
        <f t="shared" si="11"/>
        <v>0</v>
      </c>
      <c r="AZ75" s="257">
        <f t="shared" si="11"/>
        <v>0</v>
      </c>
      <c r="BA75" s="257">
        <f t="shared" si="11"/>
        <v>0</v>
      </c>
      <c r="BB75" s="257">
        <f t="shared" si="11"/>
        <v>0</v>
      </c>
      <c r="BC75" s="257">
        <f t="shared" si="11"/>
        <v>0</v>
      </c>
      <c r="BD75" s="257">
        <f t="shared" si="11"/>
        <v>0</v>
      </c>
      <c r="BE75" s="257">
        <f t="shared" si="11"/>
        <v>0</v>
      </c>
      <c r="BF75" s="257">
        <f t="shared" si="11"/>
        <v>0</v>
      </c>
      <c r="BG75" s="257">
        <f t="shared" si="11"/>
        <v>0</v>
      </c>
    </row>
    <row r="76" spans="1:59" s="204" customFormat="1" ht="14.25" x14ac:dyDescent="0.25">
      <c r="A76" s="259" t="s">
        <v>310</v>
      </c>
      <c r="B76" s="255">
        <v>0</v>
      </c>
      <c r="C76" s="255">
        <v>-909333.37759274861</v>
      </c>
      <c r="D76" s="255">
        <v>-904873.87373473693</v>
      </c>
      <c r="E76" s="255">
        <v>-900414.36987672525</v>
      </c>
      <c r="F76" s="255">
        <v>-895954.86601871357</v>
      </c>
      <c r="G76" s="255">
        <v>-891495.36216070177</v>
      </c>
      <c r="H76" s="255">
        <v>-887035.85830269009</v>
      </c>
      <c r="I76" s="255">
        <v>-882576.35444467841</v>
      </c>
      <c r="J76" s="255">
        <v>-878116.85058666673</v>
      </c>
      <c r="K76" s="255">
        <v>-873657.34672865504</v>
      </c>
      <c r="L76" s="255">
        <v>-869197.84287064336</v>
      </c>
      <c r="M76" s="255">
        <v>-864738.33901263168</v>
      </c>
      <c r="N76" s="255">
        <v>-860278.83515462</v>
      </c>
      <c r="O76" s="255">
        <v>-855819.33129660832</v>
      </c>
      <c r="P76" s="255">
        <v>-851359.82743859652</v>
      </c>
      <c r="Q76" s="255">
        <v>-846900.32358058484</v>
      </c>
      <c r="R76" s="255">
        <v>-842440.81972257316</v>
      </c>
      <c r="S76" s="255">
        <v>-837981.31586456147</v>
      </c>
      <c r="T76" s="255">
        <v>-833521.81200654979</v>
      </c>
      <c r="U76" s="255">
        <v>-829062.308148538</v>
      </c>
      <c r="V76" s="255">
        <v>-824602.80429052631</v>
      </c>
      <c r="W76" s="255">
        <v>-820143.30043251463</v>
      </c>
      <c r="X76" s="255">
        <v>-815683.79657450295</v>
      </c>
      <c r="Y76" s="255">
        <v>-811224.29271649127</v>
      </c>
      <c r="Z76" s="255">
        <v>-806764.78885847959</v>
      </c>
      <c r="AA76" s="255">
        <v>-802305.28500046791</v>
      </c>
      <c r="AB76" s="255">
        <v>-797845.78114245622</v>
      </c>
      <c r="AC76" s="255">
        <v>-793386.27728444454</v>
      </c>
      <c r="AD76" s="255">
        <v>-788926.77342643286</v>
      </c>
      <c r="AE76" s="255">
        <v>-784467.26956842118</v>
      </c>
      <c r="AF76" s="255">
        <v>-780007.7657104095</v>
      </c>
      <c r="AG76" s="255">
        <v>-775548.26185239782</v>
      </c>
      <c r="AH76" s="255">
        <v>-771088.75799438613</v>
      </c>
      <c r="AI76" s="255">
        <v>-766629.25413637445</v>
      </c>
      <c r="AJ76" s="255">
        <v>-762169.75027836277</v>
      </c>
      <c r="AK76" s="255">
        <v>-757710.24642035097</v>
      </c>
      <c r="AL76" s="255">
        <v>-753250.74256233929</v>
      </c>
      <c r="AM76" s="255">
        <v>-748791.23870432761</v>
      </c>
      <c r="AN76" s="255">
        <v>-744331.73484631593</v>
      </c>
      <c r="AO76" s="255">
        <v>-739872.23098830425</v>
      </c>
      <c r="AP76" s="255">
        <v>-735412.72713029257</v>
      </c>
      <c r="AQ76" s="255">
        <v>-730953.22327228077</v>
      </c>
      <c r="AR76" s="255">
        <v>-726493.71941426909</v>
      </c>
      <c r="AS76" s="255">
        <v>-722034.2155562574</v>
      </c>
      <c r="AT76" s="255">
        <v>-717574.71169824572</v>
      </c>
      <c r="AU76" s="255">
        <v>-713115.20784023404</v>
      </c>
      <c r="AV76" s="255">
        <v>-708655.70398222236</v>
      </c>
      <c r="AW76" s="255">
        <v>-704196.20012421068</v>
      </c>
      <c r="AX76" s="255">
        <v>-699736.696266199</v>
      </c>
      <c r="AY76" s="255">
        <v>-695277.19240818731</v>
      </c>
      <c r="AZ76" s="255">
        <v>-690817.68855017563</v>
      </c>
      <c r="BA76" s="255">
        <v>-686358.18469216395</v>
      </c>
      <c r="BB76" s="255">
        <v>-681898.68083415227</v>
      </c>
      <c r="BC76" s="255">
        <v>-677439.17697614059</v>
      </c>
      <c r="BD76" s="255">
        <v>-672979.67311812891</v>
      </c>
      <c r="BE76" s="255">
        <v>-668520.16926011723</v>
      </c>
      <c r="BF76" s="255">
        <v>-664060.66540210543</v>
      </c>
      <c r="BG76" s="255">
        <v>-659601.16154409375</v>
      </c>
    </row>
    <row r="77" spans="1:59" x14ac:dyDescent="0.25">
      <c r="A77" s="258" t="s">
        <v>305</v>
      </c>
      <c r="B77" s="257">
        <v>0</v>
      </c>
      <c r="C77" s="257">
        <v>181866.67551854975</v>
      </c>
      <c r="D77" s="257">
        <v>180974.7747469474</v>
      </c>
      <c r="E77" s="257">
        <v>180082.87397534505</v>
      </c>
      <c r="F77" s="257">
        <v>179190.97320374273</v>
      </c>
      <c r="G77" s="257">
        <v>178299.07243214035</v>
      </c>
      <c r="H77" s="257">
        <v>177407.17166053804</v>
      </c>
      <c r="I77" s="257">
        <v>176515.27088893569</v>
      </c>
      <c r="J77" s="257">
        <v>175623.37011733337</v>
      </c>
      <c r="K77" s="257">
        <v>174731.46934573102</v>
      </c>
      <c r="L77" s="257">
        <v>173839.56857412867</v>
      </c>
      <c r="M77" s="257">
        <v>172947.66780252635</v>
      </c>
      <c r="N77" s="257">
        <v>172055.76703092401</v>
      </c>
      <c r="O77" s="257">
        <v>171163.86625932169</v>
      </c>
      <c r="P77" s="257">
        <v>170271.96548771931</v>
      </c>
      <c r="Q77" s="257">
        <v>169380.06471611699</v>
      </c>
      <c r="R77" s="257">
        <v>168488.16394451464</v>
      </c>
      <c r="S77" s="257">
        <v>167596.26317291229</v>
      </c>
      <c r="T77" s="257">
        <v>166704.36240130998</v>
      </c>
      <c r="U77" s="257">
        <v>165812.4616297076</v>
      </c>
      <c r="V77" s="257">
        <v>164920.56085810528</v>
      </c>
      <c r="W77" s="257">
        <v>164028.66008650293</v>
      </c>
      <c r="X77" s="257">
        <v>163136.75931490061</v>
      </c>
      <c r="Y77" s="257">
        <v>162244.85854329827</v>
      </c>
      <c r="Z77" s="257">
        <v>161352.95777169592</v>
      </c>
      <c r="AA77" s="257">
        <v>160461.0570000936</v>
      </c>
      <c r="AB77" s="257">
        <v>159569.15622849125</v>
      </c>
      <c r="AC77" s="257">
        <v>158677.25545688893</v>
      </c>
      <c r="AD77" s="257">
        <v>157785.35468528658</v>
      </c>
      <c r="AE77" s="257">
        <v>156893.45391368424</v>
      </c>
      <c r="AF77" s="257">
        <v>156001.55314208192</v>
      </c>
      <c r="AG77" s="257">
        <v>155109.65237047957</v>
      </c>
      <c r="AH77" s="257">
        <v>154217.75159887722</v>
      </c>
      <c r="AI77" s="257">
        <v>153325.8508272749</v>
      </c>
      <c r="AJ77" s="257">
        <v>152433.95005567255</v>
      </c>
      <c r="AK77" s="257">
        <v>151542.04928407021</v>
      </c>
      <c r="AL77" s="257">
        <v>150650.14851246786</v>
      </c>
      <c r="AM77" s="257">
        <v>149758.24774086554</v>
      </c>
      <c r="AN77" s="257">
        <v>148866.34696926319</v>
      </c>
      <c r="AO77" s="257">
        <v>147974.44619766084</v>
      </c>
      <c r="AP77" s="257">
        <v>147082.54542605852</v>
      </c>
      <c r="AQ77" s="257">
        <v>146190.64465445615</v>
      </c>
      <c r="AR77" s="257">
        <v>145298.74388285383</v>
      </c>
      <c r="AS77" s="257">
        <v>144406.84311125148</v>
      </c>
      <c r="AT77" s="257">
        <v>143514.94233964916</v>
      </c>
      <c r="AU77" s="257">
        <v>142623.04156804681</v>
      </c>
      <c r="AV77" s="257">
        <v>141731.14079644447</v>
      </c>
      <c r="AW77" s="257">
        <v>140839.24002484215</v>
      </c>
      <c r="AX77" s="257">
        <v>139947.3392532398</v>
      </c>
      <c r="AY77" s="257">
        <v>139055.43848163748</v>
      </c>
      <c r="AZ77" s="257">
        <v>138163.53771003513</v>
      </c>
      <c r="BA77" s="257">
        <v>137271.63693843278</v>
      </c>
      <c r="BB77" s="257">
        <v>136379.73616683047</v>
      </c>
      <c r="BC77" s="257">
        <v>135487.83539522812</v>
      </c>
      <c r="BD77" s="257">
        <v>134595.9346236258</v>
      </c>
      <c r="BE77" s="257">
        <v>133704.03385202345</v>
      </c>
      <c r="BF77" s="257">
        <v>132812.1330804211</v>
      </c>
      <c r="BG77" s="257">
        <v>131920.23230881875</v>
      </c>
    </row>
    <row r="78" spans="1:59" ht="16.5" thickBot="1" x14ac:dyDescent="0.3">
      <c r="A78" s="260" t="s">
        <v>309</v>
      </c>
      <c r="B78" s="261">
        <f t="shared" ref="B78" si="12">B76+B77</f>
        <v>0</v>
      </c>
      <c r="C78" s="261">
        <v>-727466.70207419887</v>
      </c>
      <c r="D78" s="261">
        <v>-723899.09898778959</v>
      </c>
      <c r="E78" s="261">
        <v>-720331.4959013802</v>
      </c>
      <c r="F78" s="261">
        <v>-716763.89281497081</v>
      </c>
      <c r="G78" s="261">
        <v>-713196.28972856142</v>
      </c>
      <c r="H78" s="261">
        <v>-709628.68664215202</v>
      </c>
      <c r="I78" s="261">
        <v>-706061.08355574275</v>
      </c>
      <c r="J78" s="261">
        <v>-702493.48046933336</v>
      </c>
      <c r="K78" s="261">
        <v>-698925.87738292408</v>
      </c>
      <c r="L78" s="261">
        <v>-695358.27429651469</v>
      </c>
      <c r="M78" s="261">
        <v>-691790.6712101053</v>
      </c>
      <c r="N78" s="261">
        <v>-688223.06812369602</v>
      </c>
      <c r="O78" s="261">
        <v>-684655.46503728663</v>
      </c>
      <c r="P78" s="261">
        <v>-681087.86195087724</v>
      </c>
      <c r="Q78" s="261">
        <v>-677520.25886446785</v>
      </c>
      <c r="R78" s="261">
        <v>-673952.65577805857</v>
      </c>
      <c r="S78" s="261">
        <v>-670385.05269164918</v>
      </c>
      <c r="T78" s="261">
        <v>-666817.44960523979</v>
      </c>
      <c r="U78" s="261">
        <v>-663249.8465188304</v>
      </c>
      <c r="V78" s="261">
        <v>-659682.243432421</v>
      </c>
      <c r="W78" s="261">
        <v>-656114.64034601173</v>
      </c>
      <c r="X78" s="261">
        <v>-652547.03725960234</v>
      </c>
      <c r="Y78" s="261">
        <v>-648979.43417319306</v>
      </c>
      <c r="Z78" s="261">
        <v>-645411.83108678367</v>
      </c>
      <c r="AA78" s="261">
        <v>-641844.22800037428</v>
      </c>
      <c r="AB78" s="261">
        <v>-638276.624913965</v>
      </c>
      <c r="AC78" s="261">
        <v>-634709.02182755561</v>
      </c>
      <c r="AD78" s="261">
        <v>-631141.41874114634</v>
      </c>
      <c r="AE78" s="261">
        <v>-627573.81565473694</v>
      </c>
      <c r="AF78" s="261">
        <v>-624006.21256832755</v>
      </c>
      <c r="AG78" s="261">
        <v>-620438.60948191828</v>
      </c>
      <c r="AH78" s="261">
        <v>-616871.00639550888</v>
      </c>
      <c r="AI78" s="261">
        <v>-613303.40330909961</v>
      </c>
      <c r="AJ78" s="261">
        <v>-609735.80022269022</v>
      </c>
      <c r="AK78" s="261">
        <v>-606168.19713628083</v>
      </c>
      <c r="AL78" s="261">
        <v>-602600.59404987143</v>
      </c>
      <c r="AM78" s="261">
        <v>-599032.99096346204</v>
      </c>
      <c r="AN78" s="261">
        <v>-595465.38787705277</v>
      </c>
      <c r="AO78" s="261">
        <v>-591897.78479064337</v>
      </c>
      <c r="AP78" s="261">
        <v>-588330.1817042341</v>
      </c>
      <c r="AQ78" s="261">
        <v>-584762.57861782459</v>
      </c>
      <c r="AR78" s="261">
        <v>-581194.97553141532</v>
      </c>
      <c r="AS78" s="261">
        <v>-577627.37244500592</v>
      </c>
      <c r="AT78" s="261">
        <v>-574059.76935859653</v>
      </c>
      <c r="AU78" s="261">
        <v>-570492.16627218726</v>
      </c>
      <c r="AV78" s="261">
        <v>-566924.56318577786</v>
      </c>
      <c r="AW78" s="261">
        <v>-563356.96009936859</v>
      </c>
      <c r="AX78" s="261">
        <v>-559789.3570129592</v>
      </c>
      <c r="AY78" s="261">
        <v>-556221.75392654981</v>
      </c>
      <c r="AZ78" s="261">
        <v>-552654.15084014053</v>
      </c>
      <c r="BA78" s="261">
        <v>-549086.54775373114</v>
      </c>
      <c r="BB78" s="261">
        <v>-545518.94466732186</v>
      </c>
      <c r="BC78" s="261">
        <v>-541951.34158091247</v>
      </c>
      <c r="BD78" s="261">
        <v>-538383.73849450308</v>
      </c>
      <c r="BE78" s="261">
        <v>-534816.1354080938</v>
      </c>
      <c r="BF78" s="261">
        <v>-531248.5323216843</v>
      </c>
      <c r="BG78" s="261">
        <v>-527680.92923527502</v>
      </c>
    </row>
    <row r="79" spans="1:59" s="264" customFormat="1" ht="16.5" thickBot="1" x14ac:dyDescent="0.3">
      <c r="A79" s="262"/>
      <c r="B79" s="263">
        <v>0</v>
      </c>
      <c r="C79" s="263">
        <v>1</v>
      </c>
      <c r="D79" s="263">
        <f>C79+1</f>
        <v>2</v>
      </c>
      <c r="E79" s="263">
        <f t="shared" ref="E79:BG79" si="13">D79+1</f>
        <v>3</v>
      </c>
      <c r="F79" s="263">
        <f t="shared" si="13"/>
        <v>4</v>
      </c>
      <c r="G79" s="263">
        <f t="shared" si="13"/>
        <v>5</v>
      </c>
      <c r="H79" s="263">
        <f t="shared" si="13"/>
        <v>6</v>
      </c>
      <c r="I79" s="263">
        <f t="shared" si="13"/>
        <v>7</v>
      </c>
      <c r="J79" s="263">
        <f t="shared" si="13"/>
        <v>8</v>
      </c>
      <c r="K79" s="263">
        <f t="shared" si="13"/>
        <v>9</v>
      </c>
      <c r="L79" s="263">
        <f t="shared" si="13"/>
        <v>10</v>
      </c>
      <c r="M79" s="263">
        <f t="shared" si="13"/>
        <v>11</v>
      </c>
      <c r="N79" s="263">
        <f t="shared" si="13"/>
        <v>12</v>
      </c>
      <c r="O79" s="263">
        <f t="shared" si="13"/>
        <v>13</v>
      </c>
      <c r="P79" s="263">
        <f t="shared" si="13"/>
        <v>14</v>
      </c>
      <c r="Q79" s="263">
        <f t="shared" si="13"/>
        <v>15</v>
      </c>
      <c r="R79" s="263">
        <f t="shared" si="13"/>
        <v>16</v>
      </c>
      <c r="S79" s="263">
        <f t="shared" si="13"/>
        <v>17</v>
      </c>
      <c r="T79" s="263">
        <f t="shared" si="13"/>
        <v>18</v>
      </c>
      <c r="U79" s="263">
        <f t="shared" si="13"/>
        <v>19</v>
      </c>
      <c r="V79" s="263">
        <f t="shared" si="13"/>
        <v>20</v>
      </c>
      <c r="W79" s="263">
        <f t="shared" si="13"/>
        <v>21</v>
      </c>
      <c r="X79" s="263">
        <f t="shared" si="13"/>
        <v>22</v>
      </c>
      <c r="Y79" s="263">
        <f t="shared" si="13"/>
        <v>23</v>
      </c>
      <c r="Z79" s="263">
        <f t="shared" si="13"/>
        <v>24</v>
      </c>
      <c r="AA79" s="263">
        <f t="shared" si="13"/>
        <v>25</v>
      </c>
      <c r="AB79" s="263">
        <f t="shared" si="13"/>
        <v>26</v>
      </c>
      <c r="AC79" s="263">
        <f t="shared" si="13"/>
        <v>27</v>
      </c>
      <c r="AD79" s="263">
        <f t="shared" si="13"/>
        <v>28</v>
      </c>
      <c r="AE79" s="263">
        <f t="shared" si="13"/>
        <v>29</v>
      </c>
      <c r="AF79" s="263">
        <f t="shared" si="13"/>
        <v>30</v>
      </c>
      <c r="AG79" s="263">
        <f t="shared" si="13"/>
        <v>31</v>
      </c>
      <c r="AH79" s="263">
        <f t="shared" si="13"/>
        <v>32</v>
      </c>
      <c r="AI79" s="263">
        <f t="shared" si="13"/>
        <v>33</v>
      </c>
      <c r="AJ79" s="263">
        <f t="shared" si="13"/>
        <v>34</v>
      </c>
      <c r="AK79" s="263">
        <f t="shared" si="13"/>
        <v>35</v>
      </c>
      <c r="AL79" s="263">
        <f t="shared" si="13"/>
        <v>36</v>
      </c>
      <c r="AM79" s="263">
        <f t="shared" si="13"/>
        <v>37</v>
      </c>
      <c r="AN79" s="263">
        <f t="shared" si="13"/>
        <v>38</v>
      </c>
      <c r="AO79" s="263">
        <f t="shared" si="13"/>
        <v>39</v>
      </c>
      <c r="AP79" s="263">
        <f t="shared" si="13"/>
        <v>40</v>
      </c>
      <c r="AQ79" s="263">
        <f t="shared" si="13"/>
        <v>41</v>
      </c>
      <c r="AR79" s="263">
        <f t="shared" si="13"/>
        <v>42</v>
      </c>
      <c r="AS79" s="263">
        <f t="shared" si="13"/>
        <v>43</v>
      </c>
      <c r="AT79" s="263">
        <f t="shared" si="13"/>
        <v>44</v>
      </c>
      <c r="AU79" s="263">
        <f t="shared" si="13"/>
        <v>45</v>
      </c>
      <c r="AV79" s="263">
        <f t="shared" si="13"/>
        <v>46</v>
      </c>
      <c r="AW79" s="263">
        <f t="shared" si="13"/>
        <v>47</v>
      </c>
      <c r="AX79" s="263">
        <f t="shared" si="13"/>
        <v>48</v>
      </c>
      <c r="AY79" s="263">
        <f t="shared" si="13"/>
        <v>49</v>
      </c>
      <c r="AZ79" s="263">
        <f t="shared" si="13"/>
        <v>50</v>
      </c>
      <c r="BA79" s="263">
        <f t="shared" si="13"/>
        <v>51</v>
      </c>
      <c r="BB79" s="263">
        <f t="shared" si="13"/>
        <v>52</v>
      </c>
      <c r="BC79" s="263">
        <f t="shared" si="13"/>
        <v>53</v>
      </c>
      <c r="BD79" s="263">
        <f t="shared" si="13"/>
        <v>54</v>
      </c>
      <c r="BE79" s="263">
        <f t="shared" si="13"/>
        <v>55</v>
      </c>
      <c r="BF79" s="263">
        <f t="shared" si="13"/>
        <v>56</v>
      </c>
      <c r="BG79" s="263">
        <f t="shared" si="13"/>
        <v>57</v>
      </c>
    </row>
    <row r="80" spans="1:59" x14ac:dyDescent="0.25">
      <c r="A80" s="253" t="s">
        <v>308</v>
      </c>
      <c r="B80" s="238">
        <f>B47</f>
        <v>2026</v>
      </c>
      <c r="C80" s="238">
        <f t="shared" ref="C80:BG80" si="14">C47</f>
        <v>2027</v>
      </c>
      <c r="D80" s="238">
        <f t="shared" si="14"/>
        <v>2028</v>
      </c>
      <c r="E80" s="238">
        <f t="shared" si="14"/>
        <v>2029</v>
      </c>
      <c r="F80" s="238">
        <f t="shared" si="14"/>
        <v>2030</v>
      </c>
      <c r="G80" s="238">
        <f t="shared" si="14"/>
        <v>2031</v>
      </c>
      <c r="H80" s="238">
        <f t="shared" si="14"/>
        <v>2032</v>
      </c>
      <c r="I80" s="238">
        <f t="shared" si="14"/>
        <v>2033</v>
      </c>
      <c r="J80" s="238">
        <f t="shared" si="14"/>
        <v>2034</v>
      </c>
      <c r="K80" s="238">
        <f t="shared" si="14"/>
        <v>2035</v>
      </c>
      <c r="L80" s="238">
        <f t="shared" si="14"/>
        <v>2036</v>
      </c>
      <c r="M80" s="238">
        <f t="shared" si="14"/>
        <v>2037</v>
      </c>
      <c r="N80" s="238">
        <f t="shared" si="14"/>
        <v>2038</v>
      </c>
      <c r="O80" s="238">
        <f t="shared" si="14"/>
        <v>2039</v>
      </c>
      <c r="P80" s="238">
        <f t="shared" si="14"/>
        <v>2040</v>
      </c>
      <c r="Q80" s="238">
        <f t="shared" si="14"/>
        <v>2041</v>
      </c>
      <c r="R80" s="238">
        <f t="shared" si="14"/>
        <v>2042</v>
      </c>
      <c r="S80" s="238">
        <f t="shared" si="14"/>
        <v>2043</v>
      </c>
      <c r="T80" s="238">
        <f t="shared" si="14"/>
        <v>2044</v>
      </c>
      <c r="U80" s="238">
        <f t="shared" si="14"/>
        <v>2045</v>
      </c>
      <c r="V80" s="238">
        <f t="shared" si="14"/>
        <v>2046</v>
      </c>
      <c r="W80" s="238">
        <f t="shared" si="14"/>
        <v>2047</v>
      </c>
      <c r="X80" s="238">
        <f t="shared" si="14"/>
        <v>2048</v>
      </c>
      <c r="Y80" s="238">
        <f t="shared" si="14"/>
        <v>2049</v>
      </c>
      <c r="Z80" s="238">
        <f t="shared" si="14"/>
        <v>2050</v>
      </c>
      <c r="AA80" s="238">
        <f t="shared" si="14"/>
        <v>2051</v>
      </c>
      <c r="AB80" s="238">
        <f t="shared" si="14"/>
        <v>2052</v>
      </c>
      <c r="AC80" s="238">
        <f t="shared" si="14"/>
        <v>2053</v>
      </c>
      <c r="AD80" s="238">
        <f t="shared" si="14"/>
        <v>2054</v>
      </c>
      <c r="AE80" s="238">
        <f t="shared" si="14"/>
        <v>2055</v>
      </c>
      <c r="AF80" s="238">
        <f t="shared" si="14"/>
        <v>2056</v>
      </c>
      <c r="AG80" s="238">
        <f t="shared" si="14"/>
        <v>2057</v>
      </c>
      <c r="AH80" s="238">
        <f t="shared" si="14"/>
        <v>2058</v>
      </c>
      <c r="AI80" s="238">
        <f t="shared" si="14"/>
        <v>2059</v>
      </c>
      <c r="AJ80" s="238">
        <f t="shared" si="14"/>
        <v>2060</v>
      </c>
      <c r="AK80" s="238">
        <f t="shared" si="14"/>
        <v>2061</v>
      </c>
      <c r="AL80" s="238">
        <f t="shared" si="14"/>
        <v>2062</v>
      </c>
      <c r="AM80" s="238">
        <f t="shared" si="14"/>
        <v>2063</v>
      </c>
      <c r="AN80" s="238">
        <f t="shared" si="14"/>
        <v>2064</v>
      </c>
      <c r="AO80" s="238">
        <f t="shared" si="14"/>
        <v>2065</v>
      </c>
      <c r="AP80" s="238">
        <f t="shared" si="14"/>
        <v>2066</v>
      </c>
      <c r="AQ80" s="238">
        <f t="shared" si="14"/>
        <v>2067</v>
      </c>
      <c r="AR80" s="238">
        <f t="shared" si="14"/>
        <v>2068</v>
      </c>
      <c r="AS80" s="238">
        <f t="shared" si="14"/>
        <v>2069</v>
      </c>
      <c r="AT80" s="238">
        <f t="shared" si="14"/>
        <v>2070</v>
      </c>
      <c r="AU80" s="238">
        <f t="shared" si="14"/>
        <v>2071</v>
      </c>
      <c r="AV80" s="238">
        <f t="shared" si="14"/>
        <v>2072</v>
      </c>
      <c r="AW80" s="238">
        <f t="shared" si="14"/>
        <v>2073</v>
      </c>
      <c r="AX80" s="238">
        <f t="shared" si="14"/>
        <v>2074</v>
      </c>
      <c r="AY80" s="238">
        <f t="shared" si="14"/>
        <v>2075</v>
      </c>
      <c r="AZ80" s="238">
        <f t="shared" si="14"/>
        <v>2076</v>
      </c>
      <c r="BA80" s="238">
        <f t="shared" si="14"/>
        <v>2077</v>
      </c>
      <c r="BB80" s="238">
        <f t="shared" si="14"/>
        <v>2078</v>
      </c>
      <c r="BC80" s="238">
        <f t="shared" si="14"/>
        <v>2079</v>
      </c>
      <c r="BD80" s="238">
        <f t="shared" si="14"/>
        <v>2080</v>
      </c>
      <c r="BE80" s="238">
        <f t="shared" si="14"/>
        <v>2081</v>
      </c>
      <c r="BF80" s="238">
        <f t="shared" si="14"/>
        <v>2082</v>
      </c>
      <c r="BG80" s="238">
        <f t="shared" si="14"/>
        <v>2083</v>
      </c>
    </row>
    <row r="81" spans="1:59" s="204" customFormat="1" ht="14.25" x14ac:dyDescent="0.25">
      <c r="A81" s="254" t="s">
        <v>605</v>
      </c>
      <c r="B81" s="255">
        <f t="shared" ref="B81:BG81" si="15">B74</f>
        <v>0</v>
      </c>
      <c r="C81" s="255">
        <f t="shared" si="15"/>
        <v>-909333.37759274861</v>
      </c>
      <c r="D81" s="255">
        <f t="shared" si="15"/>
        <v>-904873.87373473693</v>
      </c>
      <c r="E81" s="255">
        <f t="shared" si="15"/>
        <v>-900414.36987672525</v>
      </c>
      <c r="F81" s="255">
        <f t="shared" si="15"/>
        <v>-895954.86601871357</v>
      </c>
      <c r="G81" s="255">
        <f t="shared" si="15"/>
        <v>-891495.36216070177</v>
      </c>
      <c r="H81" s="255">
        <f t="shared" si="15"/>
        <v>-887035.85830269009</v>
      </c>
      <c r="I81" s="255">
        <f t="shared" si="15"/>
        <v>-882576.35444467841</v>
      </c>
      <c r="J81" s="255">
        <f t="shared" si="15"/>
        <v>-878116.85058666673</v>
      </c>
      <c r="K81" s="255">
        <f t="shared" si="15"/>
        <v>-873657.34672865504</v>
      </c>
      <c r="L81" s="255">
        <f t="shared" si="15"/>
        <v>-869197.84287064336</v>
      </c>
      <c r="M81" s="255">
        <f t="shared" si="15"/>
        <v>-864738.33901263168</v>
      </c>
      <c r="N81" s="255">
        <f t="shared" si="15"/>
        <v>-860278.83515462</v>
      </c>
      <c r="O81" s="255">
        <f t="shared" si="15"/>
        <v>-855819.33129660832</v>
      </c>
      <c r="P81" s="255">
        <f t="shared" si="15"/>
        <v>-851359.82743859652</v>
      </c>
      <c r="Q81" s="255">
        <f t="shared" si="15"/>
        <v>-846900.32358058484</v>
      </c>
      <c r="R81" s="255">
        <f t="shared" si="15"/>
        <v>-842440.81972257316</v>
      </c>
      <c r="S81" s="255">
        <f t="shared" si="15"/>
        <v>-837981.31586456147</v>
      </c>
      <c r="T81" s="255">
        <f t="shared" si="15"/>
        <v>-833521.81200654979</v>
      </c>
      <c r="U81" s="255">
        <f t="shared" si="15"/>
        <v>-829062.308148538</v>
      </c>
      <c r="V81" s="255">
        <f t="shared" si="15"/>
        <v>-824602.80429052631</v>
      </c>
      <c r="W81" s="255">
        <f t="shared" si="15"/>
        <v>-820143.30043251463</v>
      </c>
      <c r="X81" s="255">
        <f t="shared" si="15"/>
        <v>-815683.79657450295</v>
      </c>
      <c r="Y81" s="255">
        <f t="shared" si="15"/>
        <v>-811224.29271649127</v>
      </c>
      <c r="Z81" s="255">
        <f t="shared" si="15"/>
        <v>-806764.78885847959</v>
      </c>
      <c r="AA81" s="255">
        <f t="shared" si="15"/>
        <v>-802305.28500046791</v>
      </c>
      <c r="AB81" s="255">
        <f t="shared" si="15"/>
        <v>-797845.78114245622</v>
      </c>
      <c r="AC81" s="255">
        <f t="shared" si="15"/>
        <v>-793386.27728444454</v>
      </c>
      <c r="AD81" s="255">
        <f t="shared" si="15"/>
        <v>-788926.77342643286</v>
      </c>
      <c r="AE81" s="255">
        <f t="shared" si="15"/>
        <v>-784467.26956842118</v>
      </c>
      <c r="AF81" s="255">
        <f t="shared" si="15"/>
        <v>-780007.7657104095</v>
      </c>
      <c r="AG81" s="255">
        <f t="shared" si="15"/>
        <v>-775548.26185239782</v>
      </c>
      <c r="AH81" s="255">
        <f t="shared" si="15"/>
        <v>-771088.75799438613</v>
      </c>
      <c r="AI81" s="255">
        <f t="shared" si="15"/>
        <v>-766629.25413637445</v>
      </c>
      <c r="AJ81" s="255">
        <f t="shared" si="15"/>
        <v>-762169.75027836277</v>
      </c>
      <c r="AK81" s="255">
        <f t="shared" si="15"/>
        <v>-757710.24642035097</v>
      </c>
      <c r="AL81" s="255">
        <f t="shared" si="15"/>
        <v>-753250.74256233929</v>
      </c>
      <c r="AM81" s="255">
        <f t="shared" si="15"/>
        <v>-748791.23870432761</v>
      </c>
      <c r="AN81" s="255">
        <f t="shared" si="15"/>
        <v>-744331.73484631593</v>
      </c>
      <c r="AO81" s="255">
        <f t="shared" si="15"/>
        <v>-739872.23098830425</v>
      </c>
      <c r="AP81" s="255">
        <f t="shared" si="15"/>
        <v>-735412.72713029257</v>
      </c>
      <c r="AQ81" s="255">
        <f t="shared" si="15"/>
        <v>-730953.22327228077</v>
      </c>
      <c r="AR81" s="255">
        <f t="shared" si="15"/>
        <v>-726493.71941426909</v>
      </c>
      <c r="AS81" s="255">
        <f t="shared" si="15"/>
        <v>-722034.2155562574</v>
      </c>
      <c r="AT81" s="255">
        <f t="shared" si="15"/>
        <v>-717574.71169824572</v>
      </c>
      <c r="AU81" s="255">
        <f t="shared" si="15"/>
        <v>-713115.20784023404</v>
      </c>
      <c r="AV81" s="255">
        <f t="shared" si="15"/>
        <v>-708655.70398222236</v>
      </c>
      <c r="AW81" s="255">
        <f t="shared" si="15"/>
        <v>-704196.20012421068</v>
      </c>
      <c r="AX81" s="255">
        <f t="shared" si="15"/>
        <v>-699736.696266199</v>
      </c>
      <c r="AY81" s="255">
        <f t="shared" si="15"/>
        <v>-695277.19240818731</v>
      </c>
      <c r="AZ81" s="255">
        <f t="shared" si="15"/>
        <v>-690817.68855017563</v>
      </c>
      <c r="BA81" s="255">
        <f t="shared" si="15"/>
        <v>-686358.18469216395</v>
      </c>
      <c r="BB81" s="255">
        <f t="shared" si="15"/>
        <v>-681898.68083415227</v>
      </c>
      <c r="BC81" s="255">
        <f t="shared" si="15"/>
        <v>-677439.17697614059</v>
      </c>
      <c r="BD81" s="255">
        <f t="shared" si="15"/>
        <v>-672979.67311812891</v>
      </c>
      <c r="BE81" s="255">
        <f t="shared" si="15"/>
        <v>-668520.16926011723</v>
      </c>
      <c r="BF81" s="255">
        <f t="shared" si="15"/>
        <v>-664060.66540210543</v>
      </c>
      <c r="BG81" s="255">
        <f t="shared" si="15"/>
        <v>-659601.16154409375</v>
      </c>
    </row>
    <row r="82" spans="1:59" x14ac:dyDescent="0.25">
      <c r="A82" s="258" t="s">
        <v>307</v>
      </c>
      <c r="B82" s="257">
        <f>-B73</f>
        <v>0</v>
      </c>
      <c r="C82" s="257">
        <v>405409.44163742696</v>
      </c>
      <c r="D82" s="257">
        <v>405409.44163742696</v>
      </c>
      <c r="E82" s="257">
        <v>405409.44163742696</v>
      </c>
      <c r="F82" s="257">
        <v>405409.44163742696</v>
      </c>
      <c r="G82" s="257">
        <v>405409.44163742696</v>
      </c>
      <c r="H82" s="257">
        <v>405409.44163742696</v>
      </c>
      <c r="I82" s="257">
        <v>405409.44163742696</v>
      </c>
      <c r="J82" s="257">
        <v>405409.44163742696</v>
      </c>
      <c r="K82" s="257">
        <v>405409.44163742696</v>
      </c>
      <c r="L82" s="257">
        <v>405409.44163742696</v>
      </c>
      <c r="M82" s="257">
        <v>405409.44163742696</v>
      </c>
      <c r="N82" s="257">
        <v>405409.44163742696</v>
      </c>
      <c r="O82" s="257">
        <v>405409.44163742696</v>
      </c>
      <c r="P82" s="257">
        <v>405409.44163742696</v>
      </c>
      <c r="Q82" s="257">
        <v>405409.44163742696</v>
      </c>
      <c r="R82" s="257">
        <v>405409.44163742696</v>
      </c>
      <c r="S82" s="257">
        <v>405409.44163742696</v>
      </c>
      <c r="T82" s="257">
        <v>405409.44163742696</v>
      </c>
      <c r="U82" s="257">
        <v>405409.44163742696</v>
      </c>
      <c r="V82" s="257">
        <v>405409.44163742696</v>
      </c>
      <c r="W82" s="257">
        <v>405409.44163742696</v>
      </c>
      <c r="X82" s="257">
        <v>405409.44163742696</v>
      </c>
      <c r="Y82" s="257">
        <v>405409.44163742696</v>
      </c>
      <c r="Z82" s="257">
        <v>405409.44163742696</v>
      </c>
      <c r="AA82" s="257">
        <v>405409.44163742696</v>
      </c>
      <c r="AB82" s="257">
        <v>405409.44163742696</v>
      </c>
      <c r="AC82" s="257">
        <v>405409.44163742696</v>
      </c>
      <c r="AD82" s="257">
        <v>405409.44163742696</v>
      </c>
      <c r="AE82" s="257">
        <v>405409.44163742696</v>
      </c>
      <c r="AF82" s="257">
        <v>405409.44163742696</v>
      </c>
      <c r="AG82" s="257">
        <v>405409.44163742696</v>
      </c>
      <c r="AH82" s="257">
        <v>405409.44163742696</v>
      </c>
      <c r="AI82" s="257">
        <v>405409.44163742696</v>
      </c>
      <c r="AJ82" s="257">
        <v>405409.44163742696</v>
      </c>
      <c r="AK82" s="257">
        <v>405409.44163742696</v>
      </c>
      <c r="AL82" s="257">
        <v>405409.44163742696</v>
      </c>
      <c r="AM82" s="257">
        <v>405409.44163742696</v>
      </c>
      <c r="AN82" s="257">
        <v>405409.44163742696</v>
      </c>
      <c r="AO82" s="257">
        <v>405409.44163742696</v>
      </c>
      <c r="AP82" s="257">
        <v>405409.44163742696</v>
      </c>
      <c r="AQ82" s="257">
        <v>405409.44163742696</v>
      </c>
      <c r="AR82" s="257">
        <v>405409.44163742696</v>
      </c>
      <c r="AS82" s="257">
        <v>405409.44163742696</v>
      </c>
      <c r="AT82" s="257">
        <v>405409.44163742696</v>
      </c>
      <c r="AU82" s="257">
        <v>405409.44163742696</v>
      </c>
      <c r="AV82" s="257">
        <v>405409.44163742696</v>
      </c>
      <c r="AW82" s="257">
        <v>405409.44163742696</v>
      </c>
      <c r="AX82" s="257">
        <v>405409.44163742696</v>
      </c>
      <c r="AY82" s="257">
        <v>405409.44163742696</v>
      </c>
      <c r="AZ82" s="257">
        <v>405409.44163742696</v>
      </c>
      <c r="BA82" s="257">
        <v>405409.44163742696</v>
      </c>
      <c r="BB82" s="257">
        <v>405409.44163742696</v>
      </c>
      <c r="BC82" s="257">
        <v>405409.44163742696</v>
      </c>
      <c r="BD82" s="257">
        <v>405409.44163742696</v>
      </c>
      <c r="BE82" s="257">
        <v>405409.44163742696</v>
      </c>
      <c r="BF82" s="257">
        <v>405409.44163742696</v>
      </c>
      <c r="BG82" s="257">
        <v>405409.44163742696</v>
      </c>
    </row>
    <row r="83" spans="1:59" x14ac:dyDescent="0.25">
      <c r="A83" s="258" t="s">
        <v>306</v>
      </c>
      <c r="B83" s="257">
        <f t="shared" ref="B83:BG83" si="16">B75</f>
        <v>0</v>
      </c>
      <c r="C83" s="257">
        <f t="shared" si="16"/>
        <v>0</v>
      </c>
      <c r="D83" s="257">
        <f t="shared" si="16"/>
        <v>0</v>
      </c>
      <c r="E83" s="257">
        <f t="shared" si="16"/>
        <v>0</v>
      </c>
      <c r="F83" s="257">
        <f t="shared" si="16"/>
        <v>0</v>
      </c>
      <c r="G83" s="257">
        <f t="shared" si="16"/>
        <v>0</v>
      </c>
      <c r="H83" s="257">
        <f t="shared" si="16"/>
        <v>0</v>
      </c>
      <c r="I83" s="257">
        <f t="shared" si="16"/>
        <v>0</v>
      </c>
      <c r="J83" s="257">
        <f t="shared" si="16"/>
        <v>0</v>
      </c>
      <c r="K83" s="257">
        <f t="shared" si="16"/>
        <v>0</v>
      </c>
      <c r="L83" s="257">
        <f t="shared" si="16"/>
        <v>0</v>
      </c>
      <c r="M83" s="257">
        <f t="shared" si="16"/>
        <v>0</v>
      </c>
      <c r="N83" s="257">
        <f t="shared" si="16"/>
        <v>0</v>
      </c>
      <c r="O83" s="257">
        <f t="shared" si="16"/>
        <v>0</v>
      </c>
      <c r="P83" s="257">
        <f t="shared" si="16"/>
        <v>0</v>
      </c>
      <c r="Q83" s="257">
        <f t="shared" si="16"/>
        <v>0</v>
      </c>
      <c r="R83" s="257">
        <f t="shared" si="16"/>
        <v>0</v>
      </c>
      <c r="S83" s="257">
        <f t="shared" si="16"/>
        <v>0</v>
      </c>
      <c r="T83" s="257">
        <f t="shared" si="16"/>
        <v>0</v>
      </c>
      <c r="U83" s="257">
        <f t="shared" si="16"/>
        <v>0</v>
      </c>
      <c r="V83" s="257">
        <f t="shared" si="16"/>
        <v>0</v>
      </c>
      <c r="W83" s="257">
        <f t="shared" si="16"/>
        <v>0</v>
      </c>
      <c r="X83" s="257">
        <f t="shared" si="16"/>
        <v>0</v>
      </c>
      <c r="Y83" s="257">
        <f t="shared" si="16"/>
        <v>0</v>
      </c>
      <c r="Z83" s="257">
        <f t="shared" si="16"/>
        <v>0</v>
      </c>
      <c r="AA83" s="257">
        <f t="shared" si="16"/>
        <v>0</v>
      </c>
      <c r="AB83" s="257">
        <f t="shared" si="16"/>
        <v>0</v>
      </c>
      <c r="AC83" s="257">
        <f t="shared" si="16"/>
        <v>0</v>
      </c>
      <c r="AD83" s="257">
        <f t="shared" si="16"/>
        <v>0</v>
      </c>
      <c r="AE83" s="257">
        <f t="shared" si="16"/>
        <v>0</v>
      </c>
      <c r="AF83" s="257">
        <f t="shared" si="16"/>
        <v>0</v>
      </c>
      <c r="AG83" s="257">
        <f t="shared" si="16"/>
        <v>0</v>
      </c>
      <c r="AH83" s="257">
        <f t="shared" si="16"/>
        <v>0</v>
      </c>
      <c r="AI83" s="257">
        <f t="shared" si="16"/>
        <v>0</v>
      </c>
      <c r="AJ83" s="257">
        <f t="shared" si="16"/>
        <v>0</v>
      </c>
      <c r="AK83" s="257">
        <f t="shared" si="16"/>
        <v>0</v>
      </c>
      <c r="AL83" s="257">
        <f t="shared" si="16"/>
        <v>0</v>
      </c>
      <c r="AM83" s="257">
        <f t="shared" si="16"/>
        <v>0</v>
      </c>
      <c r="AN83" s="257">
        <f t="shared" si="16"/>
        <v>0</v>
      </c>
      <c r="AO83" s="257">
        <f t="shared" si="16"/>
        <v>0</v>
      </c>
      <c r="AP83" s="257">
        <f t="shared" si="16"/>
        <v>0</v>
      </c>
      <c r="AQ83" s="257">
        <f t="shared" si="16"/>
        <v>0</v>
      </c>
      <c r="AR83" s="257">
        <f t="shared" si="16"/>
        <v>0</v>
      </c>
      <c r="AS83" s="257">
        <f t="shared" si="16"/>
        <v>0</v>
      </c>
      <c r="AT83" s="257">
        <f t="shared" si="16"/>
        <v>0</v>
      </c>
      <c r="AU83" s="257">
        <f t="shared" si="16"/>
        <v>0</v>
      </c>
      <c r="AV83" s="257">
        <f t="shared" si="16"/>
        <v>0</v>
      </c>
      <c r="AW83" s="257">
        <f t="shared" si="16"/>
        <v>0</v>
      </c>
      <c r="AX83" s="257">
        <f t="shared" si="16"/>
        <v>0</v>
      </c>
      <c r="AY83" s="257">
        <f t="shared" si="16"/>
        <v>0</v>
      </c>
      <c r="AZ83" s="257">
        <f t="shared" si="16"/>
        <v>0</v>
      </c>
      <c r="BA83" s="257">
        <f t="shared" si="16"/>
        <v>0</v>
      </c>
      <c r="BB83" s="257">
        <f t="shared" si="16"/>
        <v>0</v>
      </c>
      <c r="BC83" s="257">
        <f t="shared" si="16"/>
        <v>0</v>
      </c>
      <c r="BD83" s="257">
        <f t="shared" si="16"/>
        <v>0</v>
      </c>
      <c r="BE83" s="257">
        <f t="shared" si="16"/>
        <v>0</v>
      </c>
      <c r="BF83" s="257">
        <f t="shared" si="16"/>
        <v>0</v>
      </c>
      <c r="BG83" s="257">
        <f t="shared" si="16"/>
        <v>0</v>
      </c>
    </row>
    <row r="84" spans="1:59" x14ac:dyDescent="0.25">
      <c r="A84" s="258" t="s">
        <v>305</v>
      </c>
      <c r="B84" s="257">
        <f>IF(SUM($B$77:B77)+SUM($A$84:A84)&gt;0,0,SUM($B$77:B77)-SUM($A$84:A84))</f>
        <v>0</v>
      </c>
      <c r="C84" s="257">
        <f>IF(SUM($B$77:C77)+SUM($A$84:B84)&gt;0,0,SUM($B$77:C77)-SUM($A$84:B84))</f>
        <v>0</v>
      </c>
      <c r="D84" s="257">
        <f>IF(SUM($B$77:D77)+SUM($A$84:C84)&gt;0,0,SUM($B$77:D77)-SUM($A$84:C84))</f>
        <v>0</v>
      </c>
      <c r="E84" s="257">
        <f>IF(SUM($B$77:E77)+SUM($A$84:D84)&gt;0,0,SUM($B$77:E77)-SUM($A$84:D84))</f>
        <v>0</v>
      </c>
      <c r="F84" s="257">
        <f>IF(SUM($B$77:F77)+SUM($A$84:E84)&gt;0,0,SUM($B$77:F77)-SUM($A$84:E84))</f>
        <v>0</v>
      </c>
      <c r="G84" s="257">
        <f>IF(SUM($B$77:G77)+SUM($A$84:F84)&gt;0,0,SUM($B$77:G77)-SUM($A$84:F84))</f>
        <v>0</v>
      </c>
      <c r="H84" s="257">
        <f>IF(SUM($B$77:H77)+SUM($A$84:G84)&gt;0,0,SUM($B$77:H77)-SUM($A$84:G84))</f>
        <v>0</v>
      </c>
      <c r="I84" s="257">
        <f>IF(SUM($B$77:I77)+SUM($A$84:H84)&gt;0,0,SUM($B$77:I77)-SUM($A$84:H84))</f>
        <v>0</v>
      </c>
      <c r="J84" s="257">
        <f>IF(SUM($B$77:J77)+SUM($A$84:I84)&gt;0,0,SUM($B$77:J77)-SUM($A$84:I84))</f>
        <v>0</v>
      </c>
      <c r="K84" s="257">
        <f>IF(SUM($B$77:K77)+SUM($A$84:J84)&gt;0,0,SUM($B$77:K77)-SUM($A$84:J84))</f>
        <v>0</v>
      </c>
      <c r="L84" s="257">
        <f>IF(SUM($B$77:L77)+SUM($A$84:K84)&gt;0,0,SUM($B$77:L77)-SUM($A$84:K84))</f>
        <v>0</v>
      </c>
      <c r="M84" s="257">
        <f>IF(SUM($B$77:M77)+SUM($A$84:L84)&gt;0,0,SUM($B$77:M77)-SUM($A$84:L84))</f>
        <v>0</v>
      </c>
      <c r="N84" s="257">
        <f>IF(SUM($B$77:N77)+SUM($A$84:M84)&gt;0,0,SUM($B$77:N77)-SUM($A$84:M84))</f>
        <v>0</v>
      </c>
      <c r="O84" s="257">
        <f>IF(SUM($B$77:O77)+SUM($A$84:N84)&gt;0,0,SUM($B$77:O77)-SUM($A$84:N84))</f>
        <v>0</v>
      </c>
      <c r="P84" s="257">
        <f>IF(SUM($B$77:P77)+SUM($A$84:O84)&gt;0,0,SUM($B$77:P77)-SUM($A$84:O84))</f>
        <v>0</v>
      </c>
      <c r="Q84" s="257">
        <f>IF(SUM($B$77:Q77)+SUM($A$84:P84)&gt;0,0,SUM($B$77:Q77)-SUM($A$84:P84))</f>
        <v>0</v>
      </c>
      <c r="R84" s="257">
        <f>IF(SUM($B$77:R77)+SUM($A$84:Q84)&gt;0,0,SUM($B$77:R77)-SUM($A$84:Q84))</f>
        <v>0</v>
      </c>
      <c r="S84" s="257">
        <f>IF(SUM($B$77:S77)+SUM($A$84:R84)&gt;0,0,SUM($B$77:S77)-SUM($A$84:R84))</f>
        <v>0</v>
      </c>
      <c r="T84" s="257">
        <f>IF(SUM($B$77:T77)+SUM($A$84:S84)&gt;0,0,SUM($B$77:T77)-SUM($A$84:S84))</f>
        <v>0</v>
      </c>
      <c r="U84" s="257">
        <f>IF(SUM($B$77:U77)+SUM($A$84:T84)&gt;0,0,SUM($B$77:U77)-SUM($A$84:T84))</f>
        <v>0</v>
      </c>
      <c r="V84" s="257">
        <f>IF(SUM($B$77:V77)+SUM($A$84:U84)&gt;0,0,SUM($B$77:V77)-SUM($A$84:U84))</f>
        <v>0</v>
      </c>
      <c r="W84" s="257">
        <f>IF(SUM($B$77:W77)+SUM($A$84:V84)&gt;0,0,SUM($B$77:W77)-SUM($A$84:V84))</f>
        <v>0</v>
      </c>
      <c r="X84" s="257">
        <f>IF(SUM($B$77:X77)+SUM($A$84:W84)&gt;0,0,SUM($B$77:X77)-SUM($A$84:W84))</f>
        <v>0</v>
      </c>
      <c r="Y84" s="257">
        <f>IF(SUM($B$77:Y77)+SUM($A$84:X84)&gt;0,0,SUM($B$77:Y77)-SUM($A$84:X84))</f>
        <v>0</v>
      </c>
      <c r="Z84" s="257">
        <f>IF(SUM($B$77:Z77)+SUM($A$84:Y84)&gt;0,0,SUM($B$77:Z77)-SUM($A$84:Y84))</f>
        <v>0</v>
      </c>
      <c r="AA84" s="257">
        <f>IF(SUM($B$77:AA77)+SUM($A$84:Z84)&gt;0,0,SUM($B$77:AA77)-SUM($A$84:Z84))</f>
        <v>0</v>
      </c>
      <c r="AB84" s="257">
        <f>IF(SUM($B$77:AB77)+SUM($A$84:AA84)&gt;0,0,SUM($B$77:AB77)-SUM($A$84:AA84))</f>
        <v>0</v>
      </c>
      <c r="AC84" s="257">
        <f>IF(SUM($B$77:AC77)+SUM($A$84:AB84)&gt;0,0,SUM($B$77:AC77)-SUM($A$84:AB84))</f>
        <v>0</v>
      </c>
      <c r="AD84" s="257">
        <f>IF(SUM($B$77:AD77)+SUM($A$84:AC84)&gt;0,0,SUM($B$77:AD77)-SUM($A$84:AC84))</f>
        <v>0</v>
      </c>
      <c r="AE84" s="257">
        <f>IF(SUM($B$77:AE77)+SUM($A$84:AD84)&gt;0,0,SUM($B$77:AE77)-SUM($A$84:AD84))</f>
        <v>0</v>
      </c>
      <c r="AF84" s="257">
        <f>IF(SUM($B$77:AF77)+SUM($A$84:AE84)&gt;0,0,SUM($B$77:AF77)-SUM($A$84:AE84))</f>
        <v>0</v>
      </c>
      <c r="AG84" s="257">
        <f>IF(SUM($B$77:AG77)+SUM($A$84:AF84)&gt;0,0,SUM($B$77:AG77)-SUM($A$84:AF84))</f>
        <v>0</v>
      </c>
      <c r="AH84" s="257">
        <f>IF(SUM($B$77:AH77)+SUM($A$84:AG84)&gt;0,0,SUM($B$77:AH77)-SUM($A$84:AG84))</f>
        <v>0</v>
      </c>
      <c r="AI84" s="257">
        <f>IF(SUM($B$77:AI77)+SUM($A$84:AH84)&gt;0,0,SUM($B$77:AI77)-SUM($A$84:AH84))</f>
        <v>0</v>
      </c>
      <c r="AJ84" s="257">
        <f>IF(SUM($B$77:AJ77)+SUM($A$84:AI84)&gt;0,0,SUM($B$77:AJ77)-SUM($A$84:AI84))</f>
        <v>0</v>
      </c>
      <c r="AK84" s="257">
        <f>IF(SUM($B$77:AK77)+SUM($A$84:AJ84)&gt;0,0,SUM($B$77:AK77)-SUM($A$84:AJ84))</f>
        <v>0</v>
      </c>
      <c r="AL84" s="257">
        <f>IF(SUM($B$77:AL77)+SUM($A$84:AK84)&gt;0,0,SUM($B$77:AL77)-SUM($A$84:AK84))</f>
        <v>0</v>
      </c>
      <c r="AM84" s="257">
        <f>IF(SUM($B$77:AM77)+SUM($A$84:AL84)&gt;0,0,SUM($B$77:AM77)-SUM($A$84:AL84))</f>
        <v>0</v>
      </c>
      <c r="AN84" s="257">
        <f>IF(SUM($B$77:AN77)+SUM($A$84:AM84)&gt;0,0,SUM($B$77:AN77)-SUM($A$84:AM84))</f>
        <v>0</v>
      </c>
      <c r="AO84" s="257">
        <f>IF(SUM($B$77:AO77)+SUM($A$84:AN84)&gt;0,0,SUM($B$77:AO77)-SUM($A$84:AN84))</f>
        <v>0</v>
      </c>
      <c r="AP84" s="257">
        <f>IF(SUM($B$77:AP77)+SUM($A$84:AO84)&gt;0,0,SUM($B$77:AP77)-SUM($A$84:AO84))</f>
        <v>0</v>
      </c>
      <c r="AQ84" s="257">
        <f>IF(SUM($B$77:AQ77)+SUM($A$84:AP84)&gt;0,0,SUM($B$77:AQ77)-SUM($A$84:AP84))</f>
        <v>0</v>
      </c>
      <c r="AR84" s="257">
        <f>IF(SUM($B$77:AR77)+SUM($A$84:AQ84)&gt;0,0,SUM($B$77:AR77)-SUM($A$84:AQ84))</f>
        <v>0</v>
      </c>
      <c r="AS84" s="257">
        <f>IF(SUM($B$77:AS77)+SUM($A$84:AR84)&gt;0,0,SUM($B$77:AS77)-SUM($A$84:AR84))</f>
        <v>0</v>
      </c>
      <c r="AT84" s="257">
        <f>IF(SUM($B$77:AT77)+SUM($A$84:AS84)&gt;0,0,SUM($B$77:AT77)-SUM($A$84:AS84))</f>
        <v>0</v>
      </c>
      <c r="AU84" s="257">
        <f>IF(SUM($B$77:AU77)+SUM($A$84:AT84)&gt;0,0,SUM($B$77:AU77)-SUM($A$84:AT84))</f>
        <v>0</v>
      </c>
      <c r="AV84" s="257">
        <f>IF(SUM($B$77:AV77)+SUM($A$84:AU84)&gt;0,0,SUM($B$77:AV77)-SUM($A$84:AU84))</f>
        <v>0</v>
      </c>
      <c r="AW84" s="257">
        <f>IF(SUM($B$77:AW77)+SUM($A$84:AV84)&gt;0,0,SUM($B$77:AW77)-SUM($A$84:AV84))</f>
        <v>0</v>
      </c>
      <c r="AX84" s="257">
        <f>IF(SUM($B$77:AX77)+SUM($A$84:AW84)&gt;0,0,SUM($B$77:AX77)-SUM($A$84:AW84))</f>
        <v>0</v>
      </c>
      <c r="AY84" s="257">
        <f>IF(SUM($B$77:AY77)+SUM($A$84:AX84)&gt;0,0,SUM($B$77:AY77)-SUM($A$84:AX84))</f>
        <v>0</v>
      </c>
      <c r="AZ84" s="257">
        <f>IF(SUM($B$77:AZ77)+SUM($A$84:AY84)&gt;0,0,SUM($B$77:AZ77)-SUM($A$84:AY84))</f>
        <v>0</v>
      </c>
      <c r="BA84" s="257">
        <f>IF(SUM($B$77:BA77)+SUM($A$84:AZ84)&gt;0,0,SUM($B$77:BA77)-SUM($A$84:AZ84))</f>
        <v>0</v>
      </c>
      <c r="BB84" s="257">
        <f>IF(SUM($B$77:BB77)+SUM($A$84:BA84)&gt;0,0,SUM($B$77:BB77)-SUM($A$84:BA84))</f>
        <v>0</v>
      </c>
      <c r="BC84" s="257">
        <f>IF(SUM($B$77:BC77)+SUM($A$84:BB84)&gt;0,0,SUM($B$77:BC77)-SUM($A$84:BB84))</f>
        <v>0</v>
      </c>
      <c r="BD84" s="257">
        <f>IF(SUM($B$77:BD77)+SUM($A$84:BC84)&gt;0,0,SUM($B$77:BD77)-SUM($A$84:BC84))</f>
        <v>0</v>
      </c>
      <c r="BE84" s="257">
        <f>IF(SUM($B$77:BE77)+SUM($A$84:BD84)&gt;0,0,SUM($B$77:BE77)-SUM($A$84:BD84))</f>
        <v>0</v>
      </c>
      <c r="BF84" s="257">
        <f>IF(SUM($B$77:BF77)+SUM($A$84:BE84)&gt;0,0,SUM($B$77:BF77)-SUM($A$84:BE84))</f>
        <v>0</v>
      </c>
      <c r="BG84" s="257">
        <f>IF(SUM($B$77:BG77)+SUM($A$84:BF84)&gt;0,0,SUM($B$77:BG77)-SUM($A$84:BF84))</f>
        <v>0</v>
      </c>
    </row>
    <row r="85" spans="1:59" x14ac:dyDescent="0.25">
      <c r="A85" s="258" t="s">
        <v>304</v>
      </c>
      <c r="B85" s="265">
        <f>IF(((SUM($B$64:B64)+SUM($B$66:B70))+SUM($B$87:B87))&lt;0,((SUM($B$64:B64)+SUM($B$66:B70))+SUM($B$87:B87))*0.2-SUM($A$85:A85),IF(SUM(A$85:$A85)&lt;0,0-SUM(A$85:$A85),0))</f>
        <v>-4634880.9640000006</v>
      </c>
      <c r="C85" s="265">
        <f>IF(((SUM($B$64:C64)+SUM($B$66:C70))+SUM($B$87:C87))&lt;0,((SUM($B$64:C64)+SUM($B$66:C70))+SUM($B$87:C87))*0.2-SUM($A$85:B85),IF(SUM($A$85:B85)&lt;0,0-SUM($A$85:B85),0))</f>
        <v>0</v>
      </c>
      <c r="D85" s="265">
        <f>IF(((SUM($B$64:D64)+SUM($B$66:D70))+SUM($B$87:D87))&lt;0,((SUM($B$64:D64)+SUM($B$66:D70))+SUM($B$87:D87))*0.2-SUM($A$85:C85),IF(SUM($A$85:C85)&lt;0,0-SUM($A$85:C85),0))</f>
        <v>0</v>
      </c>
      <c r="E85" s="265">
        <f>IF(((SUM($B$64:E64)+SUM($B$66:E70))+SUM($B$87:E87))&lt;0,((SUM($B$64:E64)+SUM($B$66:E70))+SUM($B$87:E87))*0.2-SUM($A$85:D85),IF(SUM($A$85:D85)&lt;0,0-SUM($A$85:D85),0))</f>
        <v>0</v>
      </c>
      <c r="F85" s="265">
        <f>IF(((SUM($B$64:F64)+SUM($B$66:F70))+SUM($B$87:F87))&lt;0,((SUM($B$64:F64)+SUM($B$66:F70))+SUM($B$87:F87))*0.2-SUM($A$85:E85),IF(SUM($A$85:E85)&lt;0,0-SUM($A$85:E85),0))</f>
        <v>0</v>
      </c>
      <c r="G85" s="265">
        <f>IF(((SUM($B$64:G64)+SUM($B$66:G70))+SUM($B$87:G87))&lt;0,((SUM($B$64:G64)+SUM($B$66:G70))+SUM($B$87:G87))*0.2-SUM($A$85:F85),IF(SUM($A$85:F85)&lt;0,0-SUM($A$85:F85),0))</f>
        <v>0</v>
      </c>
      <c r="H85" s="265">
        <f>IF(((SUM($B$64:H64)+SUM($B$66:H70))+SUM($B$87:H87))&lt;0,((SUM($B$64:H64)+SUM($B$66:H70))+SUM($B$87:H87))*0.2-SUM($A$85:G85),IF(SUM($A$85:G85)&lt;0,0-SUM($A$85:G85),0))</f>
        <v>0</v>
      </c>
      <c r="I85" s="265">
        <f>IF(((SUM($B$64:I64)+SUM($B$66:I70))+SUM($B$87:I87))&lt;0,((SUM($B$64:I64)+SUM($B$66:I70))+SUM($B$87:I87))*0.2-SUM($A$85:H85),IF(SUM($A$85:H85)&lt;0,0-SUM($A$85:H85),0))</f>
        <v>0</v>
      </c>
      <c r="J85" s="265">
        <f>IF(((SUM($B$64:J64)+SUM($B$66:J70))+SUM($B$87:J87))&lt;0,((SUM($B$64:J64)+SUM($B$66:J70))+SUM($B$87:J87))*0.2-SUM($A$85:I85),IF(SUM($A$85:I85)&lt;0,0-SUM($A$85:I85),0))</f>
        <v>0</v>
      </c>
      <c r="K85" s="265">
        <f>IF(((SUM($B$64:K64)+SUM($B$66:K70))+SUM($B$87:K87))&lt;0,((SUM($B$64:K64)+SUM($B$66:K70))+SUM($B$87:K87))*0.2-SUM($A$85:J85),IF(SUM($A$85:J85)&lt;0,0-SUM($A$85:J85),0))</f>
        <v>0</v>
      </c>
      <c r="L85" s="265">
        <f>IF(((SUM($B$64:L64)+SUM($B$66:L70))+SUM($B$87:L87))&lt;0,((SUM($B$64:L64)+SUM($B$66:L70))+SUM($B$87:L87))*0.2-SUM($A$85:K85),IF(SUM($A$85:K85)&lt;0,0-SUM($A$85:K85),0))</f>
        <v>0</v>
      </c>
      <c r="M85" s="265">
        <f>IF(((SUM($B$64:M64)+SUM($B$66:M70))+SUM($B$87:M87))&lt;0,((SUM($B$64:M64)+SUM($B$66:M70))+SUM($B$87:M87))*0.2-SUM($A$85:L85),IF(SUM($A$85:L85)&lt;0,0-SUM($A$85:L85),0))</f>
        <v>0</v>
      </c>
      <c r="N85" s="265">
        <f>IF(((SUM($B$64:N64)+SUM($B$66:N70))+SUM($B$87:N87))&lt;0,((SUM($B$64:N64)+SUM($B$66:N70))+SUM($B$87:N87))*0.2-SUM($A$85:M85),IF(SUM($A$85:M85)&lt;0,0-SUM($A$85:M85),0))</f>
        <v>0</v>
      </c>
      <c r="O85" s="265">
        <f>IF(((SUM($B$64:O64)+SUM($B$66:O70))+SUM($B$87:O87))&lt;0,((SUM($B$64:O64)+SUM($B$66:O70))+SUM($B$87:O87))*0.2-SUM($A$85:N85),IF(SUM($A$85:N85)&lt;0,0-SUM($A$85:N85),0))</f>
        <v>0</v>
      </c>
      <c r="P85" s="265">
        <f>IF(((SUM($B$64:P64)+SUM($B$66:P70))+SUM($B$87:P87))&lt;0,((SUM($B$64:P64)+SUM($B$66:P70))+SUM($B$87:P87))*0.2-SUM($A$85:O85),IF(SUM($A$85:O85)&lt;0,0-SUM($A$85:O85),0))</f>
        <v>0</v>
      </c>
      <c r="Q85" s="265">
        <f>IF(((SUM($B$64:Q64)+SUM($B$66:Q70))+SUM($B$87:Q87))&lt;0,((SUM($B$64:Q64)+SUM($B$66:Q70))+SUM($B$87:Q87))*0.2-SUM($A$85:P85),IF(SUM($A$85:P85)&lt;0,0-SUM($A$85:P85),0))</f>
        <v>0</v>
      </c>
      <c r="R85" s="265">
        <f>IF(((SUM($B$64:R64)+SUM($B$66:R70))+SUM($B$87:R87))&lt;0,((SUM($B$64:R64)+SUM($B$66:R70))+SUM($B$87:R87))*0.2-SUM($A$85:Q85),IF(SUM($A$85:Q85)&lt;0,0-SUM($A$85:Q85),0))</f>
        <v>0</v>
      </c>
      <c r="S85" s="265">
        <f>IF(((SUM($B$64:S64)+SUM($B$66:S70))+SUM($B$87:S87))&lt;0,((SUM($B$64:S64)+SUM($B$66:S70))+SUM($B$87:S87))*0.2-SUM($A$85:R85),IF(SUM($A$85:R85)&lt;0,0-SUM($A$85:R85),0))</f>
        <v>0</v>
      </c>
      <c r="T85" s="265">
        <f>IF(((SUM($B$64:T64)+SUM($B$66:T70))+SUM($B$87:T87))&lt;0,((SUM($B$64:T64)+SUM($B$66:T70))+SUM($B$87:T87))*0.2-SUM($A$85:S85),IF(SUM($A$85:S85)&lt;0,0-SUM($A$85:S85),0))</f>
        <v>0</v>
      </c>
      <c r="U85" s="265">
        <f>IF(((SUM($B$64:U64)+SUM($B$66:U70))+SUM($B$87:U87))&lt;0,((SUM($B$64:U64)+SUM($B$66:U70))+SUM($B$87:U87))*0.2-SUM($A$85:T85),IF(SUM($A$85:T85)&lt;0,0-SUM($A$85:T85),0))</f>
        <v>0</v>
      </c>
      <c r="V85" s="265">
        <f>IF(((SUM($B$64:V64)+SUM($B$66:V70))+SUM($B$87:V87))&lt;0,((SUM($B$64:V64)+SUM($B$66:V70))+SUM($B$87:V87))*0.2-SUM($A$85:U85),IF(SUM($A$85:U85)&lt;0,0-SUM($A$85:U85),0))</f>
        <v>0</v>
      </c>
      <c r="W85" s="265">
        <f>IF(((SUM($B$64:W64)+SUM($B$66:W70))+SUM($B$87:W87))&lt;0,((SUM($B$64:W64)+SUM($B$66:W70))+SUM($B$87:W87))*0.2-SUM($A$85:V85),IF(SUM($A$85:V85)&lt;0,0-SUM($A$85:V85),0))</f>
        <v>0</v>
      </c>
      <c r="X85" s="265">
        <f>IF(((SUM($B$64:X64)+SUM($B$66:X70))+SUM($B$87:X87))&lt;0,((SUM($B$64:X64)+SUM($B$66:X70))+SUM($B$87:X87))*0.2-SUM($A$85:W85),IF(SUM($A$85:W85)&lt;0,0-SUM($A$85:W85),0))</f>
        <v>0</v>
      </c>
      <c r="Y85" s="265">
        <f>IF(((SUM($B$64:Y64)+SUM($B$66:Y70))+SUM($B$87:Y87))&lt;0,((SUM($B$64:Y64)+SUM($B$66:Y70))+SUM($B$87:Y87))*0.2-SUM($A$85:X85),IF(SUM($A$85:X85)&lt;0,0-SUM($A$85:X85),0))</f>
        <v>0</v>
      </c>
      <c r="Z85" s="265">
        <f>IF(((SUM($B$64:Z64)+SUM($B$66:Z70))+SUM($B$87:Z87))&lt;0,((SUM($B$64:Z64)+SUM($B$66:Z70))+SUM($B$87:Z87))*0.2-SUM($A$85:Y85),IF(SUM($A$85:Y85)&lt;0,0-SUM($A$85:Y85),0))</f>
        <v>0</v>
      </c>
      <c r="AA85" s="265">
        <f>IF(((SUM($B$64:AA64)+SUM($B$66:AA70))+SUM($B$87:AA87))&lt;0,((SUM($B$64:AA64)+SUM($B$66:AA70))+SUM($B$87:AA87))*0.2-SUM($A$85:Z85),IF(SUM($A$85:Z85)&lt;0,0-SUM($A$85:Z85),0))</f>
        <v>0</v>
      </c>
      <c r="AB85" s="265">
        <f>IF(((SUM($B$64:AB64)+SUM($B$66:AB70))+SUM($B$87:AB87))&lt;0,((SUM($B$64:AB64)+SUM($B$66:AB70))+SUM($B$87:AB87))*0.2-SUM($A$85:AA85),IF(SUM($A$85:AA85)&lt;0,0-SUM($A$85:AA85),0))</f>
        <v>0</v>
      </c>
      <c r="AC85" s="265">
        <f>IF(((SUM($B$64:AC64)+SUM($B$66:AC70))+SUM($B$87:AC87))&lt;0,((SUM($B$64:AC64)+SUM($B$66:AC70))+SUM($B$87:AC87))*0.2-SUM($A$85:AB85),IF(SUM($A$85:AB85)&lt;0,0-SUM($A$85:AB85),0))</f>
        <v>0</v>
      </c>
      <c r="AD85" s="265">
        <f>IF(((SUM($B$64:AD64)+SUM($B$66:AD70))+SUM($B$87:AD87))&lt;0,((SUM($B$64:AD64)+SUM($B$66:AD70))+SUM($B$87:AD87))*0.2-SUM($A$85:AC85),IF(SUM($A$85:AC85)&lt;0,0-SUM($A$85:AC85),0))</f>
        <v>0</v>
      </c>
      <c r="AE85" s="265">
        <f>IF(((SUM($B$64:AE64)+SUM($B$66:AE70))+SUM($B$87:AE87))&lt;0,((SUM($B$64:AE64)+SUM($B$66:AE70))+SUM($B$87:AE87))*0.2-SUM($A$85:AD85),IF(SUM($A$85:AD85)&lt;0,0-SUM($A$85:AD85),0))</f>
        <v>0</v>
      </c>
      <c r="AF85" s="265">
        <f>IF(((SUM($B$64:AF64)+SUM($B$66:AF70))+SUM($B$87:AF87))&lt;0,((SUM($B$64:AF64)+SUM($B$66:AF70))+SUM($B$87:AF87))*0.2-SUM($A$85:AE85),IF(SUM($A$85:AE85)&lt;0,0-SUM($A$85:AE85),0))</f>
        <v>0</v>
      </c>
      <c r="AG85" s="265">
        <f>IF(((SUM($B$64:AG64)+SUM($B$66:AG70))+SUM($B$87:AG87))&lt;0,((SUM($B$64:AG64)+SUM($B$66:AG70))+SUM($B$87:AG87))*0.2-SUM($A$85:AF85),IF(SUM($A$85:AF85)&lt;0,0-SUM($A$85:AF85),0))</f>
        <v>0</v>
      </c>
      <c r="AH85" s="265">
        <f>IF(((SUM($B$64:AH64)+SUM($B$66:AH70))+SUM($B$87:AH87))&lt;0,((SUM($B$64:AH64)+SUM($B$66:AH70))+SUM($B$87:AH87))*0.2-SUM($A$85:AG85),IF(SUM($A$85:AG85)&lt;0,0-SUM($A$85:AG85),0))</f>
        <v>0</v>
      </c>
      <c r="AI85" s="265">
        <f>IF(((SUM($B$64:AI64)+SUM($B$66:AI70))+SUM($B$87:AI87))&lt;0,((SUM($B$64:AI64)+SUM($B$66:AI70))+SUM($B$87:AI87))*0.2-SUM($A$85:AH85),IF(SUM($A$85:AH85)&lt;0,0-SUM($A$85:AH85),0))</f>
        <v>0</v>
      </c>
      <c r="AJ85" s="265">
        <f>IF(((SUM($B$64:AJ64)+SUM($B$66:AJ70))+SUM($B$87:AJ87))&lt;0,((SUM($B$64:AJ64)+SUM($B$66:AJ70))+SUM($B$87:AJ87))*0.2-SUM($A$85:AI85),IF(SUM($A$85:AI85)&lt;0,0-SUM($A$85:AI85),0))</f>
        <v>0</v>
      </c>
      <c r="AK85" s="265">
        <f>IF(((SUM($B$64:AK64)+SUM($B$66:AK70))+SUM($B$87:AK87))&lt;0,((SUM($B$64:AK64)+SUM($B$66:AK70))+SUM($B$87:AK87))*0.2-SUM($A$85:AJ85),IF(SUM($A$85:AJ85)&lt;0,0-SUM($A$85:AJ85),0))</f>
        <v>0</v>
      </c>
      <c r="AL85" s="265">
        <f>IF(((SUM($B$64:AL64)+SUM($B$66:AL70))+SUM($B$87:AL87))&lt;0,((SUM($B$64:AL64)+SUM($B$66:AL70))+SUM($B$87:AL87))*0.2-SUM($A$85:AK85),IF(SUM($A$85:AK85)&lt;0,0-SUM($A$85:AK85),0))</f>
        <v>0</v>
      </c>
      <c r="AM85" s="265">
        <f>IF(((SUM($B$64:AM64)+SUM($B$66:AM70))+SUM($B$87:AM87))&lt;0,((SUM($B$64:AM64)+SUM($B$66:AM70))+SUM($B$87:AM87))*0.2-SUM($A$85:AL85),IF(SUM($A$85:AL85)&lt;0,0-SUM($A$85:AL85),0))</f>
        <v>0</v>
      </c>
      <c r="AN85" s="265">
        <f>IF(((SUM($B$64:AN64)+SUM($B$66:AN70))+SUM($B$87:AN87))&lt;0,((SUM($B$64:AN64)+SUM($B$66:AN70))+SUM($B$87:AN87))*0.2-SUM($A$85:AM85),IF(SUM($A$85:AM85)&lt;0,0-SUM($A$85:AM85),0))</f>
        <v>0</v>
      </c>
      <c r="AO85" s="265">
        <f>IF(((SUM($B$64:AO64)+SUM($B$66:AO70))+SUM($B$87:AO87))&lt;0,((SUM($B$64:AO64)+SUM($B$66:AO70))+SUM($B$87:AO87))*0.2-SUM($A$85:AN85),IF(SUM($A$85:AN85)&lt;0,0-SUM($A$85:AN85),0))</f>
        <v>0</v>
      </c>
      <c r="AP85" s="265">
        <f>IF(((SUM($B$64:AP64)+SUM($B$66:AP70))+SUM($B$87:AP87))&lt;0,((SUM($B$64:AP64)+SUM($B$66:AP70))+SUM($B$87:AP87))*0.2-SUM($A$85:AO85),IF(SUM($A$85:AO85)&lt;0,0-SUM($A$85:AO85),0))</f>
        <v>0</v>
      </c>
      <c r="AQ85" s="265">
        <f>IF(((SUM($B$64:AQ64)+SUM($B$66:AQ70))+SUM($B$87:AQ87))&lt;0,((SUM($B$64:AQ64)+SUM($B$66:AQ70))+SUM($B$87:AQ87))*0.2-SUM($A$85:AP85),IF(SUM($A$85:AP85)&lt;0,0-SUM($A$85:AP85),0))</f>
        <v>0</v>
      </c>
      <c r="AR85" s="265">
        <f>IF(((SUM($B$64:AR64)+SUM($B$66:AR70))+SUM($B$87:AR87))&lt;0,((SUM($B$64:AR64)+SUM($B$66:AR70))+SUM($B$87:AR87))*0.2-SUM($A$85:AQ85),IF(SUM($A$85:AQ85)&lt;0,0-SUM($A$85:AQ85),0))</f>
        <v>0</v>
      </c>
      <c r="AS85" s="265">
        <f>IF(((SUM($B$64:AS64)+SUM($B$66:AS70))+SUM($B$87:AS87))&lt;0,((SUM($B$64:AS64)+SUM($B$66:AS70))+SUM($B$87:AS87))*0.2-SUM($A$85:AR85),IF(SUM($A$85:AR85)&lt;0,0-SUM($A$85:AR85),0))</f>
        <v>0</v>
      </c>
      <c r="AT85" s="265">
        <f>IF(((SUM($B$64:AT64)+SUM($B$66:AT70))+SUM($B$87:AT87))&lt;0,((SUM($B$64:AT64)+SUM($B$66:AT70))+SUM($B$87:AT87))*0.2-SUM($A$85:AS85),IF(SUM($A$85:AS85)&lt;0,0-SUM($A$85:AS85),0))</f>
        <v>0</v>
      </c>
      <c r="AU85" s="265">
        <f>IF(((SUM($B$64:AU64)+SUM($B$66:AU70))+SUM($B$87:AU87))&lt;0,((SUM($B$64:AU64)+SUM($B$66:AU70))+SUM($B$87:AU87))*0.2-SUM($A$85:AT85),IF(SUM($A$85:AT85)&lt;0,0-SUM($A$85:AT85),0))</f>
        <v>0</v>
      </c>
      <c r="AV85" s="265">
        <f>IF(((SUM($B$64:AV64)+SUM($B$66:AV70))+SUM($B$87:AV87))&lt;0,((SUM($B$64:AV64)+SUM($B$66:AV70))+SUM($B$87:AV87))*0.2-SUM($A$85:AU85),IF(SUM($A$85:AU85)&lt;0,0-SUM($A$85:AU85),0))</f>
        <v>0</v>
      </c>
      <c r="AW85" s="265">
        <f>IF(((SUM($B$64:AW64)+SUM($B$66:AW70))+SUM($B$87:AW87))&lt;0,((SUM($B$64:AW64)+SUM($B$66:AW70))+SUM($B$87:AW87))*0.2-SUM($A$85:AV85),IF(SUM($A$85:AV85)&lt;0,0-SUM($A$85:AV85),0))</f>
        <v>0</v>
      </c>
      <c r="AX85" s="265">
        <f>IF(((SUM($B$64:AX64)+SUM($B$66:AX70))+SUM($B$87:AX87))&lt;0,((SUM($B$64:AX64)+SUM($B$66:AX70))+SUM($B$87:AX87))*0.2-SUM($A$85:AW85),IF(SUM($A$85:AW85)&lt;0,0-SUM($A$85:AW85),0))</f>
        <v>0</v>
      </c>
      <c r="AY85" s="265">
        <f>IF(((SUM($B$64:AY64)+SUM($B$66:AY70))+SUM($B$87:AY87))&lt;0,((SUM($B$64:AY64)+SUM($B$66:AY70))+SUM($B$87:AY87))*0.2-SUM($A$85:AX85),IF(SUM($A$85:AX85)&lt;0,0-SUM($A$85:AX85),0))</f>
        <v>0</v>
      </c>
      <c r="AZ85" s="265">
        <f>IF(((SUM($B$64:AZ64)+SUM($B$66:AZ70))+SUM($B$87:AZ87))&lt;0,((SUM($B$64:AZ64)+SUM($B$66:AZ70))+SUM($B$87:AZ87))*0.2-SUM($A$85:AY85),IF(SUM($A$85:AY85)&lt;0,0-SUM($A$85:AY85),0))</f>
        <v>0</v>
      </c>
      <c r="BA85" s="265">
        <f>IF(((SUM($B$64:BA64)+SUM($B$66:BA70))+SUM($B$87:BA87))&lt;0,((SUM($B$64:BA64)+SUM($B$66:BA70))+SUM($B$87:BA87))*0.2-SUM($A$85:AZ85),IF(SUM($A$85:AZ85)&lt;0,0-SUM($A$85:AZ85),0))</f>
        <v>0</v>
      </c>
      <c r="BB85" s="265">
        <f>IF(((SUM($B$64:BB64)+SUM($B$66:BB70))+SUM($B$87:BB87))&lt;0,((SUM($B$64:BB64)+SUM($B$66:BB70))+SUM($B$87:BB87))*0.2-SUM($A$85:BA85),IF(SUM($A$85:BA85)&lt;0,0-SUM($A$85:BA85),0))</f>
        <v>0</v>
      </c>
      <c r="BC85" s="265">
        <f>IF(((SUM($B$64:BC64)+SUM($B$66:BC70))+SUM($B$87:BC87))&lt;0,((SUM($B$64:BC64)+SUM($B$66:BC70))+SUM($B$87:BC87))*0.2-SUM($A$85:BB85),IF(SUM($A$85:BB85)&lt;0,0-SUM($A$85:BB85),0))</f>
        <v>0</v>
      </c>
      <c r="BD85" s="265">
        <f>IF(((SUM($B$64:BD64)+SUM($B$66:BD70))+SUM($B$87:BD87))&lt;0,((SUM($B$64:BD64)+SUM($B$66:BD70))+SUM($B$87:BD87))*0.2-SUM($A$85:BC85),IF(SUM($A$85:BC85)&lt;0,0-SUM($A$85:BC85),0))</f>
        <v>0</v>
      </c>
      <c r="BE85" s="265">
        <f>IF(((SUM($B$64:BE64)+SUM($B$66:BE70))+SUM($B$87:BE87))&lt;0,((SUM($B$64:BE64)+SUM($B$66:BE70))+SUM($B$87:BE87))*0.2-SUM($A$85:BD85),IF(SUM($A$85:BD85)&lt;0,0-SUM($A$85:BD85),0))</f>
        <v>0</v>
      </c>
      <c r="BF85" s="265">
        <f>IF(((SUM($B$64:BF64)+SUM($B$66:BF70))+SUM($B$87:BF87))&lt;0,((SUM($B$64:BF64)+SUM($B$66:BF70))+SUM($B$87:BF87))*0.2-SUM($A$85:BE85),IF(SUM($A$85:BE85)&lt;0,0-SUM($A$85:BE85),0))</f>
        <v>0</v>
      </c>
      <c r="BG85" s="265">
        <f>IF(((SUM($B$64:BG64)+SUM($B$66:BG70))+SUM($B$87:BG87))&lt;0,((SUM($B$64:BG64)+SUM($B$66:BG70))+SUM($B$87:BG87))*0.2-SUM($A$85:BF85),IF(SUM($A$85:BF85)&lt;0,0-SUM($A$85:BF85),0))</f>
        <v>0</v>
      </c>
    </row>
    <row r="86" spans="1:59" x14ac:dyDescent="0.25">
      <c r="A86" s="258" t="s">
        <v>303</v>
      </c>
      <c r="B86" s="257">
        <f>-B64*(B39)</f>
        <v>0</v>
      </c>
      <c r="C86" s="257">
        <v>0</v>
      </c>
      <c r="D86" s="257">
        <v>0</v>
      </c>
      <c r="E86" s="257">
        <v>0</v>
      </c>
      <c r="F86" s="257">
        <v>0</v>
      </c>
      <c r="G86" s="257">
        <v>0</v>
      </c>
      <c r="H86" s="257">
        <v>0</v>
      </c>
      <c r="I86" s="257">
        <v>0</v>
      </c>
      <c r="J86" s="257">
        <v>0</v>
      </c>
      <c r="K86" s="257">
        <v>0</v>
      </c>
      <c r="L86" s="257">
        <v>0</v>
      </c>
      <c r="M86" s="257">
        <v>0</v>
      </c>
      <c r="N86" s="257">
        <v>0</v>
      </c>
      <c r="O86" s="257">
        <v>0</v>
      </c>
      <c r="P86" s="257">
        <v>0</v>
      </c>
      <c r="Q86" s="257">
        <v>0</v>
      </c>
      <c r="R86" s="257">
        <v>0</v>
      </c>
      <c r="S86" s="257">
        <v>0</v>
      </c>
      <c r="T86" s="257">
        <v>0</v>
      </c>
      <c r="U86" s="257">
        <v>0</v>
      </c>
      <c r="V86" s="257">
        <v>0</v>
      </c>
      <c r="W86" s="257">
        <v>0</v>
      </c>
      <c r="X86" s="257">
        <v>0</v>
      </c>
      <c r="Y86" s="257">
        <v>0</v>
      </c>
      <c r="Z86" s="257">
        <v>0</v>
      </c>
      <c r="AA86" s="257">
        <v>0</v>
      </c>
      <c r="AB86" s="257">
        <v>0</v>
      </c>
      <c r="AC86" s="257">
        <v>0</v>
      </c>
      <c r="AD86" s="257">
        <v>0</v>
      </c>
      <c r="AE86" s="257">
        <v>0</v>
      </c>
      <c r="AF86" s="257">
        <v>0</v>
      </c>
      <c r="AG86" s="257">
        <v>0</v>
      </c>
      <c r="AH86" s="257">
        <v>0</v>
      </c>
      <c r="AI86" s="257">
        <v>0</v>
      </c>
      <c r="AJ86" s="257">
        <v>0</v>
      </c>
      <c r="AK86" s="257">
        <v>0</v>
      </c>
      <c r="AL86" s="257">
        <v>0</v>
      </c>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row>
    <row r="87" spans="1:59" x14ac:dyDescent="0.25">
      <c r="A87" s="258" t="s">
        <v>302</v>
      </c>
      <c r="B87" s="257">
        <f>-($B$25+$B$26)*$B$28</f>
        <v>-23174404.82</v>
      </c>
      <c r="C87" s="257">
        <v>0</v>
      </c>
      <c r="D87" s="257">
        <v>0</v>
      </c>
      <c r="E87" s="257">
        <v>0</v>
      </c>
      <c r="F87" s="257">
        <v>0</v>
      </c>
      <c r="G87" s="257">
        <v>0</v>
      </c>
      <c r="H87" s="257">
        <v>0</v>
      </c>
      <c r="I87" s="257">
        <v>0</v>
      </c>
      <c r="J87" s="257">
        <v>0</v>
      </c>
      <c r="K87" s="257">
        <v>0</v>
      </c>
      <c r="L87" s="257">
        <v>0</v>
      </c>
      <c r="M87" s="257">
        <v>0</v>
      </c>
      <c r="N87" s="257">
        <v>0</v>
      </c>
      <c r="O87" s="257">
        <v>0</v>
      </c>
      <c r="P87" s="257">
        <v>0</v>
      </c>
      <c r="Q87" s="257">
        <v>0</v>
      </c>
      <c r="R87" s="257">
        <v>0</v>
      </c>
      <c r="S87" s="257">
        <v>0</v>
      </c>
      <c r="T87" s="257">
        <v>0</v>
      </c>
      <c r="U87" s="257">
        <v>0</v>
      </c>
      <c r="V87" s="257">
        <v>0</v>
      </c>
      <c r="W87" s="257">
        <v>0</v>
      </c>
      <c r="X87" s="257">
        <v>0</v>
      </c>
      <c r="Y87" s="257">
        <v>0</v>
      </c>
      <c r="Z87" s="257">
        <v>0</v>
      </c>
      <c r="AA87" s="257">
        <v>0</v>
      </c>
      <c r="AB87" s="257">
        <v>0</v>
      </c>
      <c r="AC87" s="257">
        <v>0</v>
      </c>
      <c r="AD87" s="257">
        <v>0</v>
      </c>
      <c r="AE87" s="257">
        <v>0</v>
      </c>
      <c r="AF87" s="257">
        <v>0</v>
      </c>
      <c r="AG87" s="257">
        <v>0</v>
      </c>
      <c r="AH87" s="257">
        <v>0</v>
      </c>
      <c r="AI87" s="257">
        <v>0</v>
      </c>
      <c r="AJ87" s="257">
        <v>0</v>
      </c>
      <c r="AK87" s="257">
        <v>0</v>
      </c>
      <c r="AL87" s="257">
        <v>0</v>
      </c>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0</v>
      </c>
    </row>
    <row r="88" spans="1:59" x14ac:dyDescent="0.25">
      <c r="A88" s="258" t="s">
        <v>301</v>
      </c>
      <c r="B88" s="257">
        <f t="shared" ref="B88:BG88" si="17">B59-B60</f>
        <v>0</v>
      </c>
      <c r="C88" s="257">
        <v>0</v>
      </c>
      <c r="D88" s="257">
        <f t="shared" si="17"/>
        <v>0</v>
      </c>
      <c r="E88" s="257">
        <f t="shared" si="17"/>
        <v>0</v>
      </c>
      <c r="F88" s="257">
        <f t="shared" si="17"/>
        <v>0</v>
      </c>
      <c r="G88" s="257">
        <f t="shared" si="17"/>
        <v>0</v>
      </c>
      <c r="H88" s="257">
        <f t="shared" si="17"/>
        <v>0</v>
      </c>
      <c r="I88" s="257">
        <f t="shared" si="17"/>
        <v>0</v>
      </c>
      <c r="J88" s="257">
        <f t="shared" si="17"/>
        <v>0</v>
      </c>
      <c r="K88" s="257">
        <f t="shared" si="17"/>
        <v>0</v>
      </c>
      <c r="L88" s="257">
        <f t="shared" si="17"/>
        <v>0</v>
      </c>
      <c r="M88" s="257">
        <f t="shared" si="17"/>
        <v>0</v>
      </c>
      <c r="N88" s="257">
        <f t="shared" si="17"/>
        <v>0</v>
      </c>
      <c r="O88" s="257">
        <f t="shared" si="17"/>
        <v>0</v>
      </c>
      <c r="P88" s="257">
        <f t="shared" si="17"/>
        <v>0</v>
      </c>
      <c r="Q88" s="257">
        <f t="shared" si="17"/>
        <v>0</v>
      </c>
      <c r="R88" s="257">
        <f t="shared" si="17"/>
        <v>0</v>
      </c>
      <c r="S88" s="257">
        <f t="shared" si="17"/>
        <v>0</v>
      </c>
      <c r="T88" s="257">
        <f t="shared" si="17"/>
        <v>0</v>
      </c>
      <c r="U88" s="257">
        <f t="shared" si="17"/>
        <v>0</v>
      </c>
      <c r="V88" s="257">
        <f t="shared" si="17"/>
        <v>0</v>
      </c>
      <c r="W88" s="257">
        <f t="shared" si="17"/>
        <v>0</v>
      </c>
      <c r="X88" s="257">
        <f t="shared" si="17"/>
        <v>0</v>
      </c>
      <c r="Y88" s="257">
        <f t="shared" si="17"/>
        <v>0</v>
      </c>
      <c r="Z88" s="257">
        <f t="shared" si="17"/>
        <v>0</v>
      </c>
      <c r="AA88" s="257">
        <f t="shared" si="17"/>
        <v>0</v>
      </c>
      <c r="AB88" s="257">
        <f t="shared" si="17"/>
        <v>0</v>
      </c>
      <c r="AC88" s="257">
        <f t="shared" si="17"/>
        <v>0</v>
      </c>
      <c r="AD88" s="257">
        <f t="shared" si="17"/>
        <v>0</v>
      </c>
      <c r="AE88" s="257">
        <f t="shared" si="17"/>
        <v>0</v>
      </c>
      <c r="AF88" s="257">
        <f t="shared" si="17"/>
        <v>0</v>
      </c>
      <c r="AG88" s="257">
        <f t="shared" si="17"/>
        <v>0</v>
      </c>
      <c r="AH88" s="257">
        <f t="shared" si="17"/>
        <v>0</v>
      </c>
      <c r="AI88" s="257">
        <f t="shared" si="17"/>
        <v>0</v>
      </c>
      <c r="AJ88" s="257">
        <f t="shared" si="17"/>
        <v>0</v>
      </c>
      <c r="AK88" s="257">
        <f t="shared" si="17"/>
        <v>0</v>
      </c>
      <c r="AL88" s="257">
        <f t="shared" si="17"/>
        <v>0</v>
      </c>
      <c r="AM88" s="257">
        <f t="shared" si="17"/>
        <v>0</v>
      </c>
      <c r="AN88" s="257">
        <f t="shared" si="17"/>
        <v>0</v>
      </c>
      <c r="AO88" s="257">
        <f t="shared" si="17"/>
        <v>0</v>
      </c>
      <c r="AP88" s="257">
        <f t="shared" si="17"/>
        <v>0</v>
      </c>
      <c r="AQ88" s="257">
        <f t="shared" si="17"/>
        <v>0</v>
      </c>
      <c r="AR88" s="257">
        <f t="shared" si="17"/>
        <v>0</v>
      </c>
      <c r="AS88" s="257">
        <f t="shared" si="17"/>
        <v>0</v>
      </c>
      <c r="AT88" s="257">
        <f t="shared" si="17"/>
        <v>0</v>
      </c>
      <c r="AU88" s="257">
        <f t="shared" si="17"/>
        <v>0</v>
      </c>
      <c r="AV88" s="257">
        <f t="shared" si="17"/>
        <v>0</v>
      </c>
      <c r="AW88" s="257">
        <f t="shared" si="17"/>
        <v>0</v>
      </c>
      <c r="AX88" s="257">
        <f t="shared" si="17"/>
        <v>0</v>
      </c>
      <c r="AY88" s="257">
        <f t="shared" si="17"/>
        <v>0</v>
      </c>
      <c r="AZ88" s="257">
        <f t="shared" si="17"/>
        <v>0</v>
      </c>
      <c r="BA88" s="257">
        <f t="shared" si="17"/>
        <v>0</v>
      </c>
      <c r="BB88" s="257">
        <f t="shared" si="17"/>
        <v>0</v>
      </c>
      <c r="BC88" s="257">
        <f t="shared" si="17"/>
        <v>0</v>
      </c>
      <c r="BD88" s="257">
        <f t="shared" si="17"/>
        <v>0</v>
      </c>
      <c r="BE88" s="257">
        <f t="shared" si="17"/>
        <v>0</v>
      </c>
      <c r="BF88" s="257">
        <f t="shared" si="17"/>
        <v>0</v>
      </c>
      <c r="BG88" s="257">
        <f t="shared" si="17"/>
        <v>0</v>
      </c>
    </row>
    <row r="89" spans="1:59" s="204" customFormat="1" ht="14.25" x14ac:dyDescent="0.25">
      <c r="A89" s="266" t="s">
        <v>300</v>
      </c>
      <c r="B89" s="255">
        <f>SUM(B81:B88)</f>
        <v>-27809285.784000002</v>
      </c>
      <c r="C89" s="255">
        <v>-503923.93595532165</v>
      </c>
      <c r="D89" s="255">
        <v>-499464.43209730997</v>
      </c>
      <c r="E89" s="255">
        <v>-495004.92823929829</v>
      </c>
      <c r="F89" s="255">
        <v>-490545.4243812866</v>
      </c>
      <c r="G89" s="255">
        <v>-486085.92052327481</v>
      </c>
      <c r="H89" s="255">
        <v>-481626.41666526312</v>
      </c>
      <c r="I89" s="255">
        <v>-477166.91280725144</v>
      </c>
      <c r="J89" s="255">
        <v>-472707.40894923976</v>
      </c>
      <c r="K89" s="255">
        <v>-468247.90509122808</v>
      </c>
      <c r="L89" s="255">
        <v>-463788.4012332164</v>
      </c>
      <c r="M89" s="255">
        <v>-459328.89737520472</v>
      </c>
      <c r="N89" s="255">
        <v>-454869.39351719304</v>
      </c>
      <c r="O89" s="255">
        <v>-450409.88965918135</v>
      </c>
      <c r="P89" s="255">
        <v>-445950.38580116956</v>
      </c>
      <c r="Q89" s="255">
        <v>-441490.88194315787</v>
      </c>
      <c r="R89" s="255">
        <v>-437031.37808514619</v>
      </c>
      <c r="S89" s="255">
        <v>-432571.87422713451</v>
      </c>
      <c r="T89" s="255">
        <v>-428112.37036912283</v>
      </c>
      <c r="U89" s="255">
        <v>-423652.86651111103</v>
      </c>
      <c r="V89" s="255">
        <v>-419193.36265309935</v>
      </c>
      <c r="W89" s="255">
        <v>-414733.85879508767</v>
      </c>
      <c r="X89" s="255">
        <v>-410274.35493707599</v>
      </c>
      <c r="Y89" s="255">
        <v>-405814.8510790643</v>
      </c>
      <c r="Z89" s="255">
        <v>-401355.34722105262</v>
      </c>
      <c r="AA89" s="255">
        <v>-396895.84336304094</v>
      </c>
      <c r="AB89" s="255">
        <v>-392436.33950502926</v>
      </c>
      <c r="AC89" s="255">
        <v>-387976.83564701758</v>
      </c>
      <c r="AD89" s="255">
        <v>-383517.3317890059</v>
      </c>
      <c r="AE89" s="255">
        <v>-379057.82793099422</v>
      </c>
      <c r="AF89" s="255">
        <v>-374598.32407298253</v>
      </c>
      <c r="AG89" s="255">
        <v>-370138.82021497085</v>
      </c>
      <c r="AH89" s="255">
        <v>-365679.31635695917</v>
      </c>
      <c r="AI89" s="255">
        <v>-361219.81249894749</v>
      </c>
      <c r="AJ89" s="255">
        <v>-356760.30864093581</v>
      </c>
      <c r="AK89" s="255">
        <v>-352300.80478292401</v>
      </c>
      <c r="AL89" s="255">
        <v>-347841.30092491233</v>
      </c>
      <c r="AM89" s="255">
        <v>-343381.79706690065</v>
      </c>
      <c r="AN89" s="255">
        <v>-338922.29320888896</v>
      </c>
      <c r="AO89" s="255">
        <v>-334462.78935087728</v>
      </c>
      <c r="AP89" s="255">
        <v>-330003.2854928656</v>
      </c>
      <c r="AQ89" s="255">
        <v>-325543.7816348538</v>
      </c>
      <c r="AR89" s="255">
        <v>-321084.27777684212</v>
      </c>
      <c r="AS89" s="255">
        <v>-316624.77391883044</v>
      </c>
      <c r="AT89" s="255">
        <v>-312165.27006081876</v>
      </c>
      <c r="AU89" s="255">
        <v>-307705.76620280708</v>
      </c>
      <c r="AV89" s="255">
        <v>-303246.2623447954</v>
      </c>
      <c r="AW89" s="255">
        <v>-298786.75848678371</v>
      </c>
      <c r="AX89" s="255">
        <v>-294327.25462877203</v>
      </c>
      <c r="AY89" s="255">
        <v>-289867.75077076035</v>
      </c>
      <c r="AZ89" s="255">
        <v>-285408.24691274867</v>
      </c>
      <c r="BA89" s="255">
        <v>-280948.74305473699</v>
      </c>
      <c r="BB89" s="255">
        <v>-276489.23919672531</v>
      </c>
      <c r="BC89" s="255">
        <v>-272029.73533871362</v>
      </c>
      <c r="BD89" s="255">
        <v>-267570.23148070194</v>
      </c>
      <c r="BE89" s="255">
        <v>-263110.72762269026</v>
      </c>
      <c r="BF89" s="255">
        <v>-258651.22376467846</v>
      </c>
      <c r="BG89" s="255">
        <v>-254191.71990666678</v>
      </c>
    </row>
    <row r="90" spans="1:59" s="204" customFormat="1" ht="14.25" x14ac:dyDescent="0.25">
      <c r="A90" s="266" t="s">
        <v>606</v>
      </c>
      <c r="B90" s="255">
        <f>SUM($B$89:B89)</f>
        <v>-27809285.784000002</v>
      </c>
      <c r="C90" s="255">
        <v>-28233929.743955325</v>
      </c>
      <c r="D90" s="255">
        <v>-28733394.176052634</v>
      </c>
      <c r="E90" s="255">
        <v>-29228399.104291931</v>
      </c>
      <c r="F90" s="255">
        <v>-29718944.528673217</v>
      </c>
      <c r="G90" s="255">
        <v>-30205030.449196491</v>
      </c>
      <c r="H90" s="255">
        <v>-30686656.865861755</v>
      </c>
      <c r="I90" s="255">
        <v>-31163823.778669007</v>
      </c>
      <c r="J90" s="255">
        <v>-31636531.187618248</v>
      </c>
      <c r="K90" s="255">
        <v>-32104779.092709478</v>
      </c>
      <c r="L90" s="255">
        <v>-32568567.493942693</v>
      </c>
      <c r="M90" s="255">
        <v>-33027896.391317897</v>
      </c>
      <c r="N90" s="255">
        <v>-33482765.784835089</v>
      </c>
      <c r="O90" s="255">
        <v>-33933175.674494274</v>
      </c>
      <c r="P90" s="255">
        <v>-34379126.06029544</v>
      </c>
      <c r="Q90" s="255">
        <v>-34820616.942238599</v>
      </c>
      <c r="R90" s="255">
        <v>-35257648.320323743</v>
      </c>
      <c r="S90" s="255">
        <v>-35690220.194550879</v>
      </c>
      <c r="T90" s="255">
        <v>-36118332.564920001</v>
      </c>
      <c r="U90" s="255">
        <v>-36541985.431431115</v>
      </c>
      <c r="V90" s="255">
        <v>-36961178.794084214</v>
      </c>
      <c r="W90" s="255">
        <v>-37375912.652879298</v>
      </c>
      <c r="X90" s="255">
        <v>-37786187.007816374</v>
      </c>
      <c r="Y90" s="255">
        <v>-38192001.858895436</v>
      </c>
      <c r="Z90" s="255">
        <v>-38593357.20611649</v>
      </c>
      <c r="AA90" s="255">
        <v>-38990253.049479529</v>
      </c>
      <c r="AB90" s="255">
        <v>-39382689.388984561</v>
      </c>
      <c r="AC90" s="255">
        <v>-39770666.224631578</v>
      </c>
      <c r="AD90" s="255">
        <v>-40154183.556420587</v>
      </c>
      <c r="AE90" s="255">
        <v>-40533241.384351581</v>
      </c>
      <c r="AF90" s="255">
        <v>-40907839.708424561</v>
      </c>
      <c r="AG90" s="255">
        <v>-41277978.528639533</v>
      </c>
      <c r="AH90" s="255">
        <v>-41643657.84499649</v>
      </c>
      <c r="AI90" s="255">
        <v>-42004877.657495439</v>
      </c>
      <c r="AJ90" s="255">
        <v>-42361637.966136374</v>
      </c>
      <c r="AK90" s="255">
        <v>-42713938.770919301</v>
      </c>
      <c r="AL90" s="255">
        <v>-43061780.071844213</v>
      </c>
      <c r="AM90" s="255">
        <v>-43405161.86891111</v>
      </c>
      <c r="AN90" s="255">
        <v>-43744084.16212</v>
      </c>
      <c r="AO90" s="255">
        <v>-44078546.951470874</v>
      </c>
      <c r="AP90" s="255">
        <v>-44408550.236963741</v>
      </c>
      <c r="AQ90" s="255">
        <v>-44734094.018598594</v>
      </c>
      <c r="AR90" s="255">
        <v>-45055178.296375439</v>
      </c>
      <c r="AS90" s="255">
        <v>-45371803.070294268</v>
      </c>
      <c r="AT90" s="255">
        <v>-45683968.340355091</v>
      </c>
      <c r="AU90" s="255">
        <v>-45991674.106557898</v>
      </c>
      <c r="AV90" s="255">
        <v>-46294920.368902691</v>
      </c>
      <c r="AW90" s="255">
        <v>-46593707.127389476</v>
      </c>
      <c r="AX90" s="255">
        <v>-46888034.382018246</v>
      </c>
      <c r="AY90" s="255">
        <v>-47177902.132789008</v>
      </c>
      <c r="AZ90" s="255">
        <v>-47463310.379701756</v>
      </c>
      <c r="BA90" s="255">
        <v>-47744259.122756496</v>
      </c>
      <c r="BB90" s="255">
        <v>-48020748.361953221</v>
      </c>
      <c r="BC90" s="255">
        <v>-48292778.097291932</v>
      </c>
      <c r="BD90" s="255">
        <v>-48560348.328772634</v>
      </c>
      <c r="BE90" s="255">
        <v>-48823459.056395322</v>
      </c>
      <c r="BF90" s="255">
        <v>-49082110.280160002</v>
      </c>
      <c r="BG90" s="255">
        <v>-49336302.000066668</v>
      </c>
    </row>
    <row r="91" spans="1:59" x14ac:dyDescent="0.25">
      <c r="A91" s="267" t="s">
        <v>299</v>
      </c>
      <c r="B91" s="268">
        <f t="shared" ref="B91" si="18">1/POWER((1+$B$44),B79)</f>
        <v>1</v>
      </c>
      <c r="C91" s="268">
        <v>0.88105726872246692</v>
      </c>
      <c r="D91" s="268">
        <v>0.77626191076869333</v>
      </c>
      <c r="E91" s="268">
        <v>0.68393119891514842</v>
      </c>
      <c r="F91" s="268">
        <v>0.60258255411026285</v>
      </c>
      <c r="G91" s="268">
        <v>0.53090973930419638</v>
      </c>
      <c r="H91" s="268">
        <v>0.4677618848495122</v>
      </c>
      <c r="I91" s="268">
        <v>0.41212500867798435</v>
      </c>
      <c r="J91" s="268">
        <v>0.3631057345180479</v>
      </c>
      <c r="K91" s="268">
        <v>0.31991694671193649</v>
      </c>
      <c r="L91" s="268">
        <v>0.28186515128804979</v>
      </c>
      <c r="M91" s="268">
        <v>0.24833934034189409</v>
      </c>
      <c r="N91" s="268">
        <v>0.21880118091796832</v>
      </c>
      <c r="O91" s="268">
        <v>0.19277637085283555</v>
      </c>
      <c r="P91" s="268">
        <v>0.16984702277782865</v>
      </c>
      <c r="Q91" s="268">
        <v>0.14964495398927638</v>
      </c>
      <c r="R91" s="268">
        <v>0.13184577443989109</v>
      </c>
      <c r="S91" s="268">
        <v>0.11616367792060887</v>
      </c>
      <c r="T91" s="268">
        <v>0.102346852793488</v>
      </c>
      <c r="U91" s="268">
        <v>9.0173438584570942E-2</v>
      </c>
      <c r="V91" s="268">
        <v>7.9447963510635183E-2</v>
      </c>
      <c r="W91" s="268">
        <v>6.999820573624245E-2</v>
      </c>
      <c r="X91" s="268">
        <v>6.1672427961447097E-2</v>
      </c>
      <c r="Y91" s="268">
        <v>5.4336940935195678E-2</v>
      </c>
      <c r="Z91" s="268">
        <v>4.7873956771097514E-2</v>
      </c>
      <c r="AA91" s="268">
        <v>4.2179697595680632E-2</v>
      </c>
      <c r="AB91" s="268">
        <v>3.7162729159189986E-2</v>
      </c>
      <c r="AC91" s="268">
        <v>3.2742492651268711E-2</v>
      </c>
      <c r="AD91" s="268">
        <v>2.8848011146492256E-2</v>
      </c>
      <c r="AE91" s="268">
        <v>2.5416749908803746E-2</v>
      </c>
      <c r="AF91" s="268">
        <v>2.239361225445264E-2</v>
      </c>
      <c r="AG91" s="268">
        <v>1.9730054849738013E-2</v>
      </c>
      <c r="AH91" s="268">
        <v>1.7383308237654636E-2</v>
      </c>
      <c r="AI91" s="268">
        <v>1.5315690077228756E-2</v>
      </c>
      <c r="AJ91" s="268">
        <v>1.3494000068042956E-2</v>
      </c>
      <c r="AK91" s="268">
        <v>1.1888986844090711E-2</v>
      </c>
      <c r="AL91" s="268">
        <v>1.0474878276731903E-2</v>
      </c>
      <c r="AM91" s="268">
        <v>9.228967644697713E-3</v>
      </c>
      <c r="AN91" s="268">
        <v>8.1312490261653842E-3</v>
      </c>
      <c r="AO91" s="268">
        <v>7.1640960582954934E-3</v>
      </c>
      <c r="AP91" s="268">
        <v>6.3119789059872195E-3</v>
      </c>
      <c r="AQ91" s="268">
        <v>5.5612148951429243E-3</v>
      </c>
      <c r="AR91" s="268">
        <v>4.8997488062933253E-3</v>
      </c>
      <c r="AS91" s="268">
        <v>4.3169593006989653E-3</v>
      </c>
      <c r="AT91" s="268">
        <v>3.8034883706598811E-3</v>
      </c>
      <c r="AU91" s="268">
        <v>3.3510910754712612E-3</v>
      </c>
      <c r="AV91" s="268">
        <v>2.9525031501949437E-3</v>
      </c>
      <c r="AW91" s="268">
        <v>2.6013243614052368E-3</v>
      </c>
      <c r="AX91" s="268">
        <v>2.2919157369209139E-3</v>
      </c>
      <c r="AY91" s="268">
        <v>2.0193090193135802E-3</v>
      </c>
      <c r="AZ91" s="268">
        <v>1.7791268892630662E-3</v>
      </c>
      <c r="BA91" s="268">
        <v>1.5675126777648163E-3</v>
      </c>
      <c r="BB91" s="268">
        <v>1.3810684385593096E-3</v>
      </c>
      <c r="BC91" s="268">
        <v>1.2168003863958674E-3</v>
      </c>
      <c r="BD91" s="268">
        <v>1.0720708250183855E-3</v>
      </c>
      <c r="BE91" s="268">
        <v>9.4455579296774032E-4</v>
      </c>
      <c r="BF91" s="268">
        <v>8.3220774710814137E-4</v>
      </c>
      <c r="BG91" s="268">
        <v>7.332226846767766E-4</v>
      </c>
    </row>
    <row r="92" spans="1:59" s="204" customFormat="1" ht="14.25" x14ac:dyDescent="0.25">
      <c r="A92" s="269" t="s">
        <v>607</v>
      </c>
      <c r="B92" s="270">
        <f t="shared" ref="B92" si="19">B89*B91</f>
        <v>-27809285.784000002</v>
      </c>
      <c r="C92" s="270">
        <v>-443985.84665667103</v>
      </c>
      <c r="D92" s="270">
        <v>-387715.21442085813</v>
      </c>
      <c r="E92" s="270">
        <v>-338549.31403961027</v>
      </c>
      <c r="F92" s="270">
        <v>-295594.1147307785</v>
      </c>
      <c r="G92" s="270">
        <v>-258067.74934445214</v>
      </c>
      <c r="H92" s="270">
        <v>-225286.48045266001</v>
      </c>
      <c r="I92" s="270">
        <v>-196652.41808153549</v>
      </c>
      <c r="J92" s="270">
        <v>-171642.77093863694</v>
      </c>
      <c r="K92" s="270">
        <v>-149800.44010104632</v>
      </c>
      <c r="L92" s="270">
        <v>-130725.78787924327</v>
      </c>
      <c r="M92" s="270">
        <v>-114069.4353741279</v>
      </c>
      <c r="N92" s="270">
        <v>-99525.960465001888</v>
      </c>
      <c r="O92" s="270">
        <v>-86828.383924723094</v>
      </c>
      <c r="P92" s="270">
        <v>-75743.345334952726</v>
      </c>
      <c r="Q92" s="270">
        <v>-66066.882715068918</v>
      </c>
      <c r="R92" s="270">
        <v>-57620.740498168947</v>
      </c>
      <c r="S92" s="270">
        <v>-50249.139875234985</v>
      </c>
      <c r="T92" s="270">
        <v>-43815.95374923983</v>
      </c>
      <c r="U92" s="270">
        <v>-38202.235739517106</v>
      </c>
      <c r="V92" s="270">
        <v>-33304.058979963898</v>
      </c>
      <c r="W92" s="270">
        <v>-29030.625973724273</v>
      </c>
      <c r="X92" s="270">
        <v>-25302.615599285997</v>
      </c>
      <c r="Y92" s="270">
        <v>-22050.737593708349</v>
      </c>
      <c r="Z92" s="270">
        <v>-19214.468542709506</v>
      </c>
      <c r="AA92" s="270">
        <v>-16740.946650035694</v>
      </c>
      <c r="AB92" s="270">
        <v>-14584.005397249332</v>
      </c>
      <c r="AC92" s="270">
        <v>-12703.328690034961</v>
      </c>
      <c r="AD92" s="270">
        <v>-11063.712262322211</v>
      </c>
      <c r="AE92" s="270">
        <v>-9634.4180134964427</v>
      </c>
      <c r="AF92" s="270">
        <v>-8388.6096204581627</v>
      </c>
      <c r="AG92" s="270">
        <v>-7302.859224858692</v>
      </c>
      <c r="AH92" s="270">
        <v>-6356.7162723678439</v>
      </c>
      <c r="AI92" s="270">
        <v>-5532.330697988562</v>
      </c>
      <c r="AJ92" s="270">
        <v>-4814.1236290758134</v>
      </c>
      <c r="AK92" s="270">
        <v>-4188.4996332267538</v>
      </c>
      <c r="AL92" s="270">
        <v>-3643.5952868085287</v>
      </c>
      <c r="AM92" s="270">
        <v>-3169.0594949085821</v>
      </c>
      <c r="AN92" s="270">
        <v>-2755.8615666005171</v>
      </c>
      <c r="AO92" s="270">
        <v>-2396.123550835136</v>
      </c>
      <c r="AP92" s="270">
        <v>-2082.973776937446</v>
      </c>
      <c r="AQ92" s="270">
        <v>-1810.4189274489045</v>
      </c>
      <c r="AR92" s="270">
        <v>-1573.2323067566367</v>
      </c>
      <c r="AS92" s="270">
        <v>-1366.8562626006023</v>
      </c>
      <c r="AT92" s="270">
        <v>-1187.3169744002253</v>
      </c>
      <c r="AU92" s="270">
        <v>-1031.1500469932732</v>
      </c>
      <c r="AV92" s="270">
        <v>-895.33554485785078</v>
      </c>
      <c r="AW92" s="270">
        <v>-777.24127371697341</v>
      </c>
      <c r="AX92" s="270">
        <v>-674.57326668841154</v>
      </c>
      <c r="AY92" s="270">
        <v>-585.33256353953732</v>
      </c>
      <c r="AZ92" s="270">
        <v>-507.77748649990366</v>
      </c>
      <c r="BA92" s="270">
        <v>-440.39071654039014</v>
      </c>
      <c r="BB92" s="270">
        <v>-381.85056185587285</v>
      </c>
      <c r="BC92" s="270">
        <v>-331.00588707131232</v>
      </c>
      <c r="BD92" s="270">
        <v>-286.85423881387652</v>
      </c>
      <c r="BE92" s="270">
        <v>-248.52276196796933</v>
      </c>
      <c r="BF92" s="270">
        <v>-215.25155221596683</v>
      </c>
      <c r="BG92" s="270">
        <v>-186.37913529257347</v>
      </c>
    </row>
    <row r="93" spans="1:59" s="204" customFormat="1" ht="14.25" x14ac:dyDescent="0.25">
      <c r="A93" s="269" t="s">
        <v>608</v>
      </c>
      <c r="B93" s="270">
        <f>SUM($B$92:B92)</f>
        <v>-27809285.784000002</v>
      </c>
      <c r="C93" s="270">
        <f>SUM($B$92:C92)</f>
        <v>-28253271.630656675</v>
      </c>
      <c r="D93" s="270">
        <f>SUM($B$92:D92)</f>
        <v>-28640986.845077533</v>
      </c>
      <c r="E93" s="270">
        <f>SUM($B$92:E92)</f>
        <v>-28979536.159117144</v>
      </c>
      <c r="F93" s="270">
        <f>SUM($B$92:F92)</f>
        <v>-29275130.273847923</v>
      </c>
      <c r="G93" s="270">
        <f>SUM($B$92:G92)</f>
        <v>-29533198.023192376</v>
      </c>
      <c r="H93" s="270">
        <f>SUM($B$92:H92)</f>
        <v>-29758484.503645036</v>
      </c>
      <c r="I93" s="270">
        <f>SUM($B$92:I92)</f>
        <v>-29955136.921726573</v>
      </c>
      <c r="J93" s="270">
        <f>SUM($B$92:J92)</f>
        <v>-30126779.692665212</v>
      </c>
      <c r="K93" s="270">
        <f>SUM($B$92:K92)</f>
        <v>-30276580.132766258</v>
      </c>
      <c r="L93" s="270">
        <f>SUM($B$92:L92)</f>
        <v>-30407305.920645501</v>
      </c>
      <c r="M93" s="270">
        <f>SUM($B$92:M92)</f>
        <v>-30521375.356019631</v>
      </c>
      <c r="N93" s="270">
        <f>SUM($B$92:N92)</f>
        <v>-30620901.316484634</v>
      </c>
      <c r="O93" s="270">
        <f>SUM($B$92:O92)</f>
        <v>-30707729.700409357</v>
      </c>
      <c r="P93" s="270">
        <f>SUM($B$92:P92)</f>
        <v>-30783473.045744311</v>
      </c>
      <c r="Q93" s="270">
        <f>SUM($B$92:Q92)</f>
        <v>-30849539.92845938</v>
      </c>
      <c r="R93" s="270">
        <f>SUM($B$92:R92)</f>
        <v>-30907160.66895755</v>
      </c>
      <c r="S93" s="270">
        <f>SUM($B$92:S92)</f>
        <v>-30957409.808832783</v>
      </c>
      <c r="T93" s="270">
        <f>SUM($B$92:T92)</f>
        <v>-31001225.762582023</v>
      </c>
      <c r="U93" s="270">
        <f>SUM($B$92:U92)</f>
        <v>-31039427.998321541</v>
      </c>
      <c r="V93" s="270">
        <f>SUM($B$92:V92)</f>
        <v>-31072732.057301506</v>
      </c>
      <c r="W93" s="270">
        <f>SUM($B$92:W92)</f>
        <v>-31101762.68327523</v>
      </c>
      <c r="X93" s="270">
        <f>SUM($B$92:X92)</f>
        <v>-31127065.298874516</v>
      </c>
      <c r="Y93" s="270">
        <f>SUM($B$92:Y92)</f>
        <v>-31149116.036468223</v>
      </c>
      <c r="Z93" s="270">
        <f>SUM($B$92:Z92)</f>
        <v>-31168330.505010933</v>
      </c>
      <c r="AA93" s="270">
        <f>SUM($B$92:AA92)</f>
        <v>-31185071.451660968</v>
      </c>
      <c r="AB93" s="270">
        <f>SUM($B$92:AB92)</f>
        <v>-31199655.457058217</v>
      </c>
      <c r="AC93" s="270">
        <f>SUM($B$92:AC92)</f>
        <v>-31212358.785748251</v>
      </c>
      <c r="AD93" s="270">
        <f>SUM($B$92:AD92)</f>
        <v>-31223422.498010572</v>
      </c>
      <c r="AE93" s="270">
        <f>SUM($B$92:AE92)</f>
        <v>-31233056.91602407</v>
      </c>
      <c r="AF93" s="270">
        <f>SUM($B$92:AF92)</f>
        <v>-31241445.52564453</v>
      </c>
      <c r="AG93" s="270">
        <f>SUM($B$92:AG92)</f>
        <v>-31248748.384869389</v>
      </c>
      <c r="AH93" s="270">
        <f>SUM($B$92:AH92)</f>
        <v>-31255105.101141758</v>
      </c>
      <c r="AI93" s="270">
        <f>SUM($B$92:AI92)</f>
        <v>-31260637.431839745</v>
      </c>
      <c r="AJ93" s="270">
        <f>SUM($B$92:AJ92)</f>
        <v>-31265451.55546882</v>
      </c>
      <c r="AK93" s="270">
        <f>SUM($B$92:AK92)</f>
        <v>-31269640.055102047</v>
      </c>
      <c r="AL93" s="270">
        <f>SUM($B$92:AL92)</f>
        <v>-31273283.650388855</v>
      </c>
      <c r="AM93" s="270">
        <f>SUM($B$92:AM92)</f>
        <v>-31276452.709883764</v>
      </c>
      <c r="AN93" s="270">
        <f>SUM($B$92:AN92)</f>
        <v>-31279208.571450364</v>
      </c>
      <c r="AO93" s="270">
        <f>SUM($B$92:AO92)</f>
        <v>-31281604.6950012</v>
      </c>
      <c r="AP93" s="270">
        <f>SUM($B$92:AP92)</f>
        <v>-31283687.668778136</v>
      </c>
      <c r="AQ93" s="270">
        <f>SUM($B$92:AQ92)</f>
        <v>-31285498.087705586</v>
      </c>
      <c r="AR93" s="270">
        <f>SUM($B$92:AR92)</f>
        <v>-31287071.320012342</v>
      </c>
      <c r="AS93" s="270">
        <f>SUM($B$92:AS92)</f>
        <v>-31288438.176274944</v>
      </c>
      <c r="AT93" s="270">
        <f>SUM($B$92:AT92)</f>
        <v>-31289625.493249346</v>
      </c>
      <c r="AU93" s="270">
        <f>SUM($B$92:AU92)</f>
        <v>-31290656.643296339</v>
      </c>
      <c r="AV93" s="270">
        <f>SUM($B$92:AV92)</f>
        <v>-31291551.978841197</v>
      </c>
      <c r="AW93" s="270">
        <f>SUM($B$92:AW92)</f>
        <v>-31292329.220114913</v>
      </c>
      <c r="AX93" s="270">
        <f>SUM($B$92:AX92)</f>
        <v>-31293003.793381602</v>
      </c>
      <c r="AY93" s="270">
        <f>SUM($B$92:AY92)</f>
        <v>-31293589.12594514</v>
      </c>
      <c r="AZ93" s="270">
        <f>SUM($B$92:AZ92)</f>
        <v>-31294096.903431639</v>
      </c>
      <c r="BA93" s="270">
        <f>SUM($B$92:BA92)</f>
        <v>-31294537.294148181</v>
      </c>
      <c r="BB93" s="270">
        <f>SUM($B$92:BB92)</f>
        <v>-31294919.144710038</v>
      </c>
      <c r="BC93" s="270">
        <f>SUM($B$92:BC92)</f>
        <v>-31295250.15059711</v>
      </c>
      <c r="BD93" s="270">
        <f>SUM($B$92:BD92)</f>
        <v>-31295537.004835926</v>
      </c>
      <c r="BE93" s="270">
        <f>SUM($B$92:BE92)</f>
        <v>-31295785.527597893</v>
      </c>
      <c r="BF93" s="270">
        <f>SUM($B$92:BF92)</f>
        <v>-31296000.77915011</v>
      </c>
      <c r="BG93" s="270">
        <f>SUM($B$92:BG92)</f>
        <v>-31296187.158285402</v>
      </c>
    </row>
    <row r="94" spans="1:59" s="204" customFormat="1" ht="14.25" x14ac:dyDescent="0.25">
      <c r="A94" s="269" t="s">
        <v>609</v>
      </c>
      <c r="B94" s="271">
        <f>IF((ISERR(IRR($B$89:B89))),0,IF(IRR($B$89:B89)&lt;0,0,IRR($B$89:B89)))</f>
        <v>0</v>
      </c>
      <c r="C94" s="271">
        <v>0</v>
      </c>
      <c r="D94" s="271">
        <v>0</v>
      </c>
      <c r="E94" s="271">
        <v>0</v>
      </c>
      <c r="F94" s="271">
        <v>0</v>
      </c>
      <c r="G94" s="271">
        <v>0</v>
      </c>
      <c r="H94" s="271">
        <v>0</v>
      </c>
      <c r="I94" s="271">
        <v>0</v>
      </c>
      <c r="J94" s="271">
        <v>0</v>
      </c>
      <c r="K94" s="271">
        <v>0</v>
      </c>
      <c r="L94" s="271">
        <v>0</v>
      </c>
      <c r="M94" s="271">
        <v>0</v>
      </c>
      <c r="N94" s="271">
        <v>0</v>
      </c>
      <c r="O94" s="271">
        <v>0</v>
      </c>
      <c r="P94" s="271">
        <v>0</v>
      </c>
      <c r="Q94" s="271">
        <v>0</v>
      </c>
      <c r="R94" s="271">
        <v>0</v>
      </c>
      <c r="S94" s="271">
        <v>0</v>
      </c>
      <c r="T94" s="271">
        <v>0</v>
      </c>
      <c r="U94" s="271">
        <v>0</v>
      </c>
      <c r="V94" s="271">
        <v>0</v>
      </c>
      <c r="W94" s="271">
        <v>0</v>
      </c>
      <c r="X94" s="271">
        <v>0</v>
      </c>
      <c r="Y94" s="271">
        <v>0</v>
      </c>
      <c r="Z94" s="271">
        <v>0</v>
      </c>
      <c r="AA94" s="271">
        <v>0</v>
      </c>
      <c r="AB94" s="271">
        <v>0</v>
      </c>
      <c r="AC94" s="271">
        <v>0</v>
      </c>
      <c r="AD94" s="271">
        <v>0</v>
      </c>
      <c r="AE94" s="271">
        <v>0</v>
      </c>
      <c r="AF94" s="271">
        <v>0</v>
      </c>
      <c r="AG94" s="271">
        <v>0</v>
      </c>
      <c r="AH94" s="271">
        <v>0</v>
      </c>
      <c r="AI94" s="271">
        <v>0</v>
      </c>
      <c r="AJ94" s="271">
        <v>0</v>
      </c>
      <c r="AK94" s="271">
        <v>0</v>
      </c>
      <c r="AL94" s="271">
        <v>0</v>
      </c>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row>
    <row r="95" spans="1:59" s="204" customFormat="1" ht="14.25" x14ac:dyDescent="0.25">
      <c r="A95" s="269" t="s">
        <v>610</v>
      </c>
      <c r="B95" s="272">
        <f>IF(AND(B90&gt;0,A90&lt;0),(B79-(B90/(B90-A90))),0)</f>
        <v>0</v>
      </c>
      <c r="C95" s="272">
        <v>0</v>
      </c>
      <c r="D95" s="272">
        <v>0</v>
      </c>
      <c r="E95" s="272">
        <v>0</v>
      </c>
      <c r="F95" s="272">
        <v>0</v>
      </c>
      <c r="G95" s="272">
        <v>0</v>
      </c>
      <c r="H95" s="272">
        <v>0</v>
      </c>
      <c r="I95" s="272">
        <v>0</v>
      </c>
      <c r="J95" s="272">
        <v>0</v>
      </c>
      <c r="K95" s="272">
        <v>0</v>
      </c>
      <c r="L95" s="272">
        <v>0</v>
      </c>
      <c r="M95" s="272">
        <v>0</v>
      </c>
      <c r="N95" s="272">
        <v>0</v>
      </c>
      <c r="O95" s="272">
        <v>0</v>
      </c>
      <c r="P95" s="272">
        <v>0</v>
      </c>
      <c r="Q95" s="272">
        <v>0</v>
      </c>
      <c r="R95" s="272">
        <v>0</v>
      </c>
      <c r="S95" s="272">
        <v>0</v>
      </c>
      <c r="T95" s="272">
        <v>0</v>
      </c>
      <c r="U95" s="272">
        <v>0</v>
      </c>
      <c r="V95" s="272">
        <v>0</v>
      </c>
      <c r="W95" s="272">
        <v>0</v>
      </c>
      <c r="X95" s="272">
        <v>0</v>
      </c>
      <c r="Y95" s="272">
        <v>0</v>
      </c>
      <c r="Z95" s="272">
        <v>0</v>
      </c>
      <c r="AA95" s="272">
        <v>0</v>
      </c>
      <c r="AB95" s="272">
        <v>0</v>
      </c>
      <c r="AC95" s="272">
        <v>0</v>
      </c>
      <c r="AD95" s="272">
        <v>0</v>
      </c>
      <c r="AE95" s="272">
        <v>0</v>
      </c>
      <c r="AF95" s="272">
        <v>0</v>
      </c>
      <c r="AG95" s="272">
        <v>0</v>
      </c>
      <c r="AH95" s="272">
        <v>0</v>
      </c>
      <c r="AI95" s="272">
        <v>0</v>
      </c>
      <c r="AJ95" s="272">
        <v>0</v>
      </c>
      <c r="AK95" s="272">
        <v>0</v>
      </c>
      <c r="AL95" s="272">
        <v>0</v>
      </c>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row>
    <row r="96" spans="1:59" s="204" customFormat="1" ht="15" thickBot="1" x14ac:dyDescent="0.3">
      <c r="A96" s="273" t="s">
        <v>611</v>
      </c>
      <c r="B96" s="274">
        <f>IF(AND(B93&gt;0,A93&lt;0),(B79-(B93/(B93-A93))),0)</f>
        <v>0</v>
      </c>
      <c r="C96" s="274">
        <v>0</v>
      </c>
      <c r="D96" s="274">
        <v>0</v>
      </c>
      <c r="E96" s="274">
        <v>0</v>
      </c>
      <c r="F96" s="274">
        <v>0</v>
      </c>
      <c r="G96" s="274">
        <v>0</v>
      </c>
      <c r="H96" s="274">
        <v>0</v>
      </c>
      <c r="I96" s="274">
        <v>0</v>
      </c>
      <c r="J96" s="274">
        <v>0</v>
      </c>
      <c r="K96" s="274">
        <v>0</v>
      </c>
      <c r="L96" s="274">
        <v>0</v>
      </c>
      <c r="M96" s="274">
        <v>0</v>
      </c>
      <c r="N96" s="274">
        <v>0</v>
      </c>
      <c r="O96" s="274">
        <v>0</v>
      </c>
      <c r="P96" s="274">
        <v>0</v>
      </c>
      <c r="Q96" s="274">
        <v>0</v>
      </c>
      <c r="R96" s="274">
        <v>0</v>
      </c>
      <c r="S96" s="274">
        <v>0</v>
      </c>
      <c r="T96" s="274">
        <v>0</v>
      </c>
      <c r="U96" s="274">
        <v>0</v>
      </c>
      <c r="V96" s="274">
        <v>0</v>
      </c>
      <c r="W96" s="274">
        <v>0</v>
      </c>
      <c r="X96" s="274">
        <v>0</v>
      </c>
      <c r="Y96" s="274">
        <v>0</v>
      </c>
      <c r="Z96" s="274">
        <v>0</v>
      </c>
      <c r="AA96" s="274">
        <v>0</v>
      </c>
      <c r="AB96" s="274">
        <v>0</v>
      </c>
      <c r="AC96" s="274">
        <v>0</v>
      </c>
      <c r="AD96" s="274">
        <v>0</v>
      </c>
      <c r="AE96" s="274">
        <v>0</v>
      </c>
      <c r="AF96" s="274">
        <v>0</v>
      </c>
      <c r="AG96" s="274">
        <v>0</v>
      </c>
      <c r="AH96" s="274">
        <v>0</v>
      </c>
      <c r="AI96" s="274">
        <v>0</v>
      </c>
      <c r="AJ96" s="274">
        <v>0</v>
      </c>
      <c r="AK96" s="274">
        <v>0</v>
      </c>
      <c r="AL96" s="274">
        <v>0</v>
      </c>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v>0</v>
      </c>
      <c r="BB96" s="274">
        <v>0</v>
      </c>
      <c r="BC96" s="274">
        <v>0</v>
      </c>
      <c r="BD96" s="274">
        <v>0</v>
      </c>
      <c r="BE96" s="274">
        <v>0</v>
      </c>
      <c r="BF96" s="274">
        <v>0</v>
      </c>
      <c r="BG96" s="274">
        <v>0</v>
      </c>
    </row>
    <row r="97" spans="1:59" x14ac:dyDescent="0.25">
      <c r="C97" s="275"/>
      <c r="D97" s="275"/>
      <c r="E97" s="275"/>
      <c r="F97" s="275"/>
      <c r="G97" s="275"/>
      <c r="H97" s="275"/>
      <c r="I97" s="275"/>
      <c r="J97" s="275"/>
    </row>
    <row r="98" spans="1:59" x14ac:dyDescent="0.25">
      <c r="A98" s="389"/>
      <c r="B98" s="389"/>
      <c r="C98" s="389"/>
      <c r="D98" s="389"/>
      <c r="E98" s="389"/>
      <c r="F98" s="389"/>
      <c r="G98" s="389"/>
      <c r="H98" s="389"/>
      <c r="I98" s="389"/>
      <c r="J98" s="389"/>
      <c r="K98" s="389"/>
    </row>
    <row r="100" spans="1:59" x14ac:dyDescent="0.25">
      <c r="C100" s="275"/>
    </row>
    <row r="102" spans="1:59" x14ac:dyDescent="0.25">
      <c r="C102" s="200" t="s">
        <v>573</v>
      </c>
      <c r="AZ102" s="276"/>
      <c r="BA102" s="276"/>
      <c r="BB102" s="276"/>
      <c r="BC102" s="276"/>
      <c r="BD102" s="276"/>
      <c r="BE102" s="276"/>
      <c r="BF102" s="276"/>
      <c r="BG102" s="276"/>
    </row>
    <row r="103" spans="1:59" ht="27.75" x14ac:dyDescent="0.25">
      <c r="B103" s="203"/>
    </row>
    <row r="104" spans="1:59" ht="27.75" x14ac:dyDescent="0.25">
      <c r="B104" s="203"/>
    </row>
  </sheetData>
  <mergeCells count="15">
    <mergeCell ref="A16:Z16"/>
    <mergeCell ref="U17:X17"/>
    <mergeCell ref="A98:K98"/>
    <mergeCell ref="D26:E26"/>
    <mergeCell ref="D27:E27"/>
    <mergeCell ref="D28:E28"/>
    <mergeCell ref="D29:E29"/>
    <mergeCell ref="A18:Z18"/>
    <mergeCell ref="A12:Z12"/>
    <mergeCell ref="A13:Z13"/>
    <mergeCell ref="A15:Z15"/>
    <mergeCell ref="A5:Z5"/>
    <mergeCell ref="A6:Z7"/>
    <mergeCell ref="A9:Z9"/>
    <mergeCell ref="A10:Z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3" sqref="H53"/>
    </sheetView>
  </sheetViews>
  <sheetFormatPr defaultRowHeight="15.75" x14ac:dyDescent="0.25"/>
  <cols>
    <col min="1" max="1" width="9.140625" style="59"/>
    <col min="2" max="2" width="37.7109375" style="59" customWidth="1"/>
    <col min="3" max="3" width="19.5703125" style="59"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39" t="s">
        <v>8</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 xml:space="preserve"> АО "Россети Тюмень"</v>
      </c>
      <c r="B9" s="340"/>
      <c r="C9" s="340"/>
      <c r="D9" s="340"/>
      <c r="E9" s="340"/>
      <c r="F9" s="340"/>
      <c r="G9" s="340"/>
      <c r="H9" s="340"/>
      <c r="I9" s="340"/>
      <c r="J9" s="340"/>
      <c r="K9" s="340"/>
      <c r="L9" s="340"/>
    </row>
    <row r="10" spans="1:44" x14ac:dyDescent="0.25">
      <c r="A10" s="344" t="s">
        <v>7</v>
      </c>
      <c r="B10" s="344"/>
      <c r="C10" s="344"/>
      <c r="D10" s="344"/>
      <c r="E10" s="344"/>
      <c r="F10" s="344"/>
      <c r="G10" s="344"/>
      <c r="H10" s="344"/>
      <c r="I10" s="344"/>
      <c r="J10" s="344"/>
      <c r="K10" s="344"/>
      <c r="L10" s="344"/>
    </row>
    <row r="11" spans="1:44" ht="18.75" x14ac:dyDescent="0.25">
      <c r="A11" s="339"/>
      <c r="B11" s="339"/>
      <c r="C11" s="339"/>
      <c r="D11" s="339"/>
      <c r="E11" s="339"/>
      <c r="F11" s="339"/>
      <c r="G11" s="339"/>
      <c r="H11" s="339"/>
      <c r="I11" s="339"/>
      <c r="J11" s="339"/>
      <c r="K11" s="339"/>
      <c r="L11" s="339"/>
    </row>
    <row r="12" spans="1:44" x14ac:dyDescent="0.25">
      <c r="A12" s="340" t="str">
        <f>'1. паспорт местоположение'!A12:C12</f>
        <v>N_TP1200.PR.0041</v>
      </c>
      <c r="B12" s="340"/>
      <c r="C12" s="340"/>
      <c r="D12" s="340"/>
      <c r="E12" s="340"/>
      <c r="F12" s="340"/>
      <c r="G12" s="340"/>
      <c r="H12" s="340"/>
      <c r="I12" s="340"/>
      <c r="J12" s="340"/>
      <c r="K12" s="340"/>
      <c r="L12" s="340"/>
    </row>
    <row r="13" spans="1:44" x14ac:dyDescent="0.25">
      <c r="A13" s="344" t="s">
        <v>6</v>
      </c>
      <c r="B13" s="344"/>
      <c r="C13" s="344"/>
      <c r="D13" s="344"/>
      <c r="E13" s="344"/>
      <c r="F13" s="344"/>
      <c r="G13" s="344"/>
      <c r="H13" s="344"/>
      <c r="I13" s="344"/>
      <c r="J13" s="344"/>
      <c r="K13" s="344"/>
      <c r="L13" s="344"/>
    </row>
    <row r="14" spans="1:44" ht="18.75" x14ac:dyDescent="0.25">
      <c r="A14" s="345"/>
      <c r="B14" s="345"/>
      <c r="C14" s="345"/>
      <c r="D14" s="345"/>
      <c r="E14" s="345"/>
      <c r="F14" s="345"/>
      <c r="G14" s="345"/>
      <c r="H14" s="345"/>
      <c r="I14" s="345"/>
      <c r="J14" s="345"/>
      <c r="K14" s="345"/>
      <c r="L14" s="345"/>
    </row>
    <row r="15" spans="1:44" x14ac:dyDescent="0.25">
      <c r="A15"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40"/>
      <c r="C15" s="340"/>
      <c r="D15" s="340"/>
      <c r="E15" s="340"/>
      <c r="F15" s="340"/>
      <c r="G15" s="340"/>
      <c r="H15" s="340"/>
      <c r="I15" s="340"/>
      <c r="J15" s="340"/>
      <c r="K15" s="340"/>
      <c r="L15" s="340"/>
    </row>
    <row r="16" spans="1:44" x14ac:dyDescent="0.25">
      <c r="A16" s="344" t="s">
        <v>5</v>
      </c>
      <c r="B16" s="344"/>
      <c r="C16" s="344"/>
      <c r="D16" s="344"/>
      <c r="E16" s="344"/>
      <c r="F16" s="344"/>
      <c r="G16" s="344"/>
      <c r="H16" s="344"/>
      <c r="I16" s="344"/>
      <c r="J16" s="344"/>
      <c r="K16" s="344"/>
      <c r="L16" s="344"/>
    </row>
    <row r="17" spans="1:12" ht="15.75" customHeight="1" x14ac:dyDescent="0.25">
      <c r="L17" s="81"/>
    </row>
    <row r="18" spans="1:12" x14ac:dyDescent="0.25">
      <c r="K18" s="80"/>
    </row>
    <row r="19" spans="1:12" ht="15.75" customHeight="1" x14ac:dyDescent="0.25">
      <c r="A19" s="402" t="s">
        <v>482</v>
      </c>
      <c r="B19" s="402"/>
      <c r="C19" s="402"/>
      <c r="D19" s="402"/>
      <c r="E19" s="402"/>
      <c r="F19" s="402"/>
      <c r="G19" s="402"/>
      <c r="H19" s="402"/>
      <c r="I19" s="402"/>
      <c r="J19" s="402"/>
      <c r="K19" s="402"/>
      <c r="L19" s="402"/>
    </row>
    <row r="20" spans="1:12" x14ac:dyDescent="0.25">
      <c r="A20" s="60"/>
      <c r="B20" s="60"/>
      <c r="C20" s="79"/>
      <c r="D20" s="79"/>
      <c r="E20" s="79"/>
      <c r="F20" s="79"/>
      <c r="G20" s="79"/>
      <c r="H20" s="79"/>
      <c r="I20" s="79"/>
      <c r="J20" s="79"/>
      <c r="K20" s="79"/>
      <c r="L20" s="79"/>
    </row>
    <row r="21" spans="1:12" ht="28.5" customHeight="1" x14ac:dyDescent="0.25">
      <c r="A21" s="392" t="s">
        <v>227</v>
      </c>
      <c r="B21" s="392" t="s">
        <v>226</v>
      </c>
      <c r="C21" s="398" t="s">
        <v>412</v>
      </c>
      <c r="D21" s="398"/>
      <c r="E21" s="398"/>
      <c r="F21" s="398"/>
      <c r="G21" s="398"/>
      <c r="H21" s="398"/>
      <c r="I21" s="393" t="s">
        <v>225</v>
      </c>
      <c r="J21" s="395" t="s">
        <v>414</v>
      </c>
      <c r="K21" s="392" t="s">
        <v>224</v>
      </c>
      <c r="L21" s="394" t="s">
        <v>413</v>
      </c>
    </row>
    <row r="22" spans="1:12" ht="58.5" customHeight="1" x14ac:dyDescent="0.25">
      <c r="A22" s="392"/>
      <c r="B22" s="392"/>
      <c r="C22" s="399" t="s">
        <v>1</v>
      </c>
      <c r="D22" s="399"/>
      <c r="E22" s="136"/>
      <c r="F22" s="137"/>
      <c r="G22" s="400" t="s">
        <v>570</v>
      </c>
      <c r="H22" s="401"/>
      <c r="I22" s="393"/>
      <c r="J22" s="396"/>
      <c r="K22" s="392"/>
      <c r="L22" s="394"/>
    </row>
    <row r="23" spans="1:12" ht="47.25" x14ac:dyDescent="0.25">
      <c r="A23" s="392"/>
      <c r="B23" s="392"/>
      <c r="C23" s="78" t="s">
        <v>223</v>
      </c>
      <c r="D23" s="78" t="s">
        <v>222</v>
      </c>
      <c r="E23" s="78" t="s">
        <v>223</v>
      </c>
      <c r="F23" s="78" t="s">
        <v>222</v>
      </c>
      <c r="G23" s="78" t="s">
        <v>223</v>
      </c>
      <c r="H23" s="78" t="s">
        <v>222</v>
      </c>
      <c r="I23" s="393"/>
      <c r="J23" s="397"/>
      <c r="K23" s="392"/>
      <c r="L23" s="394"/>
    </row>
    <row r="24" spans="1:12" x14ac:dyDescent="0.25">
      <c r="A24" s="62">
        <v>1</v>
      </c>
      <c r="B24" s="62">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76"/>
      <c r="H25" s="76"/>
      <c r="I25" s="76"/>
      <c r="J25" s="76"/>
      <c r="K25" s="67"/>
      <c r="L25" s="89"/>
    </row>
    <row r="26" spans="1:12" ht="21.75" customHeight="1" x14ac:dyDescent="0.25">
      <c r="A26" s="70" t="s">
        <v>220</v>
      </c>
      <c r="B26" s="77" t="s">
        <v>419</v>
      </c>
      <c r="C26" s="68" t="s">
        <v>561</v>
      </c>
      <c r="D26" s="68"/>
      <c r="E26" s="76"/>
      <c r="F26" s="76"/>
      <c r="G26" s="68" t="s">
        <v>561</v>
      </c>
      <c r="H26" s="68"/>
      <c r="I26" s="76"/>
      <c r="J26" s="76"/>
      <c r="K26" s="67"/>
      <c r="L26" s="67"/>
    </row>
    <row r="27" spans="1:12" s="61" customFormat="1" ht="39" customHeight="1" x14ac:dyDescent="0.25">
      <c r="A27" s="70" t="s">
        <v>219</v>
      </c>
      <c r="B27" s="77" t="s">
        <v>421</v>
      </c>
      <c r="C27" s="68" t="s">
        <v>561</v>
      </c>
      <c r="D27" s="76"/>
      <c r="E27" s="76"/>
      <c r="F27" s="76"/>
      <c r="G27" s="68" t="s">
        <v>561</v>
      </c>
      <c r="H27" s="76"/>
      <c r="I27" s="76"/>
      <c r="J27" s="76"/>
      <c r="K27" s="67"/>
      <c r="L27" s="67"/>
    </row>
    <row r="28" spans="1:12" s="61" customFormat="1" ht="70.5" customHeight="1" x14ac:dyDescent="0.25">
      <c r="A28" s="70" t="s">
        <v>420</v>
      </c>
      <c r="B28" s="77" t="s">
        <v>425</v>
      </c>
      <c r="C28" s="68" t="s">
        <v>561</v>
      </c>
      <c r="D28" s="76"/>
      <c r="E28" s="76"/>
      <c r="F28" s="76"/>
      <c r="G28" s="68" t="s">
        <v>561</v>
      </c>
      <c r="H28" s="76"/>
      <c r="I28" s="76"/>
      <c r="J28" s="76"/>
      <c r="K28" s="67"/>
      <c r="L28" s="67"/>
    </row>
    <row r="29" spans="1:12" s="61" customFormat="1" ht="54" customHeight="1" x14ac:dyDescent="0.25">
      <c r="A29" s="70" t="s">
        <v>218</v>
      </c>
      <c r="B29" s="77" t="s">
        <v>424</v>
      </c>
      <c r="C29" s="68" t="s">
        <v>561</v>
      </c>
      <c r="D29" s="76"/>
      <c r="E29" s="76"/>
      <c r="F29" s="76"/>
      <c r="G29" s="68" t="s">
        <v>561</v>
      </c>
      <c r="H29" s="76"/>
      <c r="I29" s="76"/>
      <c r="J29" s="76"/>
      <c r="K29" s="67"/>
      <c r="L29" s="67"/>
    </row>
    <row r="30" spans="1:12" s="61" customFormat="1" ht="42" customHeight="1" x14ac:dyDescent="0.25">
      <c r="A30" s="70" t="s">
        <v>217</v>
      </c>
      <c r="B30" s="77" t="s">
        <v>426</v>
      </c>
      <c r="C30" s="68" t="s">
        <v>561</v>
      </c>
      <c r="D30" s="76"/>
      <c r="E30" s="76"/>
      <c r="F30" s="76"/>
      <c r="G30" s="68" t="s">
        <v>561</v>
      </c>
      <c r="H30" s="76"/>
      <c r="I30" s="76"/>
      <c r="J30" s="76"/>
      <c r="K30" s="67"/>
      <c r="L30" s="67"/>
    </row>
    <row r="31" spans="1:12" s="61" customFormat="1" ht="37.5" customHeight="1" x14ac:dyDescent="0.25">
      <c r="A31" s="70" t="s">
        <v>216</v>
      </c>
      <c r="B31" s="69" t="s">
        <v>422</v>
      </c>
      <c r="C31" s="184">
        <v>45627</v>
      </c>
      <c r="D31" s="184">
        <v>45657</v>
      </c>
      <c r="E31" s="76"/>
      <c r="F31" s="76"/>
      <c r="G31" s="184">
        <v>45352</v>
      </c>
      <c r="H31" s="184">
        <v>45393</v>
      </c>
      <c r="I31" s="328">
        <v>1</v>
      </c>
      <c r="J31" s="328">
        <v>1</v>
      </c>
      <c r="K31" s="67"/>
      <c r="L31" s="67"/>
    </row>
    <row r="32" spans="1:12" s="61" customFormat="1" ht="31.5" x14ac:dyDescent="0.25">
      <c r="A32" s="70" t="s">
        <v>214</v>
      </c>
      <c r="B32" s="69" t="s">
        <v>427</v>
      </c>
      <c r="C32" s="184">
        <v>45839</v>
      </c>
      <c r="D32" s="184">
        <v>45869</v>
      </c>
      <c r="E32" s="76"/>
      <c r="F32" s="76"/>
      <c r="G32" s="184">
        <v>45839</v>
      </c>
      <c r="H32" s="184">
        <v>45869</v>
      </c>
      <c r="I32" s="76"/>
      <c r="J32" s="76"/>
      <c r="K32" s="67"/>
      <c r="L32" s="67"/>
    </row>
    <row r="33" spans="1:12" s="61" customFormat="1" ht="37.5" customHeight="1" x14ac:dyDescent="0.25">
      <c r="A33" s="70" t="s">
        <v>438</v>
      </c>
      <c r="B33" s="69" t="s">
        <v>360</v>
      </c>
      <c r="C33" s="184">
        <v>45870</v>
      </c>
      <c r="D33" s="184">
        <v>45900</v>
      </c>
      <c r="E33" s="76"/>
      <c r="F33" s="76"/>
      <c r="G33" s="184">
        <v>45870</v>
      </c>
      <c r="H33" s="184">
        <v>45900</v>
      </c>
      <c r="I33" s="76"/>
      <c r="J33" s="76"/>
      <c r="K33" s="67"/>
      <c r="L33" s="67"/>
    </row>
    <row r="34" spans="1:12" s="61" customFormat="1" ht="47.25" customHeight="1" x14ac:dyDescent="0.25">
      <c r="A34" s="70" t="s">
        <v>439</v>
      </c>
      <c r="B34" s="69" t="s">
        <v>431</v>
      </c>
      <c r="C34" s="68" t="s">
        <v>561</v>
      </c>
      <c r="D34" s="75"/>
      <c r="E34" s="75"/>
      <c r="F34" s="75"/>
      <c r="G34" s="68" t="s">
        <v>561</v>
      </c>
      <c r="H34" s="75"/>
      <c r="I34" s="75"/>
      <c r="J34" s="75"/>
      <c r="K34" s="75"/>
      <c r="L34" s="67"/>
    </row>
    <row r="35" spans="1:12" s="61" customFormat="1" ht="49.5" customHeight="1" x14ac:dyDescent="0.25">
      <c r="A35" s="70" t="s">
        <v>440</v>
      </c>
      <c r="B35" s="69" t="s">
        <v>215</v>
      </c>
      <c r="C35" s="184">
        <v>45901</v>
      </c>
      <c r="D35" s="184" t="s">
        <v>576</v>
      </c>
      <c r="E35" s="75"/>
      <c r="F35" s="75"/>
      <c r="G35" s="184">
        <v>45901</v>
      </c>
      <c r="H35" s="184" t="s">
        <v>576</v>
      </c>
      <c r="I35" s="75"/>
      <c r="J35" s="75"/>
      <c r="K35" s="75"/>
      <c r="L35" s="67"/>
    </row>
    <row r="36" spans="1:12" ht="37.5" customHeight="1" x14ac:dyDescent="0.25">
      <c r="A36" s="70" t="s">
        <v>441</v>
      </c>
      <c r="B36" s="69" t="s">
        <v>423</v>
      </c>
      <c r="C36" s="68" t="s">
        <v>561</v>
      </c>
      <c r="D36" s="73"/>
      <c r="E36" s="74"/>
      <c r="F36" s="73"/>
      <c r="G36" s="68" t="s">
        <v>561</v>
      </c>
      <c r="H36" s="73"/>
      <c r="I36" s="72"/>
      <c r="J36" s="72"/>
      <c r="K36" s="67"/>
      <c r="L36" s="67"/>
    </row>
    <row r="37" spans="1:12" x14ac:dyDescent="0.25">
      <c r="A37" s="70" t="s">
        <v>442</v>
      </c>
      <c r="B37" s="69" t="s">
        <v>213</v>
      </c>
      <c r="C37" s="184">
        <v>45931</v>
      </c>
      <c r="D37" s="184" t="s">
        <v>577</v>
      </c>
      <c r="E37" s="74"/>
      <c r="F37" s="73"/>
      <c r="G37" s="184">
        <v>45931</v>
      </c>
      <c r="H37" s="184" t="s">
        <v>577</v>
      </c>
      <c r="I37" s="72"/>
      <c r="J37" s="72"/>
      <c r="K37" s="67"/>
      <c r="L37" s="67"/>
    </row>
    <row r="38" spans="1:12" x14ac:dyDescent="0.25">
      <c r="A38" s="70" t="s">
        <v>443</v>
      </c>
      <c r="B38" s="71" t="s">
        <v>212</v>
      </c>
      <c r="C38" s="67"/>
      <c r="D38" s="67"/>
      <c r="E38" s="67"/>
      <c r="F38" s="67"/>
      <c r="G38" s="67"/>
      <c r="H38" s="67"/>
      <c r="I38" s="67"/>
      <c r="J38" s="67"/>
      <c r="K38" s="67"/>
      <c r="L38" s="67"/>
    </row>
    <row r="39" spans="1:12" ht="63" x14ac:dyDescent="0.25">
      <c r="A39" s="70">
        <v>2</v>
      </c>
      <c r="B39" s="69" t="s">
        <v>428</v>
      </c>
      <c r="C39" s="184">
        <v>45992</v>
      </c>
      <c r="D39" s="184">
        <v>46022</v>
      </c>
      <c r="E39" s="67"/>
      <c r="F39" s="67"/>
      <c r="G39" s="184">
        <v>45992</v>
      </c>
      <c r="H39" s="184">
        <v>46022</v>
      </c>
      <c r="I39" s="67"/>
      <c r="J39" s="67"/>
      <c r="K39" s="67"/>
      <c r="L39" s="67"/>
    </row>
    <row r="40" spans="1:12" ht="33.75" customHeight="1" x14ac:dyDescent="0.25">
      <c r="A40" s="70" t="s">
        <v>211</v>
      </c>
      <c r="B40" s="69" t="s">
        <v>430</v>
      </c>
      <c r="C40" s="68" t="s">
        <v>561</v>
      </c>
      <c r="D40" s="67"/>
      <c r="E40" s="67"/>
      <c r="F40" s="67"/>
      <c r="G40" s="68" t="s">
        <v>561</v>
      </c>
      <c r="H40" s="67"/>
      <c r="I40" s="67"/>
      <c r="J40" s="67"/>
      <c r="K40" s="67"/>
      <c r="L40" s="67"/>
    </row>
    <row r="41" spans="1:12" ht="63" customHeight="1" x14ac:dyDescent="0.25">
      <c r="A41" s="70" t="s">
        <v>210</v>
      </c>
      <c r="B41" s="71" t="s">
        <v>512</v>
      </c>
      <c r="C41" s="67"/>
      <c r="D41" s="67"/>
      <c r="E41" s="67"/>
      <c r="F41" s="67"/>
      <c r="G41" s="67"/>
      <c r="H41" s="67"/>
      <c r="I41" s="67"/>
      <c r="J41" s="67"/>
      <c r="K41" s="67"/>
      <c r="L41" s="67"/>
    </row>
    <row r="42" spans="1:12" ht="58.5" customHeight="1" x14ac:dyDescent="0.25">
      <c r="A42" s="70">
        <v>3</v>
      </c>
      <c r="B42" s="69" t="s">
        <v>429</v>
      </c>
      <c r="C42" s="184">
        <v>46023</v>
      </c>
      <c r="D42" s="184">
        <v>46081</v>
      </c>
      <c r="E42" s="67"/>
      <c r="F42" s="67"/>
      <c r="G42" s="184">
        <v>46023</v>
      </c>
      <c r="H42" s="184">
        <v>46081</v>
      </c>
      <c r="I42" s="67"/>
      <c r="J42" s="67"/>
      <c r="K42" s="67"/>
      <c r="L42" s="67"/>
    </row>
    <row r="43" spans="1:12" ht="34.5" customHeight="1" x14ac:dyDescent="0.25">
      <c r="A43" s="70" t="s">
        <v>209</v>
      </c>
      <c r="B43" s="69" t="s">
        <v>207</v>
      </c>
      <c r="C43" s="68" t="s">
        <v>561</v>
      </c>
      <c r="D43" s="67"/>
      <c r="E43" s="67"/>
      <c r="F43" s="67"/>
      <c r="G43" s="68" t="s">
        <v>561</v>
      </c>
      <c r="H43" s="67"/>
      <c r="I43" s="67"/>
      <c r="J43" s="67"/>
      <c r="K43" s="67"/>
      <c r="L43" s="67"/>
    </row>
    <row r="44" spans="1:12" ht="24.75" customHeight="1" x14ac:dyDescent="0.25">
      <c r="A44" s="70" t="s">
        <v>208</v>
      </c>
      <c r="B44" s="69" t="s">
        <v>205</v>
      </c>
      <c r="C44" s="68" t="s">
        <v>561</v>
      </c>
      <c r="D44" s="67"/>
      <c r="E44" s="67"/>
      <c r="F44" s="67"/>
      <c r="G44" s="68" t="s">
        <v>561</v>
      </c>
      <c r="H44" s="67"/>
      <c r="I44" s="67"/>
      <c r="J44" s="67"/>
      <c r="K44" s="67"/>
      <c r="L44" s="67"/>
    </row>
    <row r="45" spans="1:12" ht="90.75" customHeight="1" x14ac:dyDescent="0.25">
      <c r="A45" s="70" t="s">
        <v>206</v>
      </c>
      <c r="B45" s="69" t="s">
        <v>434</v>
      </c>
      <c r="C45" s="68" t="s">
        <v>561</v>
      </c>
      <c r="D45" s="67"/>
      <c r="E45" s="67"/>
      <c r="F45" s="67"/>
      <c r="G45" s="68" t="s">
        <v>561</v>
      </c>
      <c r="H45" s="67"/>
      <c r="I45" s="67"/>
      <c r="J45" s="67"/>
      <c r="K45" s="67"/>
      <c r="L45" s="67"/>
    </row>
    <row r="46" spans="1:12" ht="167.25" customHeight="1" x14ac:dyDescent="0.25">
      <c r="A46" s="70" t="s">
        <v>204</v>
      </c>
      <c r="B46" s="69" t="s">
        <v>432</v>
      </c>
      <c r="C46" s="68" t="s">
        <v>561</v>
      </c>
      <c r="D46" s="67"/>
      <c r="E46" s="67"/>
      <c r="F46" s="67"/>
      <c r="G46" s="68" t="s">
        <v>561</v>
      </c>
      <c r="H46" s="67"/>
      <c r="I46" s="67"/>
      <c r="J46" s="67"/>
      <c r="K46" s="67"/>
      <c r="L46" s="67"/>
    </row>
    <row r="47" spans="1:12" ht="30.75" customHeight="1" x14ac:dyDescent="0.25">
      <c r="A47" s="70" t="s">
        <v>202</v>
      </c>
      <c r="B47" s="69" t="s">
        <v>203</v>
      </c>
      <c r="C47" s="68" t="s">
        <v>561</v>
      </c>
      <c r="D47" s="67"/>
      <c r="E47" s="67"/>
      <c r="F47" s="67"/>
      <c r="G47" s="68" t="s">
        <v>561</v>
      </c>
      <c r="H47" s="67"/>
      <c r="I47" s="67"/>
      <c r="J47" s="67"/>
      <c r="K47" s="67"/>
      <c r="L47" s="67"/>
    </row>
    <row r="48" spans="1:12" ht="37.5" customHeight="1" x14ac:dyDescent="0.25">
      <c r="A48" s="70" t="s">
        <v>444</v>
      </c>
      <c r="B48" s="71" t="s">
        <v>201</v>
      </c>
      <c r="C48" s="67"/>
      <c r="D48" s="67"/>
      <c r="E48" s="67"/>
      <c r="F48" s="67"/>
      <c r="G48" s="67"/>
      <c r="H48" s="67"/>
      <c r="I48" s="67"/>
      <c r="J48" s="67"/>
      <c r="K48" s="67"/>
      <c r="L48" s="67"/>
    </row>
    <row r="49" spans="1:12" ht="35.25" customHeight="1" x14ac:dyDescent="0.25">
      <c r="A49" s="70">
        <v>4</v>
      </c>
      <c r="B49" s="69" t="s">
        <v>199</v>
      </c>
      <c r="C49" s="68" t="s">
        <v>561</v>
      </c>
      <c r="D49" s="67"/>
      <c r="E49" s="67"/>
      <c r="F49" s="67"/>
      <c r="G49" s="68" t="s">
        <v>561</v>
      </c>
      <c r="H49" s="67"/>
      <c r="I49" s="67"/>
      <c r="J49" s="67"/>
      <c r="K49" s="67"/>
      <c r="L49" s="67"/>
    </row>
    <row r="50" spans="1:12" ht="86.25" customHeight="1" x14ac:dyDescent="0.25">
      <c r="A50" s="70" t="s">
        <v>200</v>
      </c>
      <c r="B50" s="69" t="s">
        <v>433</v>
      </c>
      <c r="C50" s="68" t="s">
        <v>561</v>
      </c>
      <c r="D50" s="67"/>
      <c r="E50" s="67"/>
      <c r="F50" s="67"/>
      <c r="G50" s="68" t="s">
        <v>561</v>
      </c>
      <c r="H50" s="67"/>
      <c r="I50" s="67"/>
      <c r="J50" s="67"/>
      <c r="K50" s="67"/>
      <c r="L50" s="67"/>
    </row>
    <row r="51" spans="1:12" ht="77.25" customHeight="1" x14ac:dyDescent="0.25">
      <c r="A51" s="70" t="s">
        <v>198</v>
      </c>
      <c r="B51" s="69" t="s">
        <v>435</v>
      </c>
      <c r="C51" s="68" t="s">
        <v>561</v>
      </c>
      <c r="D51" s="67"/>
      <c r="E51" s="67"/>
      <c r="F51" s="67"/>
      <c r="G51" s="68" t="s">
        <v>561</v>
      </c>
      <c r="H51" s="67"/>
      <c r="I51" s="67"/>
      <c r="J51" s="67"/>
      <c r="K51" s="67"/>
      <c r="L51" s="67"/>
    </row>
    <row r="52" spans="1:12" ht="71.25" customHeight="1" x14ac:dyDescent="0.25">
      <c r="A52" s="70" t="s">
        <v>196</v>
      </c>
      <c r="B52" s="69" t="s">
        <v>197</v>
      </c>
      <c r="C52" s="68" t="s">
        <v>561</v>
      </c>
      <c r="D52" s="67"/>
      <c r="E52" s="67"/>
      <c r="F52" s="67"/>
      <c r="G52" s="68" t="s">
        <v>561</v>
      </c>
      <c r="H52" s="67"/>
      <c r="I52" s="67"/>
      <c r="J52" s="67"/>
      <c r="K52" s="67"/>
      <c r="L52" s="67"/>
    </row>
    <row r="53" spans="1:12" ht="48" customHeight="1" x14ac:dyDescent="0.25">
      <c r="A53" s="70" t="s">
        <v>194</v>
      </c>
      <c r="B53" s="145" t="s">
        <v>436</v>
      </c>
      <c r="C53" s="184">
        <v>46193</v>
      </c>
      <c r="D53" s="184">
        <v>46203</v>
      </c>
      <c r="E53" s="67"/>
      <c r="F53" s="67"/>
      <c r="G53" s="184">
        <v>46193</v>
      </c>
      <c r="H53" s="184">
        <v>46203</v>
      </c>
      <c r="I53" s="67"/>
      <c r="J53" s="67"/>
      <c r="K53" s="67"/>
      <c r="L53" s="67"/>
    </row>
    <row r="54" spans="1:12" ht="46.5" customHeight="1" x14ac:dyDescent="0.25">
      <c r="A54" s="70" t="s">
        <v>437</v>
      </c>
      <c r="B54" s="69" t="s">
        <v>195</v>
      </c>
      <c r="C54" s="68" t="s">
        <v>561</v>
      </c>
      <c r="D54" s="67"/>
      <c r="E54" s="67"/>
      <c r="F54" s="67"/>
      <c r="G54" s="68" t="s">
        <v>561</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7109375" style="59" customWidth="1"/>
    <col min="9" max="9" width="5.42578125" style="59" customWidth="1"/>
    <col min="10" max="10" width="8.140625" style="59" customWidth="1"/>
    <col min="11" max="11" width="7.28515625" style="59" customWidth="1"/>
    <col min="12" max="12" width="8.28515625" style="59" bestFit="1" customWidth="1"/>
    <col min="13" max="13" width="5.42578125" style="59" customWidth="1"/>
    <col min="14" max="14" width="8.140625" style="59" customWidth="1"/>
    <col min="15" max="15" width="7.28515625" style="59" customWidth="1"/>
    <col min="16" max="16" width="8.85546875" style="58" customWidth="1"/>
    <col min="17" max="17" width="5.28515625" style="58" customWidth="1"/>
    <col min="18" max="18" width="8.5703125" style="58" customWidth="1"/>
    <col min="19" max="19" width="6.140625" style="58" customWidth="1"/>
    <col min="20" max="20" width="9.28515625" style="58" customWidth="1"/>
    <col min="21" max="21" width="6.140625" style="58" customWidth="1"/>
    <col min="22" max="22" width="11" style="58" customWidth="1"/>
    <col min="23" max="23" width="8" style="58" customWidth="1"/>
    <col min="24" max="24" width="8.28515625" style="58" customWidth="1"/>
    <col min="25"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1" s="59"/>
      <c r="B1" s="59"/>
      <c r="C1" s="59"/>
      <c r="D1" s="59"/>
      <c r="E1" s="59"/>
      <c r="F1" s="59"/>
      <c r="P1" s="59"/>
      <c r="Q1" s="59"/>
      <c r="AC1" s="34" t="s">
        <v>68</v>
      </c>
    </row>
    <row r="2" spans="1:29" ht="18.75" x14ac:dyDescent="0.3">
      <c r="A2" s="59"/>
      <c r="B2" s="59"/>
      <c r="C2" s="59"/>
      <c r="D2" s="59"/>
      <c r="E2" s="59"/>
      <c r="F2" s="59"/>
      <c r="P2" s="59"/>
      <c r="Q2" s="59"/>
      <c r="AC2" s="15" t="s">
        <v>9</v>
      </c>
    </row>
    <row r="3" spans="1:29" ht="18.75" x14ac:dyDescent="0.3">
      <c r="A3" s="59"/>
      <c r="B3" s="59"/>
      <c r="C3" s="59"/>
      <c r="D3" s="59"/>
      <c r="E3" s="59"/>
      <c r="F3" s="59"/>
      <c r="P3" s="59"/>
      <c r="Q3" s="59"/>
      <c r="AC3" s="15" t="s">
        <v>67</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59"/>
      <c r="B5" s="59"/>
      <c r="C5" s="59"/>
      <c r="D5" s="59"/>
      <c r="E5" s="59"/>
      <c r="F5" s="59"/>
      <c r="P5" s="59"/>
      <c r="Q5" s="59"/>
      <c r="AC5" s="15"/>
    </row>
    <row r="6" spans="1:29" ht="18.75" x14ac:dyDescent="0.25">
      <c r="A6" s="339" t="s">
        <v>8</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49"/>
      <c r="B7" s="149"/>
      <c r="C7" s="149"/>
      <c r="D7" s="149"/>
      <c r="E7" s="149"/>
      <c r="F7" s="149"/>
      <c r="G7" s="149"/>
      <c r="H7" s="149"/>
      <c r="I7" s="149"/>
      <c r="J7" s="65"/>
      <c r="K7" s="65"/>
      <c r="L7" s="149"/>
      <c r="M7" s="149"/>
      <c r="N7" s="65"/>
      <c r="O7" s="65"/>
      <c r="P7" s="65"/>
      <c r="Q7" s="65"/>
      <c r="R7" s="65"/>
      <c r="S7" s="65"/>
      <c r="T7" s="65"/>
      <c r="U7" s="65"/>
      <c r="V7" s="65"/>
      <c r="W7" s="65"/>
      <c r="X7" s="65"/>
      <c r="Y7" s="65"/>
      <c r="Z7" s="65"/>
      <c r="AA7" s="65"/>
      <c r="AB7" s="65"/>
      <c r="AC7" s="65"/>
    </row>
    <row r="8" spans="1:29" x14ac:dyDescent="0.25">
      <c r="A8" s="340" t="str">
        <f>'1. паспорт местоположение'!A9:C9</f>
        <v xml:space="preserve"> 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44" t="s">
        <v>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49"/>
      <c r="B10" s="149"/>
      <c r="C10" s="149"/>
      <c r="D10" s="149"/>
      <c r="E10" s="149"/>
      <c r="F10" s="149"/>
      <c r="G10" s="149"/>
      <c r="H10" s="149"/>
      <c r="I10" s="149"/>
      <c r="J10" s="65"/>
      <c r="K10" s="65"/>
      <c r="L10" s="149"/>
      <c r="M10" s="149"/>
      <c r="N10" s="65"/>
      <c r="O10" s="65"/>
      <c r="P10" s="65"/>
      <c r="Q10" s="65"/>
      <c r="R10" s="65"/>
      <c r="S10" s="65"/>
      <c r="T10" s="65"/>
      <c r="U10" s="65"/>
      <c r="V10" s="65"/>
      <c r="W10" s="65"/>
      <c r="X10" s="65"/>
      <c r="Y10" s="65"/>
      <c r="Z10" s="65"/>
      <c r="AA10" s="65"/>
      <c r="AB10" s="65"/>
      <c r="AC10" s="65"/>
    </row>
    <row r="11" spans="1:29" x14ac:dyDescent="0.25">
      <c r="A11" s="340" t="str">
        <f>'1. паспорт местоположение'!A12:C12</f>
        <v>N_TP1200.PR.0041</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c r="AB13" s="64"/>
      <c r="AC13" s="64"/>
    </row>
    <row r="14" spans="1:29" x14ac:dyDescent="0.25">
      <c r="A14"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44" t="s">
        <v>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59"/>
      <c r="P17" s="59"/>
      <c r="Q17" s="59"/>
      <c r="R17" s="59"/>
      <c r="S17" s="59"/>
      <c r="T17" s="59"/>
      <c r="U17" s="59"/>
      <c r="V17" s="59"/>
      <c r="W17" s="59"/>
      <c r="X17" s="59"/>
      <c r="Y17" s="59"/>
      <c r="Z17" s="59"/>
      <c r="AA17" s="59"/>
      <c r="AB17" s="59"/>
    </row>
    <row r="18" spans="1:32" x14ac:dyDescent="0.25">
      <c r="A18" s="415" t="s">
        <v>483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59"/>
      <c r="B19" s="59"/>
      <c r="C19" s="59"/>
      <c r="D19" s="59"/>
      <c r="E19" s="164"/>
      <c r="F19" s="164"/>
      <c r="G19" s="164"/>
      <c r="P19" s="59"/>
      <c r="Q19" s="59"/>
      <c r="R19" s="59"/>
      <c r="S19" s="59"/>
      <c r="T19" s="59"/>
      <c r="U19" s="59"/>
      <c r="V19" s="59"/>
      <c r="W19" s="59"/>
      <c r="X19" s="59"/>
      <c r="Y19" s="59"/>
      <c r="Z19" s="59"/>
      <c r="AA19" s="59"/>
      <c r="AB19" s="59"/>
    </row>
    <row r="20" spans="1:32" ht="33" customHeight="1" x14ac:dyDescent="0.25">
      <c r="A20" s="404" t="s">
        <v>193</v>
      </c>
      <c r="B20" s="404" t="s">
        <v>192</v>
      </c>
      <c r="C20" s="403" t="s">
        <v>191</v>
      </c>
      <c r="D20" s="403"/>
      <c r="E20" s="410" t="s">
        <v>190</v>
      </c>
      <c r="F20" s="410"/>
      <c r="G20" s="411" t="s">
        <v>614</v>
      </c>
      <c r="H20" s="408" t="s">
        <v>516</v>
      </c>
      <c r="I20" s="409"/>
      <c r="J20" s="409"/>
      <c r="K20" s="409"/>
      <c r="L20" s="408" t="s">
        <v>517</v>
      </c>
      <c r="M20" s="409"/>
      <c r="N20" s="409"/>
      <c r="O20" s="409"/>
      <c r="P20" s="408" t="s">
        <v>518</v>
      </c>
      <c r="Q20" s="409"/>
      <c r="R20" s="409"/>
      <c r="S20" s="409"/>
      <c r="T20" s="408" t="s">
        <v>519</v>
      </c>
      <c r="U20" s="409"/>
      <c r="V20" s="409"/>
      <c r="W20" s="409"/>
      <c r="X20" s="408" t="s">
        <v>615</v>
      </c>
      <c r="Y20" s="409"/>
      <c r="Z20" s="409"/>
      <c r="AA20" s="409"/>
      <c r="AB20" s="416" t="s">
        <v>189</v>
      </c>
      <c r="AC20" s="416"/>
      <c r="AD20" s="63"/>
      <c r="AE20" s="63"/>
      <c r="AF20" s="63"/>
    </row>
    <row r="21" spans="1:32" ht="99.75" customHeight="1" x14ac:dyDescent="0.25">
      <c r="A21" s="405"/>
      <c r="B21" s="405"/>
      <c r="C21" s="403"/>
      <c r="D21" s="403"/>
      <c r="E21" s="410"/>
      <c r="F21" s="410"/>
      <c r="G21" s="412"/>
      <c r="H21" s="407" t="s">
        <v>1</v>
      </c>
      <c r="I21" s="407"/>
      <c r="J21" s="407" t="s">
        <v>187</v>
      </c>
      <c r="K21" s="407"/>
      <c r="L21" s="407" t="s">
        <v>1</v>
      </c>
      <c r="M21" s="407"/>
      <c r="N21" s="407" t="s">
        <v>187</v>
      </c>
      <c r="O21" s="407"/>
      <c r="P21" s="407" t="s">
        <v>1</v>
      </c>
      <c r="Q21" s="407"/>
      <c r="R21" s="407" t="s">
        <v>187</v>
      </c>
      <c r="S21" s="407"/>
      <c r="T21" s="407" t="s">
        <v>1</v>
      </c>
      <c r="U21" s="407"/>
      <c r="V21" s="407" t="s">
        <v>187</v>
      </c>
      <c r="W21" s="407"/>
      <c r="X21" s="407" t="s">
        <v>1</v>
      </c>
      <c r="Y21" s="407"/>
      <c r="Z21" s="407" t="s">
        <v>187</v>
      </c>
      <c r="AA21" s="407"/>
      <c r="AB21" s="416"/>
      <c r="AC21" s="416"/>
    </row>
    <row r="22" spans="1:32" ht="89.25" customHeight="1" x14ac:dyDescent="0.25">
      <c r="A22" s="406"/>
      <c r="B22" s="406"/>
      <c r="C22" s="310" t="s">
        <v>1</v>
      </c>
      <c r="D22" s="310" t="s">
        <v>187</v>
      </c>
      <c r="E22" s="311" t="s">
        <v>616</v>
      </c>
      <c r="F22" s="311" t="s">
        <v>583</v>
      </c>
      <c r="G22" s="413"/>
      <c r="H22" s="312" t="s">
        <v>462</v>
      </c>
      <c r="I22" s="312" t="s">
        <v>463</v>
      </c>
      <c r="J22" s="312" t="s">
        <v>462</v>
      </c>
      <c r="K22" s="312" t="s">
        <v>463</v>
      </c>
      <c r="L22" s="312" t="s">
        <v>462</v>
      </c>
      <c r="M22" s="312" t="s">
        <v>463</v>
      </c>
      <c r="N22" s="312" t="s">
        <v>462</v>
      </c>
      <c r="O22" s="312" t="s">
        <v>463</v>
      </c>
      <c r="P22" s="312" t="s">
        <v>462</v>
      </c>
      <c r="Q22" s="312" t="s">
        <v>463</v>
      </c>
      <c r="R22" s="312" t="s">
        <v>462</v>
      </c>
      <c r="S22" s="312" t="s">
        <v>463</v>
      </c>
      <c r="T22" s="312" t="s">
        <v>462</v>
      </c>
      <c r="U22" s="312" t="s">
        <v>463</v>
      </c>
      <c r="V22" s="312" t="s">
        <v>462</v>
      </c>
      <c r="W22" s="312" t="s">
        <v>463</v>
      </c>
      <c r="X22" s="312" t="s">
        <v>462</v>
      </c>
      <c r="Y22" s="312" t="s">
        <v>463</v>
      </c>
      <c r="Z22" s="312" t="s">
        <v>462</v>
      </c>
      <c r="AA22" s="312" t="s">
        <v>463</v>
      </c>
      <c r="AB22" s="310" t="s">
        <v>188</v>
      </c>
      <c r="AC22" s="310" t="s">
        <v>187</v>
      </c>
    </row>
    <row r="23" spans="1:32"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2" s="168" customFormat="1" ht="47.25" customHeight="1" x14ac:dyDescent="0.25">
      <c r="A24" s="165">
        <v>1</v>
      </c>
      <c r="B24" s="166" t="s">
        <v>186</v>
      </c>
      <c r="C24" s="178">
        <v>27.281049339999999</v>
      </c>
      <c r="D24" s="178">
        <v>27.630581209999999</v>
      </c>
      <c r="E24" s="178">
        <v>27.630581209999999</v>
      </c>
      <c r="F24" s="178">
        <v>27.630581209999999</v>
      </c>
      <c r="G24" s="178">
        <v>0</v>
      </c>
      <c r="H24" s="178">
        <v>1.33903394</v>
      </c>
      <c r="I24" s="178"/>
      <c r="J24" s="178">
        <v>0</v>
      </c>
      <c r="K24" s="178"/>
      <c r="L24" s="178">
        <v>12.64247999</v>
      </c>
      <c r="M24" s="178"/>
      <c r="N24" s="178">
        <v>13.959907560000001</v>
      </c>
      <c r="O24" s="178"/>
      <c r="P24" s="178">
        <v>13.299535410000001</v>
      </c>
      <c r="Q24" s="178"/>
      <c r="R24" s="178">
        <v>13.670673649999999</v>
      </c>
      <c r="S24" s="178"/>
      <c r="T24" s="178">
        <v>0</v>
      </c>
      <c r="U24" s="178"/>
      <c r="V24" s="178">
        <v>0</v>
      </c>
      <c r="W24" s="178"/>
      <c r="X24" s="178">
        <v>0</v>
      </c>
      <c r="Y24" s="178"/>
      <c r="Z24" s="178" t="s">
        <v>613</v>
      </c>
      <c r="AA24" s="178"/>
      <c r="AB24" s="178">
        <v>27.281049340000003</v>
      </c>
      <c r="AC24" s="178">
        <v>27.630581210000003</v>
      </c>
    </row>
    <row r="25" spans="1:32" s="168" customFormat="1" ht="24" customHeight="1" x14ac:dyDescent="0.25">
      <c r="A25" s="169" t="s">
        <v>185</v>
      </c>
      <c r="B25" s="170"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613</v>
      </c>
      <c r="AA25" s="178"/>
      <c r="AB25" s="178">
        <v>0</v>
      </c>
      <c r="AC25" s="178">
        <v>0</v>
      </c>
    </row>
    <row r="26" spans="1:32" s="168" customFormat="1" x14ac:dyDescent="0.25">
      <c r="A26" s="169" t="s">
        <v>183</v>
      </c>
      <c r="B26" s="170"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613</v>
      </c>
      <c r="AA26" s="178"/>
      <c r="AB26" s="178">
        <v>0</v>
      </c>
      <c r="AC26" s="178">
        <v>0</v>
      </c>
    </row>
    <row r="27" spans="1:32" s="168" customFormat="1" ht="31.5" x14ac:dyDescent="0.25">
      <c r="A27" s="169" t="s">
        <v>181</v>
      </c>
      <c r="B27" s="170" t="s">
        <v>418</v>
      </c>
      <c r="C27" s="178"/>
      <c r="D27" s="178"/>
      <c r="E27" s="178"/>
      <c r="F27" s="178"/>
      <c r="G27" s="178">
        <v>0</v>
      </c>
      <c r="H27" s="178">
        <v>1.1158616166666666</v>
      </c>
      <c r="I27" s="178"/>
      <c r="J27" s="178">
        <v>0</v>
      </c>
      <c r="K27" s="178"/>
      <c r="L27" s="178">
        <v>10.607403325</v>
      </c>
      <c r="M27" s="178"/>
      <c r="N27" s="178">
        <v>11.706007543333335</v>
      </c>
      <c r="O27" s="178"/>
      <c r="P27" s="178">
        <v>11.158406605000001</v>
      </c>
      <c r="Q27" s="178"/>
      <c r="R27" s="178">
        <v>11.46839728</v>
      </c>
      <c r="S27" s="178"/>
      <c r="T27" s="178">
        <v>0</v>
      </c>
      <c r="U27" s="178"/>
      <c r="V27" s="178">
        <v>0</v>
      </c>
      <c r="W27" s="178"/>
      <c r="X27" s="178">
        <v>0</v>
      </c>
      <c r="Y27" s="178"/>
      <c r="Z27" s="178" t="s">
        <v>613</v>
      </c>
      <c r="AA27" s="178"/>
      <c r="AB27" s="178">
        <v>22.881671546666666</v>
      </c>
      <c r="AC27" s="178">
        <v>23.174404823333333</v>
      </c>
    </row>
    <row r="28" spans="1:32" s="168" customFormat="1" x14ac:dyDescent="0.25">
      <c r="A28" s="169" t="s">
        <v>180</v>
      </c>
      <c r="B28" s="170"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2" s="168" customFormat="1" x14ac:dyDescent="0.25">
      <c r="A29" s="169" t="s">
        <v>178</v>
      </c>
      <c r="B29" s="171" t="s">
        <v>177</v>
      </c>
      <c r="C29" s="178"/>
      <c r="D29" s="178"/>
      <c r="E29" s="178"/>
      <c r="F29" s="178"/>
      <c r="G29" s="178">
        <v>0</v>
      </c>
      <c r="H29" s="178">
        <v>0.22317232333333337</v>
      </c>
      <c r="I29" s="178"/>
      <c r="J29" s="178">
        <v>0</v>
      </c>
      <c r="K29" s="178"/>
      <c r="L29" s="178">
        <v>2.0350766650000001</v>
      </c>
      <c r="M29" s="178"/>
      <c r="N29" s="178">
        <v>2.2539000166666661</v>
      </c>
      <c r="O29" s="178"/>
      <c r="P29" s="178">
        <v>2.1411288049999992</v>
      </c>
      <c r="Q29" s="178"/>
      <c r="R29" s="178">
        <v>2.2022763699999999</v>
      </c>
      <c r="S29" s="178"/>
      <c r="T29" s="178">
        <v>0</v>
      </c>
      <c r="U29" s="178"/>
      <c r="V29" s="178">
        <v>0</v>
      </c>
      <c r="W29" s="178"/>
      <c r="X29" s="178">
        <v>0</v>
      </c>
      <c r="Y29" s="178"/>
      <c r="Z29" s="178" t="s">
        <v>613</v>
      </c>
      <c r="AA29" s="178"/>
      <c r="AB29" s="178">
        <v>4.3993777933333327</v>
      </c>
      <c r="AC29" s="178">
        <v>4.4561763866666695</v>
      </c>
    </row>
    <row r="30" spans="1:32" s="168" customFormat="1" ht="47.25" x14ac:dyDescent="0.25">
      <c r="A30" s="165" t="s">
        <v>62</v>
      </c>
      <c r="B30" s="166" t="s">
        <v>176</v>
      </c>
      <c r="C30" s="178">
        <v>22.88167155</v>
      </c>
      <c r="D30" s="178">
        <v>23.174404819999999</v>
      </c>
      <c r="E30" s="178">
        <v>23.174404819999999</v>
      </c>
      <c r="F30" s="178">
        <v>23.174404819999999</v>
      </c>
      <c r="G30" s="178">
        <v>0</v>
      </c>
      <c r="H30" s="178">
        <v>1.11586162</v>
      </c>
      <c r="I30" s="178"/>
      <c r="J30" s="178">
        <v>0.98842550000000007</v>
      </c>
      <c r="K30" s="178"/>
      <c r="L30" s="178">
        <v>10.60740333</v>
      </c>
      <c r="M30" s="178"/>
      <c r="N30" s="178">
        <v>10.717582040000002</v>
      </c>
      <c r="O30" s="178"/>
      <c r="P30" s="178">
        <v>11.158406599999999</v>
      </c>
      <c r="Q30" s="178"/>
      <c r="R30" s="178">
        <v>11.46839728</v>
      </c>
      <c r="S30" s="178"/>
      <c r="T30" s="178">
        <v>0</v>
      </c>
      <c r="U30" s="178"/>
      <c r="V30" s="178">
        <v>0</v>
      </c>
      <c r="W30" s="178"/>
      <c r="X30" s="178">
        <v>0</v>
      </c>
      <c r="Y30" s="178"/>
      <c r="Z30" s="178" t="s">
        <v>613</v>
      </c>
      <c r="AA30" s="178"/>
      <c r="AB30" s="178">
        <v>22.88167155</v>
      </c>
      <c r="AC30" s="178">
        <v>23.174404819999999</v>
      </c>
    </row>
    <row r="31" spans="1:32" s="168" customFormat="1" x14ac:dyDescent="0.25">
      <c r="A31" s="165" t="s">
        <v>175</v>
      </c>
      <c r="B31" s="170" t="s">
        <v>174</v>
      </c>
      <c r="C31" s="178">
        <v>1.11586162</v>
      </c>
      <c r="D31" s="178">
        <v>1.1843244500000001</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2" s="168" customFormat="1" ht="31.5" x14ac:dyDescent="0.25">
      <c r="A32" s="165" t="s">
        <v>173</v>
      </c>
      <c r="B32" s="170" t="s">
        <v>172</v>
      </c>
      <c r="C32" s="178">
        <v>4.5050223200000001</v>
      </c>
      <c r="D32" s="178">
        <v>4.5495396100000001</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68" customFormat="1" x14ac:dyDescent="0.25">
      <c r="A33" s="165" t="s">
        <v>171</v>
      </c>
      <c r="B33" s="170" t="s">
        <v>170</v>
      </c>
      <c r="C33" s="178">
        <v>15.939581669999999</v>
      </c>
      <c r="D33" s="178">
        <v>16.106296920000002</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68" customFormat="1" x14ac:dyDescent="0.25">
      <c r="A34" s="165" t="s">
        <v>169</v>
      </c>
      <c r="B34" s="170" t="s">
        <v>168</v>
      </c>
      <c r="C34" s="178">
        <v>1.32120594</v>
      </c>
      <c r="D34" s="178">
        <v>1.3342438400000001</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68" customFormat="1" ht="31.5" x14ac:dyDescent="0.25">
      <c r="A35" s="165" t="s">
        <v>61</v>
      </c>
      <c r="B35" s="166" t="s">
        <v>167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8" customFormat="1" ht="31.5" x14ac:dyDescent="0.25">
      <c r="A36" s="169" t="s">
        <v>166</v>
      </c>
      <c r="B36" s="172" t="s">
        <v>520</v>
      </c>
      <c r="C36" s="178"/>
      <c r="D36" s="178"/>
      <c r="E36" s="178"/>
      <c r="F36" s="178"/>
      <c r="G36" s="178">
        <v>0</v>
      </c>
      <c r="H36" s="178">
        <v>0</v>
      </c>
      <c r="I36" s="178" t="s">
        <v>573</v>
      </c>
      <c r="J36" s="178">
        <v>0</v>
      </c>
      <c r="K36" s="178" t="s">
        <v>573</v>
      </c>
      <c r="L36" s="178">
        <v>0</v>
      </c>
      <c r="M36" s="178" t="s">
        <v>573</v>
      </c>
      <c r="N36" s="178">
        <v>0</v>
      </c>
      <c r="O36" s="178" t="s">
        <v>573</v>
      </c>
      <c r="P36" s="178">
        <v>0</v>
      </c>
      <c r="Q36" s="178" t="s">
        <v>573</v>
      </c>
      <c r="R36" s="178">
        <v>0</v>
      </c>
      <c r="S36" s="178" t="s">
        <v>573</v>
      </c>
      <c r="T36" s="178">
        <v>0</v>
      </c>
      <c r="U36" s="178" t="s">
        <v>573</v>
      </c>
      <c r="V36" s="178">
        <v>0</v>
      </c>
      <c r="W36" s="178" t="s">
        <v>573</v>
      </c>
      <c r="X36" s="178">
        <v>0</v>
      </c>
      <c r="Y36" s="178" t="s">
        <v>573</v>
      </c>
      <c r="Z36" s="178" t="s">
        <v>613</v>
      </c>
      <c r="AA36" s="178" t="s">
        <v>613</v>
      </c>
      <c r="AB36" s="178">
        <v>0</v>
      </c>
      <c r="AC36" s="178">
        <v>0</v>
      </c>
    </row>
    <row r="37" spans="1:29" s="168" customFormat="1" x14ac:dyDescent="0.25">
      <c r="A37" s="169" t="s">
        <v>165</v>
      </c>
      <c r="B37" s="172" t="s">
        <v>155</v>
      </c>
      <c r="C37" s="178"/>
      <c r="D37" s="178"/>
      <c r="E37" s="178"/>
      <c r="F37" s="178"/>
      <c r="G37" s="178">
        <v>0</v>
      </c>
      <c r="H37" s="178">
        <v>0</v>
      </c>
      <c r="I37" s="178" t="s">
        <v>573</v>
      </c>
      <c r="J37" s="178">
        <v>0</v>
      </c>
      <c r="K37" s="178" t="s">
        <v>573</v>
      </c>
      <c r="L37" s="178">
        <v>0</v>
      </c>
      <c r="M37" s="178" t="s">
        <v>573</v>
      </c>
      <c r="N37" s="178">
        <v>0</v>
      </c>
      <c r="O37" s="178" t="s">
        <v>573</v>
      </c>
      <c r="P37" s="178">
        <v>0</v>
      </c>
      <c r="Q37" s="178" t="s">
        <v>573</v>
      </c>
      <c r="R37" s="178">
        <v>0</v>
      </c>
      <c r="S37" s="178" t="s">
        <v>573</v>
      </c>
      <c r="T37" s="178">
        <v>0</v>
      </c>
      <c r="U37" s="178" t="s">
        <v>573</v>
      </c>
      <c r="V37" s="178">
        <v>0</v>
      </c>
      <c r="W37" s="178" t="s">
        <v>573</v>
      </c>
      <c r="X37" s="178">
        <v>0</v>
      </c>
      <c r="Y37" s="178" t="s">
        <v>573</v>
      </c>
      <c r="Z37" s="178" t="s">
        <v>613</v>
      </c>
      <c r="AA37" s="178" t="s">
        <v>613</v>
      </c>
      <c r="AB37" s="178">
        <v>0</v>
      </c>
      <c r="AC37" s="178">
        <v>0</v>
      </c>
    </row>
    <row r="38" spans="1:29" s="168" customFormat="1" x14ac:dyDescent="0.25">
      <c r="A38" s="169" t="s">
        <v>164</v>
      </c>
      <c r="B38" s="170" t="s">
        <v>521</v>
      </c>
      <c r="C38" s="178"/>
      <c r="D38" s="178"/>
      <c r="E38" s="178"/>
      <c r="F38" s="178"/>
      <c r="G38" s="178">
        <v>0</v>
      </c>
      <c r="H38" s="178">
        <v>0</v>
      </c>
      <c r="I38" s="178" t="s">
        <v>573</v>
      </c>
      <c r="J38" s="178">
        <v>0</v>
      </c>
      <c r="K38" s="178" t="s">
        <v>573</v>
      </c>
      <c r="L38" s="178">
        <v>0</v>
      </c>
      <c r="M38" s="178" t="s">
        <v>573</v>
      </c>
      <c r="N38" s="178">
        <v>0</v>
      </c>
      <c r="O38" s="178" t="s">
        <v>573</v>
      </c>
      <c r="P38" s="178">
        <v>0</v>
      </c>
      <c r="Q38" s="178" t="s">
        <v>573</v>
      </c>
      <c r="R38" s="178">
        <v>0</v>
      </c>
      <c r="S38" s="178" t="s">
        <v>573</v>
      </c>
      <c r="T38" s="178">
        <v>0</v>
      </c>
      <c r="U38" s="178" t="s">
        <v>573</v>
      </c>
      <c r="V38" s="178">
        <v>0</v>
      </c>
      <c r="W38" s="178" t="s">
        <v>573</v>
      </c>
      <c r="X38" s="178">
        <v>0</v>
      </c>
      <c r="Y38" s="178" t="s">
        <v>573</v>
      </c>
      <c r="Z38" s="178" t="s">
        <v>613</v>
      </c>
      <c r="AA38" s="178" t="s">
        <v>613</v>
      </c>
      <c r="AB38" s="178">
        <v>0</v>
      </c>
      <c r="AC38" s="178">
        <v>0</v>
      </c>
    </row>
    <row r="39" spans="1:29" s="168" customFormat="1" x14ac:dyDescent="0.25">
      <c r="A39" s="169" t="s">
        <v>163</v>
      </c>
      <c r="B39" s="170" t="s">
        <v>522</v>
      </c>
      <c r="C39" s="178"/>
      <c r="D39" s="178"/>
      <c r="E39" s="178"/>
      <c r="F39" s="178"/>
      <c r="G39" s="178">
        <v>0</v>
      </c>
      <c r="H39" s="178">
        <v>0</v>
      </c>
      <c r="I39" s="178" t="s">
        <v>573</v>
      </c>
      <c r="J39" s="178">
        <v>0</v>
      </c>
      <c r="K39" s="178" t="s">
        <v>573</v>
      </c>
      <c r="L39" s="178">
        <v>0</v>
      </c>
      <c r="M39" s="178" t="s">
        <v>573</v>
      </c>
      <c r="N39" s="178">
        <v>0</v>
      </c>
      <c r="O39" s="178" t="s">
        <v>573</v>
      </c>
      <c r="P39" s="178">
        <v>0</v>
      </c>
      <c r="Q39" s="178" t="s">
        <v>573</v>
      </c>
      <c r="R39" s="178">
        <v>0</v>
      </c>
      <c r="S39" s="178" t="s">
        <v>573</v>
      </c>
      <c r="T39" s="178">
        <v>0</v>
      </c>
      <c r="U39" s="178" t="s">
        <v>573</v>
      </c>
      <c r="V39" s="178">
        <v>0</v>
      </c>
      <c r="W39" s="178" t="s">
        <v>573</v>
      </c>
      <c r="X39" s="178">
        <v>0</v>
      </c>
      <c r="Y39" s="178" t="s">
        <v>573</v>
      </c>
      <c r="Z39" s="178" t="s">
        <v>613</v>
      </c>
      <c r="AA39" s="178" t="s">
        <v>613</v>
      </c>
      <c r="AB39" s="178">
        <v>0</v>
      </c>
      <c r="AC39" s="178">
        <v>0</v>
      </c>
    </row>
    <row r="40" spans="1:29" s="168" customFormat="1" x14ac:dyDescent="0.25">
      <c r="A40" s="169" t="s">
        <v>162</v>
      </c>
      <c r="B40" s="170" t="s">
        <v>523</v>
      </c>
      <c r="C40" s="178"/>
      <c r="D40" s="178"/>
      <c r="E40" s="178"/>
      <c r="F40" s="178"/>
      <c r="G40" s="178">
        <v>0</v>
      </c>
      <c r="H40" s="178">
        <v>0</v>
      </c>
      <c r="I40" s="178" t="s">
        <v>573</v>
      </c>
      <c r="J40" s="178">
        <v>0</v>
      </c>
      <c r="K40" s="178" t="s">
        <v>573</v>
      </c>
      <c r="L40" s="178">
        <v>0</v>
      </c>
      <c r="M40" s="178" t="s">
        <v>573</v>
      </c>
      <c r="N40" s="178">
        <v>0</v>
      </c>
      <c r="O40" s="178" t="s">
        <v>573</v>
      </c>
      <c r="P40" s="178">
        <v>0</v>
      </c>
      <c r="Q40" s="178" t="s">
        <v>573</v>
      </c>
      <c r="R40" s="178">
        <v>0</v>
      </c>
      <c r="S40" s="178" t="s">
        <v>573</v>
      </c>
      <c r="T40" s="178">
        <v>0</v>
      </c>
      <c r="U40" s="178" t="s">
        <v>573</v>
      </c>
      <c r="V40" s="178">
        <v>0</v>
      </c>
      <c r="W40" s="178" t="s">
        <v>573</v>
      </c>
      <c r="X40" s="178">
        <v>0</v>
      </c>
      <c r="Y40" s="178" t="s">
        <v>573</v>
      </c>
      <c r="Z40" s="178" t="s">
        <v>613</v>
      </c>
      <c r="AA40" s="178" t="s">
        <v>613</v>
      </c>
      <c r="AB40" s="178">
        <v>0</v>
      </c>
      <c r="AC40" s="178">
        <v>0</v>
      </c>
    </row>
    <row r="41" spans="1:29" s="168" customFormat="1" x14ac:dyDescent="0.25">
      <c r="A41" s="169" t="s">
        <v>161</v>
      </c>
      <c r="B41" s="170" t="s">
        <v>524</v>
      </c>
      <c r="C41" s="178"/>
      <c r="D41" s="178"/>
      <c r="E41" s="178"/>
      <c r="F41" s="178"/>
      <c r="G41" s="178">
        <v>0</v>
      </c>
      <c r="H41" s="178">
        <v>0</v>
      </c>
      <c r="I41" s="178" t="s">
        <v>573</v>
      </c>
      <c r="J41" s="178">
        <v>0</v>
      </c>
      <c r="K41" s="178" t="s">
        <v>573</v>
      </c>
      <c r="L41" s="178">
        <v>0</v>
      </c>
      <c r="M41" s="178" t="s">
        <v>573</v>
      </c>
      <c r="N41" s="178">
        <v>0</v>
      </c>
      <c r="O41" s="178" t="s">
        <v>573</v>
      </c>
      <c r="P41" s="178">
        <v>0</v>
      </c>
      <c r="Q41" s="178" t="s">
        <v>573</v>
      </c>
      <c r="R41" s="178">
        <v>0</v>
      </c>
      <c r="S41" s="178" t="s">
        <v>573</v>
      </c>
      <c r="T41" s="178">
        <v>0</v>
      </c>
      <c r="U41" s="178" t="s">
        <v>573</v>
      </c>
      <c r="V41" s="178">
        <v>0</v>
      </c>
      <c r="W41" s="178" t="s">
        <v>573</v>
      </c>
      <c r="X41" s="178">
        <v>0</v>
      </c>
      <c r="Y41" s="178" t="s">
        <v>573</v>
      </c>
      <c r="Z41" s="178" t="s">
        <v>613</v>
      </c>
      <c r="AA41" s="178" t="s">
        <v>613</v>
      </c>
      <c r="AB41" s="178">
        <v>0</v>
      </c>
      <c r="AC41" s="178">
        <v>0</v>
      </c>
    </row>
    <row r="42" spans="1:29" s="168" customFormat="1" x14ac:dyDescent="0.25">
      <c r="A42" s="169" t="s">
        <v>160</v>
      </c>
      <c r="B42" s="170" t="s">
        <v>525</v>
      </c>
      <c r="C42" s="178"/>
      <c r="D42" s="178"/>
      <c r="E42" s="178"/>
      <c r="F42" s="178"/>
      <c r="G42" s="178">
        <v>0</v>
      </c>
      <c r="H42" s="178">
        <v>0</v>
      </c>
      <c r="I42" s="178" t="s">
        <v>573</v>
      </c>
      <c r="J42" s="178">
        <v>0</v>
      </c>
      <c r="K42" s="178" t="s">
        <v>573</v>
      </c>
      <c r="L42" s="178">
        <v>0</v>
      </c>
      <c r="M42" s="178" t="s">
        <v>573</v>
      </c>
      <c r="N42" s="178">
        <v>0</v>
      </c>
      <c r="O42" s="178" t="s">
        <v>573</v>
      </c>
      <c r="P42" s="178">
        <v>0</v>
      </c>
      <c r="Q42" s="178" t="s">
        <v>573</v>
      </c>
      <c r="R42" s="178">
        <v>0</v>
      </c>
      <c r="S42" s="178" t="s">
        <v>573</v>
      </c>
      <c r="T42" s="178">
        <v>0</v>
      </c>
      <c r="U42" s="178" t="s">
        <v>573</v>
      </c>
      <c r="V42" s="178">
        <v>0</v>
      </c>
      <c r="W42" s="178" t="s">
        <v>573</v>
      </c>
      <c r="X42" s="178">
        <v>0</v>
      </c>
      <c r="Y42" s="178" t="s">
        <v>573</v>
      </c>
      <c r="Z42" s="178" t="s">
        <v>613</v>
      </c>
      <c r="AA42" s="178" t="s">
        <v>613</v>
      </c>
      <c r="AB42" s="178">
        <v>0</v>
      </c>
      <c r="AC42" s="178">
        <v>0</v>
      </c>
    </row>
    <row r="43" spans="1:29" s="168" customFormat="1" x14ac:dyDescent="0.25">
      <c r="A43" s="169" t="s">
        <v>526</v>
      </c>
      <c r="B43" s="170" t="s">
        <v>527</v>
      </c>
      <c r="C43" s="178"/>
      <c r="D43" s="178"/>
      <c r="E43" s="178"/>
      <c r="F43" s="178"/>
      <c r="G43" s="178">
        <v>0</v>
      </c>
      <c r="H43" s="178">
        <v>0</v>
      </c>
      <c r="I43" s="178" t="s">
        <v>573</v>
      </c>
      <c r="J43" s="178">
        <v>0</v>
      </c>
      <c r="K43" s="178" t="s">
        <v>573</v>
      </c>
      <c r="L43" s="178">
        <v>0</v>
      </c>
      <c r="M43" s="178" t="s">
        <v>573</v>
      </c>
      <c r="N43" s="178">
        <v>0</v>
      </c>
      <c r="O43" s="178" t="s">
        <v>573</v>
      </c>
      <c r="P43" s="178">
        <v>0</v>
      </c>
      <c r="Q43" s="178" t="s">
        <v>573</v>
      </c>
      <c r="R43" s="178">
        <v>0</v>
      </c>
      <c r="S43" s="178" t="s">
        <v>573</v>
      </c>
      <c r="T43" s="178">
        <v>0</v>
      </c>
      <c r="U43" s="178" t="s">
        <v>573</v>
      </c>
      <c r="V43" s="178">
        <v>0</v>
      </c>
      <c r="W43" s="178" t="s">
        <v>573</v>
      </c>
      <c r="X43" s="178">
        <v>0</v>
      </c>
      <c r="Y43" s="178" t="s">
        <v>573</v>
      </c>
      <c r="Z43" s="178" t="s">
        <v>613</v>
      </c>
      <c r="AA43" s="178" t="s">
        <v>613</v>
      </c>
      <c r="AB43" s="178">
        <v>0</v>
      </c>
      <c r="AC43" s="178">
        <v>0</v>
      </c>
    </row>
    <row r="44" spans="1:29" s="168" customFormat="1" x14ac:dyDescent="0.25">
      <c r="A44" s="169" t="s">
        <v>528</v>
      </c>
      <c r="B44" s="170" t="s">
        <v>529</v>
      </c>
      <c r="C44" s="178"/>
      <c r="D44" s="178"/>
      <c r="E44" s="178"/>
      <c r="F44" s="178"/>
      <c r="G44" s="178">
        <v>0</v>
      </c>
      <c r="H44" s="178">
        <v>0</v>
      </c>
      <c r="I44" s="178" t="s">
        <v>573</v>
      </c>
      <c r="J44" s="178">
        <v>0</v>
      </c>
      <c r="K44" s="178" t="s">
        <v>573</v>
      </c>
      <c r="L44" s="178">
        <v>0</v>
      </c>
      <c r="M44" s="178" t="s">
        <v>573</v>
      </c>
      <c r="N44" s="178">
        <v>0</v>
      </c>
      <c r="O44" s="178" t="s">
        <v>573</v>
      </c>
      <c r="P44" s="178">
        <v>0</v>
      </c>
      <c r="Q44" s="178" t="s">
        <v>573</v>
      </c>
      <c r="R44" s="178">
        <v>0</v>
      </c>
      <c r="S44" s="178" t="s">
        <v>573</v>
      </c>
      <c r="T44" s="178">
        <v>0</v>
      </c>
      <c r="U44" s="178" t="s">
        <v>573</v>
      </c>
      <c r="V44" s="178">
        <v>0</v>
      </c>
      <c r="W44" s="178" t="s">
        <v>573</v>
      </c>
      <c r="X44" s="178">
        <v>0</v>
      </c>
      <c r="Y44" s="178" t="s">
        <v>573</v>
      </c>
      <c r="Z44" s="178" t="s">
        <v>613</v>
      </c>
      <c r="AA44" s="178" t="s">
        <v>613</v>
      </c>
      <c r="AB44" s="178">
        <v>0</v>
      </c>
      <c r="AC44" s="178">
        <v>0</v>
      </c>
    </row>
    <row r="45" spans="1:29" s="168" customFormat="1" x14ac:dyDescent="0.25">
      <c r="A45" s="169" t="s">
        <v>530</v>
      </c>
      <c r="B45" s="170" t="s">
        <v>531</v>
      </c>
      <c r="C45" s="178"/>
      <c r="D45" s="178"/>
      <c r="E45" s="178"/>
      <c r="F45" s="178"/>
      <c r="G45" s="178">
        <v>0</v>
      </c>
      <c r="H45" s="178">
        <v>0</v>
      </c>
      <c r="I45" s="178" t="s">
        <v>573</v>
      </c>
      <c r="J45" s="178">
        <v>0</v>
      </c>
      <c r="K45" s="178" t="s">
        <v>573</v>
      </c>
      <c r="L45" s="178">
        <v>0</v>
      </c>
      <c r="M45" s="178" t="s">
        <v>573</v>
      </c>
      <c r="N45" s="178">
        <v>0</v>
      </c>
      <c r="O45" s="178" t="s">
        <v>573</v>
      </c>
      <c r="P45" s="178">
        <v>0</v>
      </c>
      <c r="Q45" s="178" t="s">
        <v>573</v>
      </c>
      <c r="R45" s="178">
        <v>0</v>
      </c>
      <c r="S45" s="178" t="s">
        <v>573</v>
      </c>
      <c r="T45" s="178">
        <v>0</v>
      </c>
      <c r="U45" s="178" t="s">
        <v>573</v>
      </c>
      <c r="V45" s="178">
        <v>0</v>
      </c>
      <c r="W45" s="178" t="s">
        <v>573</v>
      </c>
      <c r="X45" s="178">
        <v>0</v>
      </c>
      <c r="Y45" s="178" t="s">
        <v>573</v>
      </c>
      <c r="Z45" s="178" t="s">
        <v>613</v>
      </c>
      <c r="AA45" s="178" t="s">
        <v>613</v>
      </c>
      <c r="AB45" s="178">
        <v>0</v>
      </c>
      <c r="AC45" s="178">
        <v>0</v>
      </c>
    </row>
    <row r="46" spans="1:29" s="168" customFormat="1" x14ac:dyDescent="0.25">
      <c r="A46" s="169" t="s">
        <v>532</v>
      </c>
      <c r="B46" s="170" t="s">
        <v>533</v>
      </c>
      <c r="C46" s="178"/>
      <c r="D46" s="178"/>
      <c r="E46" s="178"/>
      <c r="F46" s="178"/>
      <c r="G46" s="178">
        <v>0</v>
      </c>
      <c r="H46" s="178">
        <v>0</v>
      </c>
      <c r="I46" s="178" t="s">
        <v>573</v>
      </c>
      <c r="J46" s="178">
        <v>0</v>
      </c>
      <c r="K46" s="178" t="s">
        <v>573</v>
      </c>
      <c r="L46" s="178">
        <v>0</v>
      </c>
      <c r="M46" s="178" t="s">
        <v>573</v>
      </c>
      <c r="N46" s="178">
        <v>0</v>
      </c>
      <c r="O46" s="178" t="s">
        <v>573</v>
      </c>
      <c r="P46" s="178">
        <v>0</v>
      </c>
      <c r="Q46" s="178" t="s">
        <v>573</v>
      </c>
      <c r="R46" s="178">
        <v>0</v>
      </c>
      <c r="S46" s="178" t="s">
        <v>573</v>
      </c>
      <c r="T46" s="178">
        <v>0</v>
      </c>
      <c r="U46" s="178" t="s">
        <v>573</v>
      </c>
      <c r="V46" s="178">
        <v>0</v>
      </c>
      <c r="W46" s="178" t="s">
        <v>573</v>
      </c>
      <c r="X46" s="178">
        <v>0</v>
      </c>
      <c r="Y46" s="178" t="s">
        <v>573</v>
      </c>
      <c r="Z46" s="178" t="s">
        <v>613</v>
      </c>
      <c r="AA46" s="178" t="s">
        <v>613</v>
      </c>
      <c r="AB46" s="178">
        <v>0</v>
      </c>
      <c r="AC46" s="178">
        <v>0</v>
      </c>
    </row>
    <row r="47" spans="1:29" s="168" customFormat="1" x14ac:dyDescent="0.25">
      <c r="A47" s="165" t="s">
        <v>60</v>
      </c>
      <c r="B47" s="166" t="s">
        <v>159</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row>
    <row r="48" spans="1:29" s="168" customFormat="1" ht="31.5" x14ac:dyDescent="0.25">
      <c r="A48" s="169" t="s">
        <v>158</v>
      </c>
      <c r="B48" s="172" t="s">
        <v>520</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613</v>
      </c>
      <c r="AA48" s="178"/>
      <c r="AB48" s="178">
        <v>0</v>
      </c>
      <c r="AC48" s="178">
        <v>0</v>
      </c>
    </row>
    <row r="49" spans="1:29" s="168" customFormat="1" x14ac:dyDescent="0.25">
      <c r="A49" s="169" t="s">
        <v>157</v>
      </c>
      <c r="B49" s="172" t="s">
        <v>155</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613</v>
      </c>
      <c r="AA49" s="178"/>
      <c r="AB49" s="178">
        <v>0</v>
      </c>
      <c r="AC49" s="178">
        <v>0</v>
      </c>
    </row>
    <row r="50" spans="1:29" s="168" customFormat="1" ht="31.5" x14ac:dyDescent="0.25">
      <c r="A50" s="169" t="s">
        <v>156</v>
      </c>
      <c r="B50" s="170" t="s">
        <v>153</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613</v>
      </c>
      <c r="AA50" s="178"/>
      <c r="AB50" s="178">
        <v>0</v>
      </c>
      <c r="AC50" s="178">
        <v>0</v>
      </c>
    </row>
    <row r="51" spans="1:29" s="168" customFormat="1" ht="31.5" x14ac:dyDescent="0.25">
      <c r="A51" s="169" t="s">
        <v>154</v>
      </c>
      <c r="B51" s="170" t="s">
        <v>151</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613</v>
      </c>
      <c r="AA51" s="178"/>
      <c r="AB51" s="178">
        <v>0</v>
      </c>
      <c r="AC51" s="178">
        <v>0</v>
      </c>
    </row>
    <row r="52" spans="1:29" s="168" customFormat="1" x14ac:dyDescent="0.25">
      <c r="A52" s="169" t="s">
        <v>152</v>
      </c>
      <c r="B52" s="170" t="s">
        <v>149</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613</v>
      </c>
      <c r="AA52" s="178"/>
      <c r="AB52" s="178">
        <v>0</v>
      </c>
      <c r="AC52" s="178">
        <v>0</v>
      </c>
    </row>
    <row r="53" spans="1:29" s="168" customFormat="1" x14ac:dyDescent="0.25">
      <c r="A53" s="169" t="s">
        <v>150</v>
      </c>
      <c r="B53" s="170" t="s">
        <v>522</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613</v>
      </c>
      <c r="AA53" s="178"/>
      <c r="AB53" s="178">
        <v>0</v>
      </c>
      <c r="AC53" s="178">
        <v>0</v>
      </c>
    </row>
    <row r="54" spans="1:29" s="168" customFormat="1" x14ac:dyDescent="0.25">
      <c r="A54" s="169" t="s">
        <v>148</v>
      </c>
      <c r="B54" s="170" t="s">
        <v>523</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613</v>
      </c>
      <c r="AA54" s="178"/>
      <c r="AB54" s="178">
        <v>0</v>
      </c>
      <c r="AC54" s="178">
        <v>0</v>
      </c>
    </row>
    <row r="55" spans="1:29" s="168" customFormat="1" x14ac:dyDescent="0.25">
      <c r="A55" s="169" t="s">
        <v>534</v>
      </c>
      <c r="B55" s="170" t="s">
        <v>524</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613</v>
      </c>
      <c r="AA55" s="178"/>
      <c r="AB55" s="178">
        <v>0</v>
      </c>
      <c r="AC55" s="178">
        <v>0</v>
      </c>
    </row>
    <row r="56" spans="1:29" s="168" customFormat="1" x14ac:dyDescent="0.25">
      <c r="A56" s="169" t="s">
        <v>535</v>
      </c>
      <c r="B56" s="170" t="s">
        <v>525</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613</v>
      </c>
      <c r="AA56" s="178"/>
      <c r="AB56" s="178">
        <v>0</v>
      </c>
      <c r="AC56" s="178">
        <v>0</v>
      </c>
    </row>
    <row r="57" spans="1:29" s="168" customFormat="1" x14ac:dyDescent="0.25">
      <c r="A57" s="169" t="s">
        <v>536</v>
      </c>
      <c r="B57" s="170" t="s">
        <v>527</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613</v>
      </c>
      <c r="AA57" s="178"/>
      <c r="AB57" s="178">
        <v>0</v>
      </c>
      <c r="AC57" s="178">
        <v>0</v>
      </c>
    </row>
    <row r="58" spans="1:29" s="168" customFormat="1" x14ac:dyDescent="0.25">
      <c r="A58" s="169" t="s">
        <v>537</v>
      </c>
      <c r="B58" s="170" t="s">
        <v>529</v>
      </c>
      <c r="C58" s="178">
        <v>1</v>
      </c>
      <c r="D58" s="178">
        <v>1</v>
      </c>
      <c r="E58" s="178"/>
      <c r="F58" s="178"/>
      <c r="G58" s="178">
        <v>0</v>
      </c>
      <c r="H58" s="178">
        <v>0</v>
      </c>
      <c r="I58" s="178"/>
      <c r="J58" s="178">
        <v>0</v>
      </c>
      <c r="K58" s="178"/>
      <c r="L58" s="178">
        <v>0</v>
      </c>
      <c r="M58" s="178"/>
      <c r="N58" s="178">
        <v>0</v>
      </c>
      <c r="O58" s="178"/>
      <c r="P58" s="178">
        <v>1</v>
      </c>
      <c r="Q58" s="178"/>
      <c r="R58" s="178">
        <v>1</v>
      </c>
      <c r="S58" s="178"/>
      <c r="T58" s="178">
        <v>0</v>
      </c>
      <c r="U58" s="178"/>
      <c r="V58" s="178">
        <v>0</v>
      </c>
      <c r="W58" s="178"/>
      <c r="X58" s="178">
        <v>0</v>
      </c>
      <c r="Y58" s="178"/>
      <c r="Z58" s="178" t="s">
        <v>613</v>
      </c>
      <c r="AA58" s="178"/>
      <c r="AB58" s="178">
        <v>1</v>
      </c>
      <c r="AC58" s="178">
        <v>1</v>
      </c>
    </row>
    <row r="59" spans="1:29" s="168" customFormat="1" x14ac:dyDescent="0.25">
      <c r="A59" s="169" t="s">
        <v>538</v>
      </c>
      <c r="B59" s="170" t="s">
        <v>531</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613</v>
      </c>
      <c r="AA59" s="178"/>
      <c r="AB59" s="178">
        <v>0</v>
      </c>
      <c r="AC59" s="178">
        <v>0</v>
      </c>
    </row>
    <row r="60" spans="1:29" s="168" customFormat="1" x14ac:dyDescent="0.25">
      <c r="A60" s="169" t="s">
        <v>539</v>
      </c>
      <c r="B60" s="170" t="s">
        <v>533</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613</v>
      </c>
      <c r="AA60" s="178"/>
      <c r="AB60" s="178">
        <v>0</v>
      </c>
      <c r="AC60" s="178">
        <v>0</v>
      </c>
    </row>
    <row r="61" spans="1:29" s="168" customFormat="1" ht="35.25" customHeight="1" x14ac:dyDescent="0.25">
      <c r="A61" s="165" t="s">
        <v>58</v>
      </c>
      <c r="B61" s="166" t="s">
        <v>147</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8" customFormat="1" x14ac:dyDescent="0.25">
      <c r="A62" s="169" t="s">
        <v>146</v>
      </c>
      <c r="B62" s="170" t="s">
        <v>145</v>
      </c>
      <c r="C62" s="178">
        <v>22.88167155</v>
      </c>
      <c r="D62" s="178">
        <v>23.174404819999999</v>
      </c>
      <c r="E62" s="178"/>
      <c r="F62" s="178"/>
      <c r="G62" s="178">
        <v>0</v>
      </c>
      <c r="H62" s="178">
        <v>0</v>
      </c>
      <c r="I62" s="178"/>
      <c r="J62" s="178">
        <v>0</v>
      </c>
      <c r="K62" s="178"/>
      <c r="L62" s="178">
        <v>0</v>
      </c>
      <c r="M62" s="178"/>
      <c r="N62" s="178">
        <v>0</v>
      </c>
      <c r="O62" s="178"/>
      <c r="P62" s="178">
        <v>22.881671549999997</v>
      </c>
      <c r="Q62" s="178"/>
      <c r="R62" s="178">
        <v>23.174404819999999</v>
      </c>
      <c r="S62" s="178"/>
      <c r="T62" s="178">
        <v>0</v>
      </c>
      <c r="U62" s="178"/>
      <c r="V62" s="178">
        <v>0</v>
      </c>
      <c r="W62" s="178"/>
      <c r="X62" s="178">
        <v>0</v>
      </c>
      <c r="Y62" s="178"/>
      <c r="Z62" s="178" t="s">
        <v>613</v>
      </c>
      <c r="AA62" s="178"/>
      <c r="AB62" s="178">
        <v>22.881671549999997</v>
      </c>
      <c r="AC62" s="178">
        <v>23.174404819999999</v>
      </c>
    </row>
    <row r="63" spans="1:29" s="168" customFormat="1" x14ac:dyDescent="0.25">
      <c r="A63" s="169" t="s">
        <v>144</v>
      </c>
      <c r="B63" s="170" t="s">
        <v>137</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613</v>
      </c>
      <c r="AA63" s="178"/>
      <c r="AB63" s="178">
        <v>0</v>
      </c>
      <c r="AC63" s="178">
        <v>0</v>
      </c>
    </row>
    <row r="64" spans="1:29" s="168" customFormat="1" x14ac:dyDescent="0.25">
      <c r="A64" s="169" t="s">
        <v>143</v>
      </c>
      <c r="B64" s="172" t="s">
        <v>136</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613</v>
      </c>
      <c r="AA64" s="178"/>
      <c r="AB64" s="178">
        <v>0</v>
      </c>
      <c r="AC64" s="178">
        <v>0</v>
      </c>
    </row>
    <row r="65" spans="1:29" s="168" customFormat="1" x14ac:dyDescent="0.25">
      <c r="A65" s="169" t="s">
        <v>142</v>
      </c>
      <c r="B65" s="172" t="s">
        <v>135</v>
      </c>
      <c r="C65" s="167"/>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613</v>
      </c>
      <c r="AA65" s="178"/>
      <c r="AB65" s="178">
        <v>0</v>
      </c>
      <c r="AC65" s="178">
        <v>0</v>
      </c>
    </row>
    <row r="66" spans="1:29" s="168" customFormat="1" x14ac:dyDescent="0.25">
      <c r="A66" s="169" t="s">
        <v>141</v>
      </c>
      <c r="B66" s="172" t="s">
        <v>138</v>
      </c>
      <c r="C66" s="167"/>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613</v>
      </c>
      <c r="AA66" s="178"/>
      <c r="AB66" s="178">
        <v>0</v>
      </c>
      <c r="AC66" s="178">
        <v>0</v>
      </c>
    </row>
    <row r="67" spans="1:29" s="168" customFormat="1" x14ac:dyDescent="0.25">
      <c r="A67" s="169" t="s">
        <v>140</v>
      </c>
      <c r="B67" s="172" t="s">
        <v>540</v>
      </c>
      <c r="C67" s="167"/>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613</v>
      </c>
      <c r="AA67" s="178"/>
      <c r="AB67" s="178">
        <v>0</v>
      </c>
      <c r="AC67" s="178">
        <v>0</v>
      </c>
    </row>
    <row r="68" spans="1:29" s="168" customFormat="1" x14ac:dyDescent="0.25">
      <c r="A68" s="169" t="s">
        <v>541</v>
      </c>
      <c r="B68" s="172" t="s">
        <v>542</v>
      </c>
      <c r="C68" s="167"/>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613</v>
      </c>
      <c r="AA68" s="178"/>
      <c r="AB68" s="178">
        <v>0</v>
      </c>
      <c r="AC68" s="178">
        <v>0</v>
      </c>
    </row>
    <row r="69" spans="1:29" s="168" customFormat="1" x14ac:dyDescent="0.25">
      <c r="A69" s="169" t="s">
        <v>543</v>
      </c>
      <c r="B69" s="172" t="s">
        <v>544</v>
      </c>
      <c r="C69" s="167"/>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613</v>
      </c>
      <c r="AA69" s="178"/>
      <c r="AB69" s="178">
        <v>0</v>
      </c>
      <c r="AC69" s="178">
        <v>0</v>
      </c>
    </row>
    <row r="70" spans="1:29" s="168" customFormat="1" x14ac:dyDescent="0.25">
      <c r="A70" s="169" t="s">
        <v>545</v>
      </c>
      <c r="B70" s="172" t="s">
        <v>546</v>
      </c>
      <c r="C70" s="167"/>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613</v>
      </c>
      <c r="AA70" s="178"/>
      <c r="AB70" s="178">
        <v>0</v>
      </c>
      <c r="AC70" s="178">
        <v>0</v>
      </c>
    </row>
    <row r="71" spans="1:29" s="168" customFormat="1" x14ac:dyDescent="0.25">
      <c r="A71" s="169" t="s">
        <v>547</v>
      </c>
      <c r="B71" s="172" t="s">
        <v>548</v>
      </c>
      <c r="C71" s="167"/>
      <c r="D71" s="178"/>
      <c r="E71" s="178"/>
      <c r="F71" s="178"/>
      <c r="G71" s="178">
        <v>0</v>
      </c>
      <c r="H71" s="178">
        <v>0</v>
      </c>
      <c r="I71" s="178"/>
      <c r="J71" s="178">
        <v>0</v>
      </c>
      <c r="K71" s="178"/>
      <c r="L71" s="178">
        <v>0</v>
      </c>
      <c r="M71" s="178"/>
      <c r="N71" s="178">
        <v>0</v>
      </c>
      <c r="O71" s="178"/>
      <c r="P71" s="178">
        <v>1</v>
      </c>
      <c r="Q71" s="178"/>
      <c r="R71" s="178">
        <v>1</v>
      </c>
      <c r="S71" s="178"/>
      <c r="T71" s="178">
        <v>0</v>
      </c>
      <c r="U71" s="178"/>
      <c r="V71" s="178">
        <v>0</v>
      </c>
      <c r="W71" s="178"/>
      <c r="X71" s="178">
        <v>0</v>
      </c>
      <c r="Y71" s="178"/>
      <c r="Z71" s="178" t="s">
        <v>613</v>
      </c>
      <c r="AA71" s="178"/>
      <c r="AB71" s="178">
        <v>1</v>
      </c>
      <c r="AC71" s="178">
        <v>1</v>
      </c>
    </row>
    <row r="72" spans="1:29" s="168" customFormat="1" x14ac:dyDescent="0.25">
      <c r="A72" s="169" t="s">
        <v>549</v>
      </c>
      <c r="B72" s="172" t="s">
        <v>550</v>
      </c>
      <c r="C72" s="167"/>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613</v>
      </c>
      <c r="AA72" s="178"/>
      <c r="AB72" s="178">
        <v>0</v>
      </c>
      <c r="AC72" s="178">
        <v>0</v>
      </c>
    </row>
    <row r="73" spans="1:29" s="168" customFormat="1" x14ac:dyDescent="0.25">
      <c r="A73" s="169" t="s">
        <v>551</v>
      </c>
      <c r="B73" s="172" t="s">
        <v>552</v>
      </c>
      <c r="C73" s="167"/>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613</v>
      </c>
      <c r="AA73" s="178"/>
      <c r="AB73" s="178">
        <v>0</v>
      </c>
      <c r="AC73" s="178">
        <v>0</v>
      </c>
    </row>
    <row r="74" spans="1:29" s="168" customFormat="1" ht="36.75" customHeight="1" x14ac:dyDescent="0.25">
      <c r="A74" s="165" t="s">
        <v>57</v>
      </c>
      <c r="B74" s="173" t="s">
        <v>234</v>
      </c>
      <c r="C74" s="167"/>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613</v>
      </c>
      <c r="AA74" s="178"/>
      <c r="AB74" s="178">
        <v>0</v>
      </c>
      <c r="AC74" s="178">
        <v>0</v>
      </c>
    </row>
    <row r="75" spans="1:29" s="168" customFormat="1" x14ac:dyDescent="0.25">
      <c r="A75" s="165" t="s">
        <v>55</v>
      </c>
      <c r="B75" s="166" t="s">
        <v>139</v>
      </c>
      <c r="C75" s="167"/>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8" customFormat="1" ht="31.5" x14ac:dyDescent="0.25">
      <c r="A76" s="169" t="s">
        <v>229</v>
      </c>
      <c r="B76" s="172" t="s">
        <v>520</v>
      </c>
      <c r="C76" s="167"/>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613</v>
      </c>
      <c r="AA76" s="178"/>
      <c r="AB76" s="178">
        <v>0</v>
      </c>
      <c r="AC76" s="178">
        <v>0</v>
      </c>
    </row>
    <row r="77" spans="1:29" s="168" customFormat="1" x14ac:dyDescent="0.25">
      <c r="A77" s="169" t="s">
        <v>230</v>
      </c>
      <c r="B77" s="172" t="s">
        <v>155</v>
      </c>
      <c r="C77" s="167"/>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613</v>
      </c>
      <c r="AA77" s="178"/>
      <c r="AB77" s="178">
        <v>0</v>
      </c>
      <c r="AC77" s="178">
        <v>0</v>
      </c>
    </row>
    <row r="78" spans="1:29" s="168" customFormat="1" x14ac:dyDescent="0.25">
      <c r="A78" s="169" t="s">
        <v>231</v>
      </c>
      <c r="B78" s="170" t="s">
        <v>553</v>
      </c>
      <c r="C78" s="167"/>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613</v>
      </c>
      <c r="AA78" s="178"/>
      <c r="AB78" s="178">
        <v>0</v>
      </c>
      <c r="AC78" s="178">
        <v>0</v>
      </c>
    </row>
    <row r="79" spans="1:29" s="168" customFormat="1" x14ac:dyDescent="0.25">
      <c r="A79" s="169" t="s">
        <v>232</v>
      </c>
      <c r="B79" s="170" t="s">
        <v>522</v>
      </c>
      <c r="C79" s="174"/>
      <c r="D79" s="179"/>
      <c r="E79" s="180"/>
      <c r="F79" s="180"/>
      <c r="G79" s="178">
        <v>0</v>
      </c>
      <c r="H79" s="178">
        <v>0</v>
      </c>
      <c r="I79" s="179"/>
      <c r="J79" s="178">
        <v>0</v>
      </c>
      <c r="K79" s="179"/>
      <c r="L79" s="178">
        <v>0</v>
      </c>
      <c r="M79" s="179"/>
      <c r="N79" s="178">
        <v>0</v>
      </c>
      <c r="O79" s="179"/>
      <c r="P79" s="178">
        <v>0</v>
      </c>
      <c r="Q79" s="179"/>
      <c r="R79" s="178">
        <v>0</v>
      </c>
      <c r="S79" s="179"/>
      <c r="T79" s="178">
        <v>0</v>
      </c>
      <c r="U79" s="179"/>
      <c r="V79" s="178">
        <v>0</v>
      </c>
      <c r="W79" s="179"/>
      <c r="X79" s="178">
        <v>0</v>
      </c>
      <c r="Y79" s="179"/>
      <c r="Z79" s="178" t="s">
        <v>613</v>
      </c>
      <c r="AA79" s="179"/>
      <c r="AB79" s="178">
        <v>0</v>
      </c>
      <c r="AC79" s="178">
        <v>0</v>
      </c>
    </row>
    <row r="80" spans="1:29" s="168" customFormat="1" x14ac:dyDescent="0.25">
      <c r="A80" s="169" t="s">
        <v>233</v>
      </c>
      <c r="B80" s="170" t="s">
        <v>523</v>
      </c>
      <c r="C80" s="174"/>
      <c r="D80" s="179"/>
      <c r="E80" s="180"/>
      <c r="F80" s="180"/>
      <c r="G80" s="178">
        <v>0</v>
      </c>
      <c r="H80" s="178">
        <v>0</v>
      </c>
      <c r="I80" s="179"/>
      <c r="J80" s="178">
        <v>0</v>
      </c>
      <c r="K80" s="179"/>
      <c r="L80" s="178">
        <v>0</v>
      </c>
      <c r="M80" s="179"/>
      <c r="N80" s="178">
        <v>0</v>
      </c>
      <c r="O80" s="179"/>
      <c r="P80" s="178">
        <v>0</v>
      </c>
      <c r="Q80" s="179"/>
      <c r="R80" s="178">
        <v>0</v>
      </c>
      <c r="S80" s="179"/>
      <c r="T80" s="178">
        <v>0</v>
      </c>
      <c r="U80" s="179"/>
      <c r="V80" s="178">
        <v>0</v>
      </c>
      <c r="W80" s="179"/>
      <c r="X80" s="178">
        <v>0</v>
      </c>
      <c r="Y80" s="179"/>
      <c r="Z80" s="178" t="s">
        <v>613</v>
      </c>
      <c r="AA80" s="179"/>
      <c r="AB80" s="178">
        <v>0</v>
      </c>
      <c r="AC80" s="178">
        <v>0</v>
      </c>
    </row>
    <row r="81" spans="1:29" s="168" customFormat="1" x14ac:dyDescent="0.25">
      <c r="A81" s="169" t="s">
        <v>554</v>
      </c>
      <c r="B81" s="170" t="s">
        <v>524</v>
      </c>
      <c r="C81" s="174"/>
      <c r="D81" s="179"/>
      <c r="E81" s="180"/>
      <c r="F81" s="180"/>
      <c r="G81" s="178">
        <v>0</v>
      </c>
      <c r="H81" s="178">
        <v>0</v>
      </c>
      <c r="I81" s="179"/>
      <c r="J81" s="178">
        <v>0</v>
      </c>
      <c r="K81" s="179"/>
      <c r="L81" s="178">
        <v>0</v>
      </c>
      <c r="M81" s="179"/>
      <c r="N81" s="178">
        <v>0</v>
      </c>
      <c r="O81" s="179"/>
      <c r="P81" s="178">
        <v>0</v>
      </c>
      <c r="Q81" s="179"/>
      <c r="R81" s="178">
        <v>0</v>
      </c>
      <c r="S81" s="179"/>
      <c r="T81" s="178">
        <v>0</v>
      </c>
      <c r="U81" s="179"/>
      <c r="V81" s="178">
        <v>0</v>
      </c>
      <c r="W81" s="179"/>
      <c r="X81" s="178">
        <v>0</v>
      </c>
      <c r="Y81" s="179"/>
      <c r="Z81" s="178" t="s">
        <v>613</v>
      </c>
      <c r="AA81" s="179"/>
      <c r="AB81" s="178">
        <v>0</v>
      </c>
      <c r="AC81" s="178">
        <v>0</v>
      </c>
    </row>
    <row r="82" spans="1:29" s="168" customFormat="1" x14ac:dyDescent="0.25">
      <c r="A82" s="169" t="s">
        <v>555</v>
      </c>
      <c r="B82" s="170" t="s">
        <v>525</v>
      </c>
      <c r="C82" s="174"/>
      <c r="D82" s="179"/>
      <c r="E82" s="180"/>
      <c r="F82" s="180"/>
      <c r="G82" s="178">
        <v>0</v>
      </c>
      <c r="H82" s="178">
        <v>0</v>
      </c>
      <c r="I82" s="179"/>
      <c r="J82" s="178">
        <v>0</v>
      </c>
      <c r="K82" s="179"/>
      <c r="L82" s="178">
        <v>0</v>
      </c>
      <c r="M82" s="179"/>
      <c r="N82" s="178">
        <v>0</v>
      </c>
      <c r="O82" s="179"/>
      <c r="P82" s="178">
        <v>0</v>
      </c>
      <c r="Q82" s="179"/>
      <c r="R82" s="178">
        <v>0</v>
      </c>
      <c r="S82" s="179"/>
      <c r="T82" s="178">
        <v>0</v>
      </c>
      <c r="U82" s="179"/>
      <c r="V82" s="178">
        <v>0</v>
      </c>
      <c r="W82" s="179"/>
      <c r="X82" s="178">
        <v>0</v>
      </c>
      <c r="Y82" s="179"/>
      <c r="Z82" s="178" t="s">
        <v>613</v>
      </c>
      <c r="AA82" s="179"/>
      <c r="AB82" s="178">
        <v>0</v>
      </c>
      <c r="AC82" s="178">
        <v>0</v>
      </c>
    </row>
    <row r="83" spans="1:29" s="168" customFormat="1" x14ac:dyDescent="0.25">
      <c r="A83" s="169" t="s">
        <v>556</v>
      </c>
      <c r="B83" s="170" t="s">
        <v>527</v>
      </c>
      <c r="C83" s="174"/>
      <c r="D83" s="179"/>
      <c r="E83" s="180"/>
      <c r="F83" s="180"/>
      <c r="G83" s="178">
        <v>0</v>
      </c>
      <c r="H83" s="178">
        <v>0</v>
      </c>
      <c r="I83" s="179"/>
      <c r="J83" s="178">
        <v>0</v>
      </c>
      <c r="K83" s="179"/>
      <c r="L83" s="178">
        <v>0</v>
      </c>
      <c r="M83" s="179"/>
      <c r="N83" s="178">
        <v>0</v>
      </c>
      <c r="O83" s="179"/>
      <c r="P83" s="178">
        <v>0</v>
      </c>
      <c r="Q83" s="179"/>
      <c r="R83" s="178">
        <v>0</v>
      </c>
      <c r="S83" s="179"/>
      <c r="T83" s="178">
        <v>0</v>
      </c>
      <c r="U83" s="179"/>
      <c r="V83" s="178">
        <v>0</v>
      </c>
      <c r="W83" s="179"/>
      <c r="X83" s="178">
        <v>0</v>
      </c>
      <c r="Y83" s="179"/>
      <c r="Z83" s="178" t="s">
        <v>613</v>
      </c>
      <c r="AA83" s="179"/>
      <c r="AB83" s="178">
        <v>0</v>
      </c>
      <c r="AC83" s="178">
        <v>0</v>
      </c>
    </row>
    <row r="84" spans="1:29" s="168" customFormat="1" x14ac:dyDescent="0.25">
      <c r="A84" s="169" t="s">
        <v>557</v>
      </c>
      <c r="B84" s="170" t="s">
        <v>529</v>
      </c>
      <c r="C84" s="174"/>
      <c r="D84" s="181"/>
      <c r="E84" s="180"/>
      <c r="F84" s="180"/>
      <c r="G84" s="178">
        <v>0</v>
      </c>
      <c r="H84" s="178">
        <v>0</v>
      </c>
      <c r="I84" s="179"/>
      <c r="J84" s="178">
        <v>0</v>
      </c>
      <c r="K84" s="179"/>
      <c r="L84" s="178">
        <v>0</v>
      </c>
      <c r="M84" s="179"/>
      <c r="N84" s="178">
        <v>0</v>
      </c>
      <c r="O84" s="179"/>
      <c r="P84" s="178">
        <v>1</v>
      </c>
      <c r="Q84" s="179"/>
      <c r="R84" s="178">
        <v>1</v>
      </c>
      <c r="S84" s="179"/>
      <c r="T84" s="178">
        <v>0</v>
      </c>
      <c r="U84" s="179"/>
      <c r="V84" s="178">
        <v>0</v>
      </c>
      <c r="W84" s="179"/>
      <c r="X84" s="178">
        <v>0</v>
      </c>
      <c r="Y84" s="179"/>
      <c r="Z84" s="178" t="s">
        <v>613</v>
      </c>
      <c r="AA84" s="179"/>
      <c r="AB84" s="178">
        <v>1</v>
      </c>
      <c r="AC84" s="178">
        <v>1</v>
      </c>
    </row>
    <row r="85" spans="1:29" s="168" customFormat="1" x14ac:dyDescent="0.25">
      <c r="A85" s="169" t="s">
        <v>558</v>
      </c>
      <c r="B85" s="170" t="s">
        <v>531</v>
      </c>
      <c r="C85" s="174"/>
      <c r="D85" s="179"/>
      <c r="E85" s="180"/>
      <c r="F85" s="180"/>
      <c r="G85" s="178">
        <v>0</v>
      </c>
      <c r="H85" s="178">
        <v>0</v>
      </c>
      <c r="I85" s="179"/>
      <c r="J85" s="178">
        <v>0</v>
      </c>
      <c r="K85" s="179"/>
      <c r="L85" s="178">
        <v>0</v>
      </c>
      <c r="M85" s="179"/>
      <c r="N85" s="178">
        <v>0</v>
      </c>
      <c r="O85" s="179"/>
      <c r="P85" s="178">
        <v>0</v>
      </c>
      <c r="Q85" s="179"/>
      <c r="R85" s="178">
        <v>0</v>
      </c>
      <c r="S85" s="179"/>
      <c r="T85" s="178">
        <v>0</v>
      </c>
      <c r="U85" s="179"/>
      <c r="V85" s="178">
        <v>0</v>
      </c>
      <c r="W85" s="179"/>
      <c r="X85" s="178">
        <v>0</v>
      </c>
      <c r="Y85" s="179"/>
      <c r="Z85" s="178" t="s">
        <v>613</v>
      </c>
      <c r="AA85" s="179"/>
      <c r="AB85" s="178">
        <v>0</v>
      </c>
      <c r="AC85" s="178">
        <v>0</v>
      </c>
    </row>
    <row r="86" spans="1:29" s="168" customFormat="1" ht="13.5" customHeight="1" x14ac:dyDescent="0.25">
      <c r="A86" s="169" t="s">
        <v>559</v>
      </c>
      <c r="B86" s="170" t="s">
        <v>533</v>
      </c>
      <c r="C86" s="175"/>
      <c r="D86" s="179"/>
      <c r="E86" s="180"/>
      <c r="F86" s="180"/>
      <c r="G86" s="178">
        <v>0</v>
      </c>
      <c r="H86" s="178">
        <v>0</v>
      </c>
      <c r="I86" s="179"/>
      <c r="J86" s="178">
        <v>0</v>
      </c>
      <c r="K86" s="179"/>
      <c r="L86" s="178">
        <v>0</v>
      </c>
      <c r="M86" s="180"/>
      <c r="N86" s="178">
        <v>0</v>
      </c>
      <c r="O86" s="179"/>
      <c r="P86" s="178">
        <v>0</v>
      </c>
      <c r="Q86" s="179"/>
      <c r="R86" s="178">
        <v>0</v>
      </c>
      <c r="S86" s="179"/>
      <c r="T86" s="178">
        <v>0</v>
      </c>
      <c r="U86" s="179"/>
      <c r="V86" s="178">
        <v>0</v>
      </c>
      <c r="W86" s="179"/>
      <c r="X86" s="178">
        <v>0</v>
      </c>
      <c r="Y86" s="179"/>
      <c r="Z86" s="178" t="s">
        <v>613</v>
      </c>
      <c r="AA86" s="179"/>
      <c r="AB86" s="178">
        <v>0</v>
      </c>
      <c r="AC86" s="178">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22" zoomScale="85" zoomScaleSheetLayoutView="85" workbookViewId="0">
      <selection activeCell="A22" sqref="A1:A1048576"/>
    </sheetView>
  </sheetViews>
  <sheetFormatPr defaultRowHeight="15" x14ac:dyDescent="0.25"/>
  <cols>
    <col min="1" max="1" width="18.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140625" style="19" customWidth="1"/>
    <col min="15" max="15" width="10.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 style="19" customWidth="1"/>
    <col min="30" max="30" width="10.7109375" style="19" customWidth="1"/>
    <col min="31" max="31" width="15.85546875" style="19" customWidth="1"/>
    <col min="32" max="32" width="15.5703125" style="19" customWidth="1"/>
    <col min="33" max="33" width="16.7109375" style="19" customWidth="1"/>
    <col min="34" max="34" width="14.14062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9" t="s">
        <v>8</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0" t="str">
        <f>'1. паспорт местоположение'!A9:C9</f>
        <v xml:space="preserve"> 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0" t="str">
        <f>'1. паспорт местоположение'!A12:C12</f>
        <v>N_TP1200.PR.0041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0"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31" t="s">
        <v>496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51</v>
      </c>
      <c r="B22" s="433" t="s">
        <v>23</v>
      </c>
      <c r="C22" s="422" t="s">
        <v>50</v>
      </c>
      <c r="D22" s="422" t="s">
        <v>49</v>
      </c>
      <c r="E22" s="436" t="s">
        <v>506</v>
      </c>
      <c r="F22" s="437"/>
      <c r="G22" s="437"/>
      <c r="H22" s="437"/>
      <c r="I22" s="437"/>
      <c r="J22" s="437"/>
      <c r="K22" s="437"/>
      <c r="L22" s="438"/>
      <c r="M22" s="422" t="s">
        <v>48</v>
      </c>
      <c r="N22" s="422" t="s">
        <v>47</v>
      </c>
      <c r="O22" s="422" t="s">
        <v>46</v>
      </c>
      <c r="P22" s="417" t="s">
        <v>264</v>
      </c>
      <c r="Q22" s="417" t="s">
        <v>45</v>
      </c>
      <c r="R22" s="417" t="s">
        <v>44</v>
      </c>
      <c r="S22" s="417" t="s">
        <v>43</v>
      </c>
      <c r="T22" s="417"/>
      <c r="U22" s="439" t="s">
        <v>42</v>
      </c>
      <c r="V22" s="439" t="s">
        <v>41</v>
      </c>
      <c r="W22" s="417" t="s">
        <v>40</v>
      </c>
      <c r="X22" s="417" t="s">
        <v>39</v>
      </c>
      <c r="Y22" s="417" t="s">
        <v>38</v>
      </c>
      <c r="Z22" s="424"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5" t="s">
        <v>24</v>
      </c>
    </row>
    <row r="23" spans="1:48" s="22" customFormat="1" ht="64.5" customHeight="1" x14ac:dyDescent="0.25">
      <c r="A23" s="432"/>
      <c r="B23" s="434"/>
      <c r="C23" s="432"/>
      <c r="D23" s="432"/>
      <c r="E23" s="427" t="s">
        <v>22</v>
      </c>
      <c r="F23" s="418" t="s">
        <v>138</v>
      </c>
      <c r="G23" s="418" t="s">
        <v>137</v>
      </c>
      <c r="H23" s="418" t="s">
        <v>136</v>
      </c>
      <c r="I23" s="420" t="s">
        <v>415</v>
      </c>
      <c r="J23" s="420" t="s">
        <v>416</v>
      </c>
      <c r="K23" s="420" t="s">
        <v>417</v>
      </c>
      <c r="L23" s="418" t="s">
        <v>79</v>
      </c>
      <c r="M23" s="432"/>
      <c r="N23" s="432"/>
      <c r="O23" s="432"/>
      <c r="P23" s="417"/>
      <c r="Q23" s="417"/>
      <c r="R23" s="417"/>
      <c r="S23" s="429" t="s">
        <v>1</v>
      </c>
      <c r="T23" s="429" t="s">
        <v>10</v>
      </c>
      <c r="U23" s="439"/>
      <c r="V23" s="439"/>
      <c r="W23" s="417"/>
      <c r="X23" s="417"/>
      <c r="Y23" s="417"/>
      <c r="Z23" s="417"/>
      <c r="AA23" s="417"/>
      <c r="AB23" s="417"/>
      <c r="AC23" s="417"/>
      <c r="AD23" s="417"/>
      <c r="AE23" s="417"/>
      <c r="AF23" s="417" t="s">
        <v>21</v>
      </c>
      <c r="AG23" s="417"/>
      <c r="AH23" s="417" t="s">
        <v>20</v>
      </c>
      <c r="AI23" s="417"/>
      <c r="AJ23" s="422" t="s">
        <v>19</v>
      </c>
      <c r="AK23" s="422" t="s">
        <v>18</v>
      </c>
      <c r="AL23" s="422" t="s">
        <v>17</v>
      </c>
      <c r="AM23" s="422" t="s">
        <v>16</v>
      </c>
      <c r="AN23" s="422" t="s">
        <v>15</v>
      </c>
      <c r="AO23" s="422" t="s">
        <v>14</v>
      </c>
      <c r="AP23" s="422" t="s">
        <v>13</v>
      </c>
      <c r="AQ23" s="440" t="s">
        <v>10</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8" t="s">
        <v>12</v>
      </c>
      <c r="AG24" s="138" t="s">
        <v>11</v>
      </c>
      <c r="AH24" s="139" t="s">
        <v>1</v>
      </c>
      <c r="AI24" s="139" t="s">
        <v>10</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317" t="s">
        <v>620</v>
      </c>
      <c r="B26" s="318" t="s">
        <v>621</v>
      </c>
      <c r="C26" s="318" t="s">
        <v>622</v>
      </c>
      <c r="D26" s="319">
        <v>12.2026</v>
      </c>
      <c r="E26" s="320" t="s">
        <v>364</v>
      </c>
      <c r="F26" s="320" t="s">
        <v>364</v>
      </c>
      <c r="G26" s="320" t="s">
        <v>364</v>
      </c>
      <c r="H26" s="320" t="s">
        <v>364</v>
      </c>
      <c r="I26" s="320" t="s">
        <v>364</v>
      </c>
      <c r="J26" s="320" t="s">
        <v>364</v>
      </c>
      <c r="K26" s="320" t="s">
        <v>364</v>
      </c>
      <c r="L26" s="320" t="s">
        <v>364</v>
      </c>
      <c r="M26" s="318" t="s">
        <v>623</v>
      </c>
      <c r="N26" s="321" t="s">
        <v>624</v>
      </c>
      <c r="O26" s="318" t="s">
        <v>621</v>
      </c>
      <c r="P26" s="322">
        <v>12779</v>
      </c>
      <c r="Q26" s="318" t="s">
        <v>625</v>
      </c>
      <c r="R26" s="322">
        <v>12779</v>
      </c>
      <c r="S26" s="318" t="s">
        <v>626</v>
      </c>
      <c r="T26" s="318" t="s">
        <v>627</v>
      </c>
      <c r="U26" s="318">
        <v>3</v>
      </c>
      <c r="V26" s="318">
        <v>3</v>
      </c>
      <c r="W26" s="318" t="s">
        <v>628</v>
      </c>
      <c r="X26" s="322">
        <v>12675</v>
      </c>
      <c r="Y26" s="323"/>
      <c r="Z26" s="318">
        <v>1</v>
      </c>
      <c r="AA26" s="322">
        <v>12675</v>
      </c>
      <c r="AB26" s="322">
        <v>12675</v>
      </c>
      <c r="AC26" s="318" t="s">
        <v>628</v>
      </c>
      <c r="AD26" s="322">
        <v>15210</v>
      </c>
      <c r="AE26" s="322">
        <v>15210</v>
      </c>
      <c r="AF26" s="324" t="s">
        <v>629</v>
      </c>
      <c r="AG26" s="318" t="s">
        <v>630</v>
      </c>
      <c r="AH26" s="318" t="s">
        <v>631</v>
      </c>
      <c r="AI26" s="318" t="s">
        <v>632</v>
      </c>
      <c r="AJ26" s="318" t="s">
        <v>633</v>
      </c>
      <c r="AK26" s="318" t="s">
        <v>634</v>
      </c>
      <c r="AL26" s="323"/>
      <c r="AM26" s="323"/>
      <c r="AN26" s="325"/>
      <c r="AO26" s="323"/>
      <c r="AP26" s="318" t="s">
        <v>635</v>
      </c>
      <c r="AQ26" s="318" t="s">
        <v>636</v>
      </c>
      <c r="AR26" s="318" t="s">
        <v>635</v>
      </c>
      <c r="AS26" s="318" t="s">
        <v>636</v>
      </c>
      <c r="AT26" s="318" t="s">
        <v>637</v>
      </c>
      <c r="AU26" s="323"/>
      <c r="AV26" s="326" t="s">
        <v>638</v>
      </c>
    </row>
    <row r="27" spans="1:48" x14ac:dyDescent="0.25">
      <c r="A27" s="327"/>
      <c r="B27" s="327"/>
      <c r="C27" s="327"/>
      <c r="D27" s="327"/>
      <c r="E27" s="327"/>
      <c r="F27" s="327"/>
      <c r="G27" s="327"/>
      <c r="H27" s="327"/>
      <c r="I27" s="327"/>
      <c r="J27" s="327"/>
      <c r="K27" s="327"/>
      <c r="L27" s="327"/>
      <c r="M27" s="327"/>
      <c r="N27" s="327"/>
      <c r="O27" s="327"/>
      <c r="P27" s="327"/>
      <c r="Q27" s="327"/>
      <c r="R27" s="327"/>
      <c r="S27" s="327"/>
      <c r="T27" s="327"/>
      <c r="U27" s="327"/>
      <c r="V27" s="327"/>
      <c r="W27" s="318" t="s">
        <v>639</v>
      </c>
      <c r="X27" s="322">
        <v>12779</v>
      </c>
      <c r="Y27" s="327"/>
      <c r="Z27" s="318"/>
      <c r="AA27" s="322">
        <v>12779</v>
      </c>
      <c r="AB27" s="322"/>
      <c r="AC27" s="327"/>
      <c r="AD27" s="327"/>
      <c r="AE27" s="327"/>
      <c r="AF27" s="327"/>
      <c r="AG27" s="327"/>
      <c r="AH27" s="327"/>
      <c r="AI27" s="327"/>
      <c r="AJ27" s="327"/>
      <c r="AK27" s="327"/>
      <c r="AL27" s="327"/>
      <c r="AM27" s="327"/>
      <c r="AN27" s="327"/>
      <c r="AO27" s="327"/>
      <c r="AP27" s="327"/>
      <c r="AQ27" s="327"/>
      <c r="AR27" s="327"/>
      <c r="AS27" s="327"/>
      <c r="AT27" s="327"/>
      <c r="AU27" s="327"/>
      <c r="AV27" s="327"/>
    </row>
    <row r="28" spans="1:48" ht="30" x14ac:dyDescent="0.25">
      <c r="A28" s="327"/>
      <c r="B28" s="327"/>
      <c r="C28" s="327"/>
      <c r="D28" s="327"/>
      <c r="E28" s="327"/>
      <c r="F28" s="327"/>
      <c r="G28" s="327"/>
      <c r="H28" s="327"/>
      <c r="I28" s="327"/>
      <c r="J28" s="327"/>
      <c r="K28" s="327"/>
      <c r="L28" s="327"/>
      <c r="M28" s="327"/>
      <c r="N28" s="327"/>
      <c r="O28" s="327"/>
      <c r="P28" s="327"/>
      <c r="Q28" s="327"/>
      <c r="R28" s="327"/>
      <c r="S28" s="327"/>
      <c r="T28" s="327"/>
      <c r="U28" s="327"/>
      <c r="V28" s="327"/>
      <c r="W28" s="318" t="s">
        <v>640</v>
      </c>
      <c r="X28" s="322">
        <v>12779</v>
      </c>
      <c r="Y28" s="327"/>
      <c r="Z28" s="318"/>
      <c r="AA28" s="322">
        <v>12779</v>
      </c>
      <c r="AB28" s="322"/>
      <c r="AC28" s="327"/>
      <c r="AD28" s="327"/>
      <c r="AE28" s="327"/>
      <c r="AF28" s="327"/>
      <c r="AG28" s="327"/>
      <c r="AH28" s="327"/>
      <c r="AI28" s="327"/>
      <c r="AJ28" s="327"/>
      <c r="AK28" s="327"/>
      <c r="AL28" s="327"/>
      <c r="AM28" s="327"/>
      <c r="AN28" s="327"/>
      <c r="AO28" s="327"/>
      <c r="AP28" s="327"/>
      <c r="AQ28" s="327"/>
      <c r="AR28" s="327"/>
      <c r="AS28" s="327"/>
      <c r="AT28" s="327"/>
      <c r="AU28" s="327"/>
      <c r="AV28" s="3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D29" sqref="D29"/>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4" t="s">
        <v>68</v>
      </c>
    </row>
    <row r="2" spans="1:8" ht="18.75" x14ac:dyDescent="0.3">
      <c r="B2" s="15" t="s">
        <v>9</v>
      </c>
    </row>
    <row r="3" spans="1:8" ht="18.75" x14ac:dyDescent="0.3">
      <c r="B3" s="15" t="s">
        <v>514</v>
      </c>
    </row>
    <row r="4" spans="1:8" x14ac:dyDescent="0.25">
      <c r="B4" s="37"/>
    </row>
    <row r="5" spans="1:8" ht="18.75" x14ac:dyDescent="0.3">
      <c r="A5" s="415" t="str">
        <f>'1. паспорт местоположение'!A5:C5</f>
        <v>Год раскрытия информации: 2024 год</v>
      </c>
      <c r="B5" s="415"/>
      <c r="C5" s="66"/>
      <c r="D5" s="66"/>
      <c r="E5" s="66"/>
      <c r="F5" s="66"/>
      <c r="G5" s="66"/>
      <c r="H5" s="66"/>
    </row>
    <row r="6" spans="1:8" ht="18.75" x14ac:dyDescent="0.3">
      <c r="A6" s="143"/>
      <c r="B6" s="143"/>
      <c r="C6" s="143"/>
      <c r="D6" s="143"/>
      <c r="E6" s="143"/>
      <c r="F6" s="143"/>
      <c r="G6" s="143"/>
      <c r="H6" s="143"/>
    </row>
    <row r="7" spans="1:8" ht="18.75" x14ac:dyDescent="0.25">
      <c r="A7" s="339" t="s">
        <v>8</v>
      </c>
      <c r="B7" s="339"/>
      <c r="C7" s="142"/>
      <c r="D7" s="142"/>
      <c r="E7" s="142"/>
      <c r="F7" s="142"/>
      <c r="G7" s="142"/>
      <c r="H7" s="142"/>
    </row>
    <row r="8" spans="1:8" ht="18.75" x14ac:dyDescent="0.25">
      <c r="A8" s="142"/>
      <c r="B8" s="142"/>
      <c r="C8" s="142"/>
      <c r="D8" s="142"/>
      <c r="E8" s="142"/>
      <c r="F8" s="142"/>
      <c r="G8" s="142"/>
      <c r="H8" s="142"/>
    </row>
    <row r="9" spans="1:8" x14ac:dyDescent="0.25">
      <c r="A9" s="340" t="str">
        <f>'1. паспорт местоположение'!A9:C9</f>
        <v xml:space="preserve"> АО "Россети Тюмень"</v>
      </c>
      <c r="B9" s="340"/>
      <c r="C9" s="140"/>
      <c r="D9" s="140"/>
      <c r="E9" s="140"/>
      <c r="F9" s="140"/>
      <c r="G9" s="140"/>
      <c r="H9" s="140"/>
    </row>
    <row r="10" spans="1:8" x14ac:dyDescent="0.25">
      <c r="A10" s="344" t="s">
        <v>7</v>
      </c>
      <c r="B10" s="344"/>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40" t="str">
        <f>'1. паспорт местоположение'!A12:C12</f>
        <v>N_TP1200.PR.0041</v>
      </c>
      <c r="B12" s="340"/>
      <c r="C12" s="140"/>
      <c r="D12" s="140"/>
      <c r="E12" s="140"/>
      <c r="F12" s="140"/>
      <c r="G12" s="140"/>
      <c r="H12" s="140"/>
    </row>
    <row r="13" spans="1:8" x14ac:dyDescent="0.25">
      <c r="A13" s="344" t="s">
        <v>6</v>
      </c>
      <c r="B13" s="344"/>
      <c r="C13" s="141"/>
      <c r="D13" s="141"/>
      <c r="E13" s="141"/>
      <c r="F13" s="141"/>
      <c r="G13" s="141"/>
      <c r="H13" s="141"/>
    </row>
    <row r="14" spans="1:8" ht="18.75" x14ac:dyDescent="0.25">
      <c r="A14" s="11"/>
      <c r="B14" s="11"/>
      <c r="C14" s="11"/>
      <c r="D14" s="11"/>
      <c r="E14" s="11"/>
      <c r="F14" s="11"/>
      <c r="G14" s="11"/>
      <c r="H14" s="11"/>
    </row>
    <row r="15" spans="1:8" ht="32.25" customHeight="1" x14ac:dyDescent="0.25">
      <c r="A15" s="445"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45"/>
      <c r="C15" s="140"/>
      <c r="D15" s="140"/>
      <c r="E15" s="140"/>
      <c r="F15" s="140"/>
      <c r="G15" s="140"/>
      <c r="H15" s="140"/>
    </row>
    <row r="16" spans="1:8" x14ac:dyDescent="0.25">
      <c r="A16" s="344" t="s">
        <v>5</v>
      </c>
      <c r="B16" s="344"/>
      <c r="C16" s="141"/>
      <c r="D16" s="141"/>
      <c r="E16" s="141"/>
      <c r="F16" s="141"/>
      <c r="G16" s="141"/>
      <c r="H16" s="141"/>
    </row>
    <row r="17" spans="1:2" x14ac:dyDescent="0.25">
      <c r="B17" s="112"/>
    </row>
    <row r="18" spans="1:2" ht="33.75" customHeight="1" x14ac:dyDescent="0.25">
      <c r="A18" s="446" t="s">
        <v>497</v>
      </c>
      <c r="B18" s="447"/>
    </row>
    <row r="19" spans="1:2" x14ac:dyDescent="0.25">
      <c r="B19" s="37"/>
    </row>
    <row r="20" spans="1:2" ht="16.5" thickBot="1" x14ac:dyDescent="0.3">
      <c r="B20" s="113"/>
    </row>
    <row r="21" spans="1:2" ht="30.75" thickBot="1" x14ac:dyDescent="0.3">
      <c r="A21" s="114" t="s">
        <v>371</v>
      </c>
      <c r="B21" s="115"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14" t="s">
        <v>372</v>
      </c>
      <c r="B22" s="115" t="s">
        <v>568</v>
      </c>
    </row>
    <row r="23" spans="1:2" ht="16.5" thickBot="1" x14ac:dyDescent="0.3">
      <c r="A23" s="114" t="s">
        <v>337</v>
      </c>
      <c r="B23" s="116" t="s">
        <v>572</v>
      </c>
    </row>
    <row r="24" spans="1:2" ht="16.5" thickBot="1" x14ac:dyDescent="0.3">
      <c r="A24" s="114" t="s">
        <v>373</v>
      </c>
      <c r="B24" s="116"/>
    </row>
    <row r="25" spans="1:2" ht="16.5" thickBot="1" x14ac:dyDescent="0.3">
      <c r="A25" s="117" t="s">
        <v>374</v>
      </c>
      <c r="B25" s="115">
        <f>'3.3 паспорт описание'!C29</f>
        <v>2026</v>
      </c>
    </row>
    <row r="26" spans="1:2" ht="16.5" thickBot="1" x14ac:dyDescent="0.3">
      <c r="A26" s="118" t="s">
        <v>375</v>
      </c>
      <c r="B26" s="115" t="str">
        <f>'3.3 паспорт описание'!C30</f>
        <v>П</v>
      </c>
    </row>
    <row r="27" spans="1:2" ht="29.25" thickBot="1" x14ac:dyDescent="0.3">
      <c r="A27" s="125" t="s">
        <v>580</v>
      </c>
      <c r="B27" s="177">
        <f>'6.2. Паспорт фин осв ввод'!D24</f>
        <v>27.630581209999999</v>
      </c>
    </row>
    <row r="28" spans="1:2" ht="16.5" thickBot="1" x14ac:dyDescent="0.3">
      <c r="A28" s="120" t="s">
        <v>376</v>
      </c>
      <c r="B28" s="120" t="s">
        <v>581</v>
      </c>
    </row>
    <row r="29" spans="1:2" ht="28.5" x14ac:dyDescent="0.25">
      <c r="A29" s="187" t="s">
        <v>377</v>
      </c>
      <c r="B29" s="188">
        <f>B30</f>
        <v>1.339</v>
      </c>
    </row>
    <row r="30" spans="1:2" ht="28.5" x14ac:dyDescent="0.25">
      <c r="A30" s="189" t="s">
        <v>378</v>
      </c>
      <c r="B30" s="190">
        <f>B32+B37+B42</f>
        <v>1.339</v>
      </c>
    </row>
    <row r="31" spans="1:2" x14ac:dyDescent="0.25">
      <c r="A31" s="191" t="s">
        <v>379</v>
      </c>
      <c r="B31" s="192"/>
    </row>
    <row r="32" spans="1:2" ht="29.25" thickBot="1" x14ac:dyDescent="0.3">
      <c r="A32" s="193" t="s">
        <v>585</v>
      </c>
      <c r="B32" s="194">
        <f>B33</f>
        <v>1.339</v>
      </c>
    </row>
    <row r="33" spans="1:2" ht="30" x14ac:dyDescent="0.25">
      <c r="A33" s="314" t="s">
        <v>617</v>
      </c>
      <c r="B33" s="315">
        <v>1.339</v>
      </c>
    </row>
    <row r="34" spans="1:2" x14ac:dyDescent="0.25">
      <c r="A34" s="195" t="s">
        <v>380</v>
      </c>
      <c r="B34" s="196">
        <v>4.91</v>
      </c>
    </row>
    <row r="35" spans="1:2" x14ac:dyDescent="0.25">
      <c r="A35" s="195" t="s">
        <v>381</v>
      </c>
      <c r="B35" s="316">
        <v>0</v>
      </c>
    </row>
    <row r="36" spans="1:2" x14ac:dyDescent="0.25">
      <c r="A36" s="195" t="s">
        <v>382</v>
      </c>
      <c r="B36" s="316">
        <v>0</v>
      </c>
    </row>
    <row r="37" spans="1:2" ht="29.25" thickBot="1" x14ac:dyDescent="0.3">
      <c r="A37" s="193" t="s">
        <v>587</v>
      </c>
      <c r="B37" s="194">
        <v>0</v>
      </c>
    </row>
    <row r="38" spans="1:2" x14ac:dyDescent="0.25">
      <c r="A38" s="195" t="s">
        <v>586</v>
      </c>
      <c r="B38" s="196" t="s">
        <v>573</v>
      </c>
    </row>
    <row r="39" spans="1:2" x14ac:dyDescent="0.25">
      <c r="A39" s="195" t="s">
        <v>380</v>
      </c>
      <c r="B39" s="196" t="s">
        <v>573</v>
      </c>
    </row>
    <row r="40" spans="1:2" x14ac:dyDescent="0.25">
      <c r="A40" s="195" t="s">
        <v>381</v>
      </c>
      <c r="B40" s="196" t="s">
        <v>573</v>
      </c>
    </row>
    <row r="41" spans="1:2" x14ac:dyDescent="0.25">
      <c r="A41" s="195" t="s">
        <v>382</v>
      </c>
      <c r="B41" s="196" t="s">
        <v>573</v>
      </c>
    </row>
    <row r="42" spans="1:2" ht="29.25" thickBot="1" x14ac:dyDescent="0.3">
      <c r="A42" s="193" t="s">
        <v>588</v>
      </c>
      <c r="B42" s="194">
        <v>0</v>
      </c>
    </row>
    <row r="43" spans="1:2" x14ac:dyDescent="0.25">
      <c r="A43" s="195" t="s">
        <v>586</v>
      </c>
      <c r="B43" s="196" t="s">
        <v>573</v>
      </c>
    </row>
    <row r="44" spans="1:2" x14ac:dyDescent="0.25">
      <c r="A44" s="195" t="s">
        <v>380</v>
      </c>
      <c r="B44" s="196" t="s">
        <v>573</v>
      </c>
    </row>
    <row r="45" spans="1:2" x14ac:dyDescent="0.25">
      <c r="A45" s="195" t="s">
        <v>381</v>
      </c>
      <c r="B45" s="196" t="s">
        <v>573</v>
      </c>
    </row>
    <row r="46" spans="1:2" x14ac:dyDescent="0.25">
      <c r="A46" s="195" t="s">
        <v>382</v>
      </c>
      <c r="B46" s="196" t="s">
        <v>573</v>
      </c>
    </row>
    <row r="47" spans="1:2" ht="29.25" thickBot="1" x14ac:dyDescent="0.3">
      <c r="A47" s="193" t="s">
        <v>383</v>
      </c>
      <c r="B47" s="197" t="s">
        <v>573</v>
      </c>
    </row>
    <row r="48" spans="1:2" x14ac:dyDescent="0.25">
      <c r="A48" s="195" t="s">
        <v>379</v>
      </c>
      <c r="B48" s="196" t="s">
        <v>573</v>
      </c>
    </row>
    <row r="49" spans="1:2" x14ac:dyDescent="0.25">
      <c r="A49" s="195" t="s">
        <v>589</v>
      </c>
      <c r="B49" s="196" t="s">
        <v>573</v>
      </c>
    </row>
    <row r="50" spans="1:2" x14ac:dyDescent="0.25">
      <c r="A50" s="195" t="s">
        <v>590</v>
      </c>
      <c r="B50" s="196" t="s">
        <v>573</v>
      </c>
    </row>
    <row r="51" spans="1:2" x14ac:dyDescent="0.25">
      <c r="A51" s="195" t="s">
        <v>591</v>
      </c>
      <c r="B51" s="196" t="s">
        <v>573</v>
      </c>
    </row>
    <row r="52" spans="1:2" ht="16.5" thickBot="1" x14ac:dyDescent="0.3">
      <c r="A52" s="193" t="s">
        <v>384</v>
      </c>
      <c r="B52" s="197">
        <v>0</v>
      </c>
    </row>
    <row r="53" spans="1:2" ht="16.5" thickBot="1" x14ac:dyDescent="0.3">
      <c r="A53" s="193" t="s">
        <v>385</v>
      </c>
      <c r="B53" s="194">
        <v>0</v>
      </c>
    </row>
    <row r="54" spans="1:2" ht="16.5" thickBot="1" x14ac:dyDescent="0.3">
      <c r="A54" s="193" t="s">
        <v>386</v>
      </c>
      <c r="B54" s="197">
        <v>0</v>
      </c>
    </row>
    <row r="55" spans="1:2" ht="16.5" thickBot="1" x14ac:dyDescent="0.3">
      <c r="A55" s="193" t="s">
        <v>387</v>
      </c>
      <c r="B55" s="194">
        <v>0</v>
      </c>
    </row>
    <row r="56" spans="1:2" ht="16.5" thickBot="1" x14ac:dyDescent="0.3">
      <c r="A56" s="193" t="s">
        <v>388</v>
      </c>
      <c r="B56" s="197" t="s">
        <v>573</v>
      </c>
    </row>
    <row r="57" spans="1:2" x14ac:dyDescent="0.25">
      <c r="A57" s="123" t="s">
        <v>389</v>
      </c>
      <c r="B57" s="182" t="s">
        <v>618</v>
      </c>
    </row>
    <row r="58" spans="1:2" x14ac:dyDescent="0.25">
      <c r="A58" s="123" t="s">
        <v>390</v>
      </c>
      <c r="B58" s="182" t="s">
        <v>619</v>
      </c>
    </row>
    <row r="59" spans="1:2" x14ac:dyDescent="0.25">
      <c r="A59" s="123" t="s">
        <v>391</v>
      </c>
      <c r="B59" s="182" t="s">
        <v>573</v>
      </c>
    </row>
    <row r="60" spans="1:2" x14ac:dyDescent="0.25">
      <c r="A60" s="123" t="s">
        <v>392</v>
      </c>
      <c r="B60" s="182" t="s">
        <v>573</v>
      </c>
    </row>
    <row r="61" spans="1:2" ht="16.5" thickBot="1" x14ac:dyDescent="0.3">
      <c r="A61" s="124" t="s">
        <v>393</v>
      </c>
      <c r="B61" s="183" t="s">
        <v>573</v>
      </c>
    </row>
    <row r="62" spans="1:2" ht="30.75" thickBot="1" x14ac:dyDescent="0.3">
      <c r="A62" s="121" t="s">
        <v>394</v>
      </c>
      <c r="B62" s="122"/>
    </row>
    <row r="63" spans="1:2" ht="29.25" thickBot="1" x14ac:dyDescent="0.3">
      <c r="A63" s="117" t="s">
        <v>395</v>
      </c>
      <c r="B63" s="122"/>
    </row>
    <row r="64" spans="1:2" ht="16.5" thickBot="1" x14ac:dyDescent="0.3">
      <c r="A64" s="121" t="s">
        <v>379</v>
      </c>
      <c r="B64" s="127"/>
    </row>
    <row r="65" spans="1:2" ht="16.5" thickBot="1" x14ac:dyDescent="0.3">
      <c r="A65" s="121" t="s">
        <v>396</v>
      </c>
      <c r="B65" s="122"/>
    </row>
    <row r="66" spans="1:2" ht="16.5" thickBot="1" x14ac:dyDescent="0.3">
      <c r="A66" s="121" t="s">
        <v>397</v>
      </c>
      <c r="B66" s="127"/>
    </row>
    <row r="67" spans="1:2" ht="30.75" thickBot="1" x14ac:dyDescent="0.3">
      <c r="A67" s="128" t="s">
        <v>398</v>
      </c>
      <c r="B67" s="144" t="s">
        <v>399</v>
      </c>
    </row>
    <row r="68" spans="1:2" ht="16.5" thickBot="1" x14ac:dyDescent="0.3">
      <c r="A68" s="117" t="s">
        <v>400</v>
      </c>
      <c r="B68" s="126"/>
    </row>
    <row r="69" spans="1:2" ht="16.5" thickBot="1" x14ac:dyDescent="0.3">
      <c r="A69" s="123" t="s">
        <v>401</v>
      </c>
      <c r="B69" s="129"/>
    </row>
    <row r="70" spans="1:2" ht="16.5" thickBot="1" x14ac:dyDescent="0.3">
      <c r="A70" s="123" t="s">
        <v>402</v>
      </c>
      <c r="B70" s="129"/>
    </row>
    <row r="71" spans="1:2" ht="16.5" thickBot="1" x14ac:dyDescent="0.3">
      <c r="A71" s="123" t="s">
        <v>403</v>
      </c>
      <c r="B71" s="129"/>
    </row>
    <row r="72" spans="1:2" ht="29.25" thickBot="1" x14ac:dyDescent="0.3">
      <c r="A72" s="130" t="s">
        <v>404</v>
      </c>
      <c r="B72" s="127" t="s">
        <v>584</v>
      </c>
    </row>
    <row r="73" spans="1:2" ht="28.5" x14ac:dyDescent="0.25">
      <c r="A73" s="119" t="s">
        <v>405</v>
      </c>
      <c r="B73" s="442" t="s">
        <v>406</v>
      </c>
    </row>
    <row r="74" spans="1:2" x14ac:dyDescent="0.25">
      <c r="A74" s="123" t="s">
        <v>407</v>
      </c>
      <c r="B74" s="443"/>
    </row>
    <row r="75" spans="1:2" x14ac:dyDescent="0.25">
      <c r="A75" s="123" t="s">
        <v>408</v>
      </c>
      <c r="B75" s="443"/>
    </row>
    <row r="76" spans="1:2" x14ac:dyDescent="0.25">
      <c r="A76" s="123" t="s">
        <v>409</v>
      </c>
      <c r="B76" s="443"/>
    </row>
    <row r="77" spans="1:2" x14ac:dyDescent="0.25">
      <c r="A77" s="123" t="s">
        <v>410</v>
      </c>
      <c r="B77" s="443"/>
    </row>
    <row r="78" spans="1:2" ht="16.5" thickBot="1" x14ac:dyDescent="0.3">
      <c r="A78" s="131" t="s">
        <v>411</v>
      </c>
      <c r="B78" s="444"/>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2024-11-29T05:15:07Z</dcterms:modified>
</cp:coreProperties>
</file>