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7\"/>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<sst xmlns="http://schemas.openxmlformats.org/spreadsheetml/2006/main" count="1451" uniqueCount="657">
  <si>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</si>
  <si>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</si>
  <si>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</si>
  <si>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</si>
  <si>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</si>
  <si>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</si>
  <si>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</si>
  <si>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</si>
  <si>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</si>
  <si>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</si>
  <si>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</si>
  <si>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</si>
  <si>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</si>
  <si>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</si>
  <si>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</si>
  <si>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</si>
  <si>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</si>
  <si>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</si>
  <si>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</si>
  <si>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</si>
  <si>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</si>
  <si>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</si>
  <si>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</si>
  <si>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</si>
  <si>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</si>
  <si>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</si>
  <si>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</si>
  <si>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</si>
  <si>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</si>
  <si>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</si>
  <si>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</si>
  <si>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</si>
  <si>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</si>
  <si>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</si>
  <si>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</si>
  <si>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</si>
  <si>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</si>
  <si>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</si>
  <si>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</si>
  <si>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</si>
  <si>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</si>
  <si>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</si>
  <si>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</si>
  <si>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</si>
  <si>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</si>
  <si>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</si>
  <si>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</si>
  <si>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</si>
  <si>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</si>
  <si>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</si>
  <si>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</si>
  <si>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</si>
  <si>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</si>
  <si>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</si>
  <si>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</si>
  <si>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</si>
  <si>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</si>
  <si>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</si>
  <si>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</si>
  <si>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</si>
  <si>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</si>
  <si>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</si>
  <si>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</si>
  <si>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</si>
  <si>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</si>
  <si>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</si>
  <si>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</si>
  <si>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</si>
  <si>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</si>
  <si>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</si>
  <si>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</si>
  <si>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</si>
  <si>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</si>
  <si>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</si>
  <si>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</si>
  <si>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</si>
  <si>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</si>
  <si>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</si>
  <si>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</si>
  <si>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</si>
  <si>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</si>
  <si>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</si>
  <si>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</si>
  <si>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</si>
  <si>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</si>
  <si>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</si>
  <si>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</si>
  <si>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</si>
  <si>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</si>
  <si>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</si>
  <si>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</si>
  <si>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</si>
  <si>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</si>
  <si>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</si>
  <si>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</si>
  <si>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</si>
  <si>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</si>
  <si>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</si>
  <si>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</si>
  <si>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</si>
  <si>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</si>
  <si>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</si>
  <si>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</si>
  <si>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</si>
  <si>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</si>
  <si>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</si>
  <si>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</si>
  <si>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</si>
  <si>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</si>
  <si>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</si>
  <si>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</si>
  <si>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</si>
  <si>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</si>
  <si>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</si>
  <si>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</si>
  <si>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</si>
  <si>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</si>
  <si>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</si>
  <si>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</si>
  <si>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</si>
  <si>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</si>
  <si>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</si>
  <si>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</si>
  <si>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</si>
  <si>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</si>
  <si>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</si>
  <si>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</si>
  <si>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</si>
  <si>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</si>
  <si>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</si>
  <si>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</si>
  <si>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</si>
  <si>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</si>
  <si>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</si>
  <si>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</si>
  <si>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</si>
  <si>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</si>
  <si>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</si>
  <si>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</si>
  <si>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</si>
  <si>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</si>
  <si>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</si>
  <si>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</si>
  <si>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</si>
  <si>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</si>
  <si>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</si>
  <si>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</si>
  <si>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</si>
  <si>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</si>
  <si>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</si>
  <si>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</si>
  <si>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</si>
  <si>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</si>
  <si>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</si>
  <si>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</si>
  <si>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</si>
  <si>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</si>
  <si>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</si>
  <si>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</si>
  <si>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</si>
  <si>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</si>
  <si>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</si>
  <si>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</si>
  <si>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</si>
  <si>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</si>
  <si>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</si>
  <si>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</si>
  <si>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</si>
  <si>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</si>
  <si>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</si>
  <si>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</si>
  <si>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</si>
  <si>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</si>
  <si>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</si>
  <si>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</si>
  <si>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</si>
  <si>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</si>
  <si>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</si>
  <si>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</si>
  <si>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</si>
  <si>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</si>
  <si>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</si>
  <si>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</si>
  <si>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</si>
  <si>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</si>
  <si>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</si>
  <si>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</si>
  <si>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</si>
  <si>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</si>
  <si>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</si>
  <si>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</si>
  <si>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</si>
  <si>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</si>
  <si>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</si>
  <si>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</si>
  <si>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</si>
  <si>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</si>
  <si>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</si>
  <si>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</si>
  <si>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</si>
  <si>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</si>
  <si>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</si>
  <si>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</si>
  <si>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</si>
  <si>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</si>
  <si>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</si>
  <si>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</si>
  <si>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</si>
  <si>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</si>
  <si>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</si>
  <si>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</si>
  <si>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</si>
  <si>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</si>
  <si>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</si>
  <si>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</si>
  <si>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</si>
  <si>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</si>
  <si>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</si>
  <si>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</si>
  <si>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</si>
  <si>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</si>
  <si>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</si>
  <si>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</si>
  <si>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</si>
  <si>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</si>
  <si>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</si>
  <si>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</si>
  <si>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</si>
  <si>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</si>
  <si>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</si>
  <si>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</si>
  <si>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</si>
  <si>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</si>
  <si>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</si>
  <si>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</si>
  <si>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</si>
  <si>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</si>
  <si>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</si>
  <si>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</si>
  <si>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</si>
  <si>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</si>
  <si>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</si>
  <si>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</si>
  <si>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</si>
  <si>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</si>
  <si>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</si>
  <si>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</si>
  <si>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</si>
  <si>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</si>
  <si>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</si>
  <si>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</si>
  <si>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</si>
  <si>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</si>
  <si>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</si>
  <si>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</si>
  <si>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</si>
  <si>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</si>
  <si>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</si>
  <si>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</si>
  <si>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</si>
  <si>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</si>
  <si>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</si>
  <si>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</si>
  <si>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</si>
  <si>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</si>
  <si>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</si>
  <si>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</si>
  <si>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</si>
  <si>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</si>
  <si>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</si>
  <si>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</si>
  <si>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</si>
  <si>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</si>
  <si>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</si>
  <si>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</si>
  <si>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</si>
  <si>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</si>
  <si>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</si>
  <si>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</si>
  <si>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</si>
  <si>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</si>
  <si>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</si>
  <si>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</si>
  <si>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</si>
  <si>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</si>
  <si>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</si>
  <si>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</si>
  <si>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</si>
  <si>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</si>
  <si>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</si>
  <si>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</si>
  <si>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</si>
  <si>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</si>
  <si>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</si>
  <si>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</si>
  <si>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</si>
  <si>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</si>
  <si>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</si>
  <si>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</si>
  <si>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</si>
  <si>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</si>
  <si>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</si>
  <si>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</si>
  <si>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</si>
  <si>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</si>
  <si>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</si>
  <si>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</si>
  <si>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</si>
  <si>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</si>
  <si>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</si>
  <si>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</si>
  <si>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</si>
  <si>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</si>
  <si>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</si>
  <si>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</si>
  <si>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</si>
  <si>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</si>
  <si>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</si>
  <si>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</si>
  <si>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</si>
  <si>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</si>
  <si>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</si>
  <si>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</si>
  <si>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</si>
  <si>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</si>
  <si>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</si>
  <si>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</si>
  <si>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</si>
  <si>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</si>
  <si>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</si>
  <si>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</si>
  <si>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</si>
  <si>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</si>
  <si>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</si>
  <si>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</si>
  <si>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</si>
  <si>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</si>
  <si>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</si>
  <si>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</si>
  <si>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</si>
  <si>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</si>
  <si>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</si>
  <si>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</si>
  <si>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</si>
  <si>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</si>
  <si>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</si>
  <si>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</si>
  <si>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</si>
  <si>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</si>
  <si>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</si>
  <si>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</si>
  <si>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</si>
  <si>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</si>
  <si>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</si>
  <si>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</si>
  <si>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</si>
  <si>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</si>
  <si>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</si>
  <si>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</si>
  <si>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</si>
  <si>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</si>
  <si>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</si>
  <si>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</si>
  <si>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</si>
  <si>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</si>
  <si>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</si>
  <si>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</si>
  <si>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</si>
  <si>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</si>
  <si>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</si>
  <si>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</si>
  <si>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</si>
  <si>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</si>
  <si>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</si>
  <si>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</si>
  <si>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</si>
  <si>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</si>
  <si>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</si>
  <si>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</si>
  <si>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</si>
  <si>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</si>
  <si>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</si>
  <si>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</si>
  <si>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</si>
  <si>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</si>
  <si>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</si>
  <si>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</si>
  <si>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</si>
  <si>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</si>
  <si>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</si>
  <si>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</si>
  <si>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</si>
  <si>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</si>
  <si>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</si>
  <si>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</si>
  <si>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</si>
  <si>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</si>
  <si>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</si>
  <si>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</si>
  <si>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</si>
  <si>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</si>
  <si>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</si>
  <si>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</si>
  <si>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</si>
  <si>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</si>
  <si>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</si>
  <si>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</si>
  <si>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</si>
  <si>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</si>
  <si>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</si>
  <si>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</si>
  <si>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</si>
  <si>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</si>
  <si>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</si>
  <si>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</si>
  <si>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</si>
  <si>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</si>
  <si>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</si>
  <si>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</si>
  <si>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</si>
  <si>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</si>
  <si>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</si>
  <si>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</si>
  <si>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</si>
  <si>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</si>
  <si>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</si>
  <si>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</si>
  <si>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</si>
  <si>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</si>
  <si>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</si>
  <si>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</si>
  <si>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</si>
  <si>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</si>
  <si>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</si>
  <si>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</si>
  <si>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</si>
  <si>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</si>
  <si>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</si>
  <si>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</si>
  <si>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</si>
  <si>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</si>
  <si>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</si>
  <si>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</si>
  <si>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</si>
  <si>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</si>
  <si>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</si>
  <si>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</si>
  <si>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</si>
  <si>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</si>
  <si>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</si>
  <si>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</si>
  <si>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</si>
  <si>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</si>
  <si>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</si>
  <si>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</si>
  <si>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</si>
  <si>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</si>
  <si>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</si>
  <si>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</si>
  <si>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</si>
  <si>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</si>
  <si>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</si>
  <si>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</si>
  <si>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</si>
  <si>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</si>
  <si>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</si>
  <si>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</si>
  <si>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</si>
  <si>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</si>
  <si>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</si>
  <si>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</si>
  <si>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</si>
  <si>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</si>
  <si>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</si>
  <si>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</si>
  <si>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</si>
  <si>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</si>
  <si>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</si>
  <si>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</si>
  <si>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</si>
  <si>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</si>
  <si>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</si>
  <si>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</si>
  <si>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</si>
  <si>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</si>
  <si>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</si>
  <si>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</si>
  <si>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</si>
  <si>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</si>
  <si>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</si>
  <si>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</si>
  <si>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</si>
  <si>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</si>
  <si>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</si>
  <si>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</si>
  <si>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</si>
  <si>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</si>
  <si>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</si>
  <si>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</si>
  <si>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</si>
  <si>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</si>
  <si>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</si>
  <si>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</si>
  <si>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</si>
  <si>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</si>
  <si>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</si>
  <si>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</si>
  <si>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</si>
  <si>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</si>
  <si>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</si>
  <si>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</si>
  <si>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</si>
  <si>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</si>
  <si>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</si>
  <si>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</si>
  <si>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</si>
  <si>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</si>
  <si>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</si>
  <si>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</si>
  <si>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</si>
  <si>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</si>
  <si>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</si>
  <si>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</si>
  <si>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</si>
  <si>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</si>
  <si>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</si>
  <si>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</si>
  <si>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</si>
  <si>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</si>
  <si>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</si>
  <si>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</si>
  <si>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</si>
  <si>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</si>
  <si>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</si>
  <si>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</si>
  <si>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</si>
  <si>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</si>
  <si>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</si>
  <si>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</si>
  <si>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</si>
  <si>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</si>
  <si>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</si>
  <si>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</si>
  <si>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</si>
  <si>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</si>
  <si>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</si>
  <si>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</si>
  <si>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</si>
  <si>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</si>
  <si>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</si>
  <si>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</si>
  <si>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</si>
  <si>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</si>
  <si>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</si>
  <si>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</si>
  <si>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</si>
  <si>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</si>
  <si>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</si>
  <si>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</si>
  <si>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</si>
  <si>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</si>
  <si>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</si>
  <si>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</si>
  <si>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</si>
  <si>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</si>
  <si>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</si>
  <si>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</si>
  <si>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</si>
  <si>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</si>
  <si>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</si>
  <si>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</si>
  <si>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</si>
  <si>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</si>
  <si>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</si>
  <si>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</si>
  <si>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</si>
  <si>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</si>
  <si>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</si>
  <si>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</si>
  <si>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</si>
  <si>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</si>
  <si>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</si>
  <si>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</si>
  <si>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</si>
  <si>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</si>
  <si>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</si>
  <si>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</si>
  <si>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</si>
  <si>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</si>
  <si>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</si>
  <si>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</si>
  <si>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</si>
  <si>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</si>
  <si>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</si>
  <si>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</si>
  <si>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</si>
  <si>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</si>
  <si>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</si>
  <si>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</si>
  <si>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</si>
  <si>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</si>
  <si>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</si>
  <si>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</si>
  <si>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</si>
  <si>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</si>
  <si>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</si>
  <si>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</si>
  <si>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</si>
  <si>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</si>
  <si>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</si>
  <si>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</si>
  <si>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</si>
  <si>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</si>
  <si>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</si>
  <si>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</si>
  <si>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</si>
  <si>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</si>
  <si>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</si>
  <si>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</si>
  <si>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</si>
  <si>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</si>
  <si>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</si>
  <si>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</si>
  <si>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</si>
  <si>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</si>
  <si>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</si>
  <si>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</si>
  <si>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</si>
  <si>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</si>
  <si>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</si>
  <si>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</si>
  <si>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</si>
  <si>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</si>
  <si>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</si>
  <si>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</si>
  <si>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</si>
  <si>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</si>
  <si>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</si>
  <si>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</si>
  <si>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</si>
  <si>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</si>
  <si>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 xml:space="preserve"> </t>
  </si>
  <si>
    <t>П</t>
  </si>
  <si>
    <t>региональный</t>
  </si>
  <si>
    <t xml:space="preserve">не требуется </t>
  </si>
  <si>
    <t>Сметная стоимость проекта в ценах 2027 года с НДС, млн. руб.</t>
  </si>
  <si>
    <t>Расчет оценки полной стоимости</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</si>
  <si>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</si>
  <si>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Год раскрытия информации: 2024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</si>
  <si>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</si>
  <si>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01.01.2024</t>
  </si>
  <si>
    <t>нд</t>
  </si>
  <si>
    <t xml:space="preserve"> Прочие инвестиционные проекты</t>
  </si>
  <si>
    <t xml:space="preserve">Факт 2023 года </t>
  </si>
  <si>
    <t>Год 2028</t>
  </si>
  <si>
    <t xml:space="preserve"> по состоянию на 01.01.2023</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</si>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</sst>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C56"/>
    </sheetView>
  </sheetViews>
  <sheetFormatPr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36.5703125" style="259" customWidth="1"/>
    <col min="7" max="7" width="20" style="259" customWidth="1"/>
    <col min="8" max="8" width="25.5703125" style="259" customWidth="1"/>
    <col min="9" max="9" width="16.42578125" style="259" customWidth="1"/>
    <col min="10" max="16384" width="9.140625" style="259"/>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8" t="s">
        <v>648</v>
      </c>
      <c r="B5" s="268"/>
      <c r="C5" s="268"/>
      <c r="D5" s="192"/>
      <c r="E5" s="192"/>
      <c r="F5" s="192"/>
      <c r="G5" s="192"/>
      <c r="H5" s="192"/>
      <c r="I5" s="192"/>
      <c r="J5" s="192"/>
    </row>
    <row r="6" spans="1:22" s="16" customFormat="1" ht="18.75" x14ac:dyDescent="0.3">
      <c r="A6" s="244"/>
      <c r="H6" s="243"/>
    </row>
    <row r="7" spans="1:22" s="16" customFormat="1" ht="18.75" x14ac:dyDescent="0.2">
      <c r="A7" s="272" t="s">
        <v>9</v>
      </c>
      <c r="B7" s="272"/>
      <c r="C7" s="272"/>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73" t="s">
        <v>551</v>
      </c>
      <c r="B9" s="273"/>
      <c r="C9" s="273"/>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69" t="s">
        <v>8</v>
      </c>
      <c r="B10" s="269"/>
      <c r="C10" s="269"/>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3" t="s">
        <v>597</v>
      </c>
      <c r="B12" s="273"/>
      <c r="C12" s="273"/>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69" t="s">
        <v>7</v>
      </c>
      <c r="B13" s="269"/>
      <c r="C13" s="269"/>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row>
    <row r="15" spans="1:22" s="250" customFormat="1" ht="15.75" x14ac:dyDescent="0.2">
      <c r="A15" s="274" t="s">
        <v>598</v>
      </c>
      <c r="B15" s="274"/>
      <c r="C15" s="274"/>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69" t="s">
        <v>6</v>
      </c>
      <c r="B16" s="269"/>
      <c r="C16" s="269"/>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70" t="s">
        <v>533</v>
      </c>
      <c r="B18" s="271"/>
      <c r="C18" s="271"/>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253" t="s">
        <v>5</v>
      </c>
      <c r="B20" s="254" t="s">
        <v>67</v>
      </c>
      <c r="C20" s="214" t="s">
        <v>66</v>
      </c>
      <c r="D20" s="255"/>
      <c r="E20" s="255"/>
      <c r="F20" s="255"/>
      <c r="G20" s="255"/>
      <c r="H20" s="255"/>
      <c r="I20" s="240"/>
      <c r="J20" s="240"/>
      <c r="K20" s="240"/>
      <c r="L20" s="240"/>
      <c r="M20" s="240"/>
      <c r="N20" s="240"/>
      <c r="O20" s="240"/>
      <c r="P20" s="240"/>
      <c r="Q20" s="240"/>
      <c r="R20" s="240"/>
      <c r="S20" s="240"/>
      <c r="T20" s="256"/>
      <c r="U20" s="256"/>
      <c r="V20" s="256"/>
    </row>
    <row r="21" spans="1:22" s="250" customFormat="1" ht="16.5" customHeight="1" x14ac:dyDescent="0.2">
      <c r="A21" s="214">
        <v>1</v>
      </c>
      <c r="B21" s="254">
        <v>2</v>
      </c>
      <c r="C21" s="214">
        <v>3</v>
      </c>
      <c r="D21" s="255"/>
      <c r="E21" s="255"/>
      <c r="F21" s="255"/>
      <c r="G21" s="255"/>
      <c r="H21" s="255"/>
      <c r="I21" s="240"/>
      <c r="J21" s="240"/>
      <c r="K21" s="240"/>
      <c r="L21" s="240"/>
      <c r="M21" s="240"/>
      <c r="N21" s="240"/>
      <c r="O21" s="240"/>
      <c r="P21" s="240"/>
      <c r="Q21" s="240"/>
      <c r="R21" s="240"/>
      <c r="S21" s="240"/>
      <c r="T21" s="256"/>
      <c r="U21" s="256"/>
      <c r="V21" s="256"/>
    </row>
    <row r="22" spans="1:22" s="250" customFormat="1" ht="39" customHeight="1" x14ac:dyDescent="0.2">
      <c r="A22" s="28" t="s">
        <v>65</v>
      </c>
      <c r="B22" s="257" t="s">
        <v>368</v>
      </c>
      <c r="C22" s="214" t="s">
        <v>652</v>
      </c>
      <c r="D22" s="255"/>
      <c r="E22" s="255"/>
      <c r="F22" s="255"/>
      <c r="G22" s="255"/>
      <c r="H22" s="255"/>
      <c r="I22" s="240"/>
      <c r="J22" s="240"/>
      <c r="K22" s="240"/>
      <c r="L22" s="240"/>
      <c r="M22" s="240"/>
      <c r="N22" s="240"/>
      <c r="O22" s="240"/>
      <c r="P22" s="240"/>
      <c r="Q22" s="240"/>
      <c r="R22" s="240"/>
      <c r="S22" s="240"/>
      <c r="T22" s="256"/>
      <c r="U22" s="256"/>
      <c r="V22" s="256"/>
    </row>
    <row r="23" spans="1:22" s="250" customFormat="1" ht="41.25" customHeight="1" x14ac:dyDescent="0.2">
      <c r="A23" s="28" t="s">
        <v>63</v>
      </c>
      <c r="B23" s="35" t="s">
        <v>64</v>
      </c>
      <c r="C23" s="214" t="s">
        <v>649</v>
      </c>
      <c r="D23" s="255"/>
      <c r="E23" s="255"/>
      <c r="F23" s="255"/>
      <c r="G23" s="255"/>
      <c r="H23" s="255"/>
      <c r="I23" s="240"/>
      <c r="J23" s="240"/>
      <c r="K23" s="240"/>
      <c r="L23" s="240"/>
      <c r="M23" s="240"/>
      <c r="N23" s="240"/>
      <c r="O23" s="240"/>
      <c r="P23" s="240"/>
      <c r="Q23" s="240"/>
      <c r="R23" s="240"/>
      <c r="S23" s="240"/>
      <c r="T23" s="256"/>
      <c r="U23" s="256"/>
      <c r="V23" s="256"/>
    </row>
    <row r="24" spans="1:22" s="250" customFormat="1" ht="22.5" customHeight="1" x14ac:dyDescent="0.2">
      <c r="A24" s="265"/>
      <c r="B24" s="266"/>
      <c r="C24" s="267"/>
      <c r="D24" s="255"/>
      <c r="E24" s="255"/>
      <c r="F24" s="255"/>
      <c r="G24" s="255"/>
      <c r="H24" s="255"/>
      <c r="I24" s="240"/>
      <c r="J24" s="240"/>
      <c r="K24" s="240"/>
      <c r="L24" s="240"/>
      <c r="M24" s="240"/>
      <c r="N24" s="240"/>
      <c r="O24" s="240"/>
      <c r="P24" s="240"/>
      <c r="Q24" s="240"/>
      <c r="R24" s="240"/>
      <c r="S24" s="240"/>
      <c r="T24" s="256"/>
      <c r="U24" s="256"/>
      <c r="V24" s="256"/>
    </row>
    <row r="25" spans="1:22" s="250" customFormat="1" ht="58.5" customHeight="1" x14ac:dyDescent="0.2">
      <c r="A25" s="28" t="s">
        <v>62</v>
      </c>
      <c r="B25" s="189" t="s">
        <v>480</v>
      </c>
      <c r="C25" s="214" t="s">
        <v>599</v>
      </c>
      <c r="D25" s="255"/>
      <c r="E25" s="255"/>
      <c r="F25" s="255"/>
      <c r="G25" s="255"/>
      <c r="H25" s="240"/>
      <c r="I25" s="240"/>
      <c r="J25" s="240"/>
      <c r="K25" s="240"/>
      <c r="L25" s="240"/>
      <c r="M25" s="240"/>
      <c r="N25" s="240"/>
      <c r="O25" s="240"/>
      <c r="P25" s="240"/>
      <c r="Q25" s="240"/>
      <c r="R25" s="240"/>
      <c r="S25" s="256"/>
      <c r="T25" s="256"/>
      <c r="U25" s="256"/>
      <c r="V25" s="256"/>
    </row>
    <row r="26" spans="1:22" s="250" customFormat="1" ht="42.75" customHeight="1" x14ac:dyDescent="0.2">
      <c r="A26" s="28" t="s">
        <v>61</v>
      </c>
      <c r="B26" s="189" t="s">
        <v>75</v>
      </c>
      <c r="C26" s="214" t="s">
        <v>600</v>
      </c>
      <c r="D26" s="255"/>
      <c r="E26" s="255"/>
      <c r="F26" s="255"/>
      <c r="G26" s="255"/>
      <c r="H26" s="240"/>
      <c r="I26" s="240"/>
      <c r="J26" s="240"/>
      <c r="K26" s="240"/>
      <c r="L26" s="240"/>
      <c r="M26" s="240"/>
      <c r="N26" s="240"/>
      <c r="O26" s="240"/>
      <c r="P26" s="240"/>
      <c r="Q26" s="240"/>
      <c r="R26" s="240"/>
      <c r="S26" s="256"/>
      <c r="T26" s="256"/>
      <c r="U26" s="256"/>
      <c r="V26" s="256"/>
    </row>
    <row r="27" spans="1:22" s="250" customFormat="1" ht="51.75" customHeight="1" x14ac:dyDescent="0.2">
      <c r="A27" s="28" t="s">
        <v>59</v>
      </c>
      <c r="B27" s="189" t="s">
        <v>74</v>
      </c>
      <c r="C27" s="214" t="s">
        <v>601</v>
      </c>
      <c r="D27" s="255"/>
      <c r="E27" s="255"/>
      <c r="F27" s="255"/>
      <c r="G27" s="255"/>
      <c r="H27" s="240"/>
      <c r="I27" s="240"/>
      <c r="J27" s="240"/>
      <c r="K27" s="240"/>
      <c r="L27" s="240"/>
      <c r="M27" s="240"/>
      <c r="N27" s="240"/>
      <c r="O27" s="240"/>
      <c r="P27" s="240"/>
      <c r="Q27" s="240"/>
      <c r="R27" s="240"/>
      <c r="S27" s="256"/>
      <c r="T27" s="256"/>
      <c r="U27" s="256"/>
      <c r="V27" s="256"/>
    </row>
    <row r="28" spans="1:22" s="250" customFormat="1" ht="42.75" customHeight="1" x14ac:dyDescent="0.2">
      <c r="A28" s="28" t="s">
        <v>58</v>
      </c>
      <c r="B28" s="189" t="s">
        <v>481</v>
      </c>
      <c r="C28" s="214" t="s">
        <v>602</v>
      </c>
      <c r="D28" s="255"/>
      <c r="E28" s="255"/>
      <c r="F28" s="255"/>
      <c r="G28" s="255"/>
      <c r="H28" s="240"/>
      <c r="I28" s="240"/>
      <c r="J28" s="240"/>
      <c r="K28" s="240"/>
      <c r="L28" s="240"/>
      <c r="M28" s="240"/>
      <c r="N28" s="240"/>
      <c r="O28" s="240"/>
      <c r="P28" s="240"/>
      <c r="Q28" s="240"/>
      <c r="R28" s="240"/>
      <c r="S28" s="256"/>
      <c r="T28" s="256"/>
      <c r="U28" s="256"/>
      <c r="V28" s="256"/>
    </row>
    <row r="29" spans="1:22" s="250" customFormat="1" ht="51.75" customHeight="1" x14ac:dyDescent="0.2">
      <c r="A29" s="28" t="s">
        <v>56</v>
      </c>
      <c r="B29" s="189" t="s">
        <v>482</v>
      </c>
      <c r="C29" s="214" t="s">
        <v>602</v>
      </c>
      <c r="D29" s="255"/>
      <c r="E29" s="255"/>
      <c r="F29" s="255"/>
      <c r="G29" s="255"/>
      <c r="H29" s="240"/>
      <c r="I29" s="240"/>
      <c r="J29" s="240"/>
      <c r="K29" s="240"/>
      <c r="L29" s="240"/>
      <c r="M29" s="240"/>
      <c r="N29" s="240"/>
      <c r="O29" s="240"/>
      <c r="P29" s="240"/>
      <c r="Q29" s="240"/>
      <c r="R29" s="240"/>
      <c r="S29" s="256"/>
      <c r="T29" s="256"/>
      <c r="U29" s="256"/>
      <c r="V29" s="256"/>
    </row>
    <row r="30" spans="1:22" s="250" customFormat="1" ht="51.75" customHeight="1" x14ac:dyDescent="0.2">
      <c r="A30" s="28" t="s">
        <v>54</v>
      </c>
      <c r="B30" s="189" t="s">
        <v>483</v>
      </c>
      <c r="C30" s="214" t="s">
        <v>602</v>
      </c>
      <c r="D30" s="255"/>
      <c r="E30" s="255"/>
      <c r="F30" s="255"/>
      <c r="G30" s="255"/>
      <c r="H30" s="240"/>
      <c r="I30" s="240"/>
      <c r="J30" s="240"/>
      <c r="K30" s="240"/>
      <c r="L30" s="240"/>
      <c r="M30" s="240"/>
      <c r="N30" s="240"/>
      <c r="O30" s="240"/>
      <c r="P30" s="240"/>
      <c r="Q30" s="240"/>
      <c r="R30" s="240"/>
      <c r="S30" s="256"/>
      <c r="T30" s="256"/>
      <c r="U30" s="256"/>
      <c r="V30" s="256"/>
    </row>
    <row r="31" spans="1:22" s="250" customFormat="1" ht="51.75" customHeight="1" x14ac:dyDescent="0.2">
      <c r="A31" s="28" t="s">
        <v>73</v>
      </c>
      <c r="B31" s="189" t="s">
        <v>484</v>
      </c>
      <c r="C31" s="214" t="s">
        <v>602</v>
      </c>
      <c r="D31" s="255"/>
      <c r="E31" s="255"/>
      <c r="F31" s="255"/>
      <c r="G31" s="255"/>
      <c r="H31" s="240"/>
      <c r="I31" s="240"/>
      <c r="J31" s="240"/>
      <c r="K31" s="240"/>
      <c r="L31" s="240"/>
      <c r="M31" s="240"/>
      <c r="N31" s="240"/>
      <c r="O31" s="240"/>
      <c r="P31" s="240"/>
      <c r="Q31" s="240"/>
      <c r="R31" s="240"/>
      <c r="S31" s="256"/>
      <c r="T31" s="256"/>
      <c r="U31" s="256"/>
      <c r="V31" s="256"/>
    </row>
    <row r="32" spans="1:22" s="250" customFormat="1" ht="51.75" customHeight="1" x14ac:dyDescent="0.2">
      <c r="A32" s="28" t="s">
        <v>71</v>
      </c>
      <c r="B32" s="189" t="s">
        <v>485</v>
      </c>
      <c r="C32" s="214" t="s">
        <v>602</v>
      </c>
      <c r="D32" s="255"/>
      <c r="E32" s="255"/>
      <c r="F32" s="255"/>
      <c r="G32" s="255"/>
      <c r="H32" s="240"/>
      <c r="I32" s="240"/>
      <c r="J32" s="240"/>
      <c r="K32" s="240"/>
      <c r="L32" s="240"/>
      <c r="M32" s="240"/>
      <c r="N32" s="240"/>
      <c r="O32" s="240"/>
      <c r="P32" s="240"/>
      <c r="Q32" s="240"/>
      <c r="R32" s="240"/>
      <c r="S32" s="256"/>
      <c r="T32" s="256"/>
      <c r="U32" s="256"/>
      <c r="V32" s="256"/>
    </row>
    <row r="33" spans="1:22" s="250" customFormat="1" ht="101.25" customHeight="1" x14ac:dyDescent="0.2">
      <c r="A33" s="28" t="s">
        <v>70</v>
      </c>
      <c r="B33" s="189" t="s">
        <v>486</v>
      </c>
      <c r="C33" s="214" t="s">
        <v>643</v>
      </c>
      <c r="D33" s="255"/>
      <c r="E33" s="255"/>
      <c r="F33" s="255"/>
      <c r="G33" s="255"/>
      <c r="H33" s="240"/>
      <c r="I33" s="240"/>
      <c r="J33" s="240"/>
      <c r="K33" s="240"/>
      <c r="L33" s="240"/>
      <c r="M33" s="240"/>
      <c r="N33" s="240"/>
      <c r="O33" s="240"/>
      <c r="P33" s="240"/>
      <c r="Q33" s="240"/>
      <c r="R33" s="240"/>
      <c r="S33" s="256"/>
      <c r="T33" s="256"/>
      <c r="U33" s="256"/>
      <c r="V33" s="256"/>
    </row>
    <row r="34" spans="1:22" ht="111" customHeight="1" x14ac:dyDescent="0.25">
      <c r="A34" s="28" t="s">
        <v>502</v>
      </c>
      <c r="B34" s="189" t="s">
        <v>487</v>
      </c>
      <c r="C34" s="214" t="s">
        <v>602</v>
      </c>
      <c r="D34" s="258"/>
      <c r="E34" s="258"/>
      <c r="F34" s="258"/>
      <c r="G34" s="258"/>
      <c r="H34" s="258"/>
      <c r="I34" s="258"/>
      <c r="J34" s="258"/>
      <c r="K34" s="258"/>
      <c r="L34" s="258"/>
      <c r="M34" s="258"/>
      <c r="N34" s="258"/>
      <c r="O34" s="258"/>
      <c r="P34" s="258"/>
      <c r="Q34" s="258"/>
      <c r="R34" s="258"/>
      <c r="S34" s="258"/>
      <c r="T34" s="258"/>
      <c r="U34" s="258"/>
      <c r="V34" s="258"/>
    </row>
    <row r="35" spans="1:22" ht="58.5" customHeight="1" x14ac:dyDescent="0.25">
      <c r="A35" s="28" t="s">
        <v>490</v>
      </c>
      <c r="B35" s="189" t="s">
        <v>72</v>
      </c>
      <c r="C35" s="214" t="s">
        <v>602</v>
      </c>
      <c r="D35" s="258"/>
      <c r="E35" s="258"/>
      <c r="F35" s="258"/>
      <c r="G35" s="258"/>
      <c r="H35" s="258"/>
      <c r="I35" s="258"/>
      <c r="J35" s="258"/>
      <c r="K35" s="258"/>
      <c r="L35" s="258"/>
      <c r="M35" s="258"/>
      <c r="N35" s="258"/>
      <c r="O35" s="258"/>
      <c r="P35" s="258"/>
      <c r="Q35" s="258"/>
      <c r="R35" s="258"/>
      <c r="S35" s="258"/>
      <c r="T35" s="258"/>
      <c r="U35" s="258"/>
      <c r="V35" s="258"/>
    </row>
    <row r="36" spans="1:22" ht="51.75" customHeight="1" x14ac:dyDescent="0.25">
      <c r="A36" s="28" t="s">
        <v>503</v>
      </c>
      <c r="B36" s="189" t="s">
        <v>488</v>
      </c>
      <c r="C36" s="214" t="s">
        <v>394</v>
      </c>
      <c r="D36" s="258"/>
      <c r="E36" s="258"/>
      <c r="F36" s="258"/>
      <c r="G36" s="258"/>
      <c r="H36" s="258"/>
      <c r="I36" s="258"/>
      <c r="J36" s="258"/>
      <c r="K36" s="258"/>
      <c r="L36" s="258"/>
      <c r="M36" s="258"/>
      <c r="N36" s="258"/>
      <c r="O36" s="258"/>
      <c r="P36" s="258"/>
      <c r="Q36" s="258"/>
      <c r="R36" s="258"/>
      <c r="S36" s="258"/>
      <c r="T36" s="258"/>
      <c r="U36" s="258"/>
      <c r="V36" s="258"/>
    </row>
    <row r="37" spans="1:22" ht="43.5" customHeight="1" x14ac:dyDescent="0.25">
      <c r="A37" s="28" t="s">
        <v>491</v>
      </c>
      <c r="B37" s="189" t="s">
        <v>489</v>
      </c>
      <c r="C37" s="214" t="s">
        <v>394</v>
      </c>
      <c r="D37" s="258"/>
      <c r="E37" s="258"/>
      <c r="F37" s="258"/>
      <c r="G37" s="258"/>
      <c r="H37" s="258"/>
      <c r="I37" s="258"/>
      <c r="J37" s="258"/>
      <c r="K37" s="258"/>
      <c r="L37" s="258"/>
      <c r="M37" s="258"/>
      <c r="N37" s="258"/>
      <c r="O37" s="258"/>
      <c r="P37" s="258"/>
      <c r="Q37" s="258"/>
      <c r="R37" s="258"/>
      <c r="S37" s="258"/>
      <c r="T37" s="258"/>
      <c r="U37" s="258"/>
      <c r="V37" s="258"/>
    </row>
    <row r="38" spans="1:22" ht="43.5" customHeight="1" x14ac:dyDescent="0.25">
      <c r="A38" s="28" t="s">
        <v>504</v>
      </c>
      <c r="B38" s="189" t="s">
        <v>238</v>
      </c>
      <c r="C38" s="214" t="s">
        <v>602</v>
      </c>
      <c r="D38" s="258"/>
      <c r="E38" s="258"/>
      <c r="F38" s="258"/>
      <c r="G38" s="258"/>
      <c r="H38" s="258"/>
      <c r="I38" s="258"/>
      <c r="J38" s="258"/>
      <c r="K38" s="258"/>
      <c r="L38" s="258"/>
      <c r="M38" s="258"/>
      <c r="N38" s="258"/>
      <c r="O38" s="258"/>
      <c r="P38" s="258"/>
      <c r="Q38" s="258"/>
      <c r="R38" s="258"/>
      <c r="S38" s="258"/>
      <c r="T38" s="258"/>
      <c r="U38" s="258"/>
      <c r="V38" s="258"/>
    </row>
    <row r="39" spans="1:22" ht="23.25" customHeight="1" x14ac:dyDescent="0.25">
      <c r="A39" s="265"/>
      <c r="B39" s="266"/>
      <c r="C39" s="267"/>
      <c r="D39" s="258"/>
      <c r="E39" s="258"/>
      <c r="F39" s="258"/>
      <c r="G39" s="258"/>
      <c r="H39" s="258"/>
      <c r="I39" s="258"/>
      <c r="J39" s="258"/>
      <c r="K39" s="258"/>
      <c r="L39" s="258"/>
      <c r="M39" s="258"/>
      <c r="N39" s="258"/>
      <c r="O39" s="258"/>
      <c r="P39" s="258"/>
      <c r="Q39" s="258"/>
      <c r="R39" s="258"/>
      <c r="S39" s="258"/>
      <c r="T39" s="258"/>
      <c r="U39" s="258"/>
      <c r="V39" s="258"/>
    </row>
    <row r="40" spans="1:22" ht="78.75" x14ac:dyDescent="0.25">
      <c r="A40" s="28" t="s">
        <v>492</v>
      </c>
      <c r="B40" s="189" t="s">
        <v>546</v>
      </c>
      <c r="C40" s="215" t="s">
        <v>640</v>
      </c>
      <c r="D40" s="258"/>
      <c r="E40" s="258"/>
      <c r="F40" s="258"/>
      <c r="G40" s="258"/>
      <c r="H40" s="258"/>
      <c r="I40" s="258"/>
      <c r="J40" s="258"/>
      <c r="K40" s="258"/>
      <c r="L40" s="258"/>
      <c r="M40" s="258"/>
      <c r="N40" s="258"/>
      <c r="O40" s="258"/>
      <c r="P40" s="258"/>
      <c r="Q40" s="258"/>
      <c r="R40" s="258"/>
      <c r="S40" s="258"/>
      <c r="T40" s="258"/>
      <c r="U40" s="258"/>
      <c r="V40" s="258"/>
    </row>
    <row r="41" spans="1:22" ht="105.75" customHeight="1" x14ac:dyDescent="0.25">
      <c r="A41" s="28" t="s">
        <v>505</v>
      </c>
      <c r="B41" s="189" t="s">
        <v>528</v>
      </c>
      <c r="C41" s="260" t="s">
        <v>603</v>
      </c>
      <c r="D41" s="258"/>
      <c r="E41" s="258"/>
      <c r="F41" s="258"/>
      <c r="G41" s="258"/>
      <c r="H41" s="258"/>
      <c r="I41" s="258"/>
      <c r="J41" s="258"/>
      <c r="K41" s="258"/>
      <c r="L41" s="258"/>
      <c r="M41" s="258"/>
      <c r="N41" s="258"/>
      <c r="O41" s="258"/>
      <c r="P41" s="258"/>
      <c r="Q41" s="258"/>
      <c r="R41" s="258"/>
      <c r="S41" s="258"/>
      <c r="T41" s="258"/>
      <c r="U41" s="258"/>
      <c r="V41" s="258"/>
    </row>
    <row r="42" spans="1:22" ht="83.25" customHeight="1" x14ac:dyDescent="0.25">
      <c r="A42" s="28" t="s">
        <v>493</v>
      </c>
      <c r="B42" s="189" t="s">
        <v>543</v>
      </c>
      <c r="C42" s="260" t="s">
        <v>603</v>
      </c>
      <c r="D42" s="258"/>
      <c r="E42" s="258"/>
      <c r="F42" s="258"/>
      <c r="G42" s="258"/>
      <c r="H42" s="258"/>
      <c r="I42" s="258"/>
      <c r="J42" s="258"/>
      <c r="K42" s="258"/>
      <c r="L42" s="258"/>
      <c r="M42" s="258"/>
      <c r="N42" s="258"/>
      <c r="O42" s="258"/>
      <c r="P42" s="258"/>
      <c r="Q42" s="258"/>
      <c r="R42" s="258"/>
      <c r="S42" s="258"/>
      <c r="T42" s="258"/>
      <c r="U42" s="258"/>
      <c r="V42" s="258"/>
    </row>
    <row r="43" spans="1:22" ht="186" customHeight="1" x14ac:dyDescent="0.25">
      <c r="A43" s="28" t="s">
        <v>508</v>
      </c>
      <c r="B43" s="189" t="s">
        <v>509</v>
      </c>
      <c r="C43" s="260" t="s">
        <v>603</v>
      </c>
      <c r="D43" s="258"/>
      <c r="E43" s="258"/>
      <c r="F43" s="258"/>
      <c r="G43" s="258"/>
      <c r="H43" s="258"/>
      <c r="I43" s="258"/>
      <c r="J43" s="258"/>
      <c r="K43" s="258"/>
      <c r="L43" s="258"/>
      <c r="M43" s="258"/>
      <c r="N43" s="258"/>
      <c r="O43" s="258"/>
      <c r="P43" s="258"/>
      <c r="Q43" s="258"/>
      <c r="R43" s="258"/>
      <c r="S43" s="258"/>
      <c r="T43" s="258"/>
      <c r="U43" s="258"/>
      <c r="V43" s="258"/>
    </row>
    <row r="44" spans="1:22" ht="111" customHeight="1" x14ac:dyDescent="0.25">
      <c r="A44" s="28" t="s">
        <v>494</v>
      </c>
      <c r="B44" s="189" t="s">
        <v>534</v>
      </c>
      <c r="C44" s="260">
        <v>0</v>
      </c>
      <c r="D44" s="258"/>
      <c r="E44" s="258"/>
      <c r="F44" s="258"/>
      <c r="G44" s="258"/>
      <c r="H44" s="258"/>
      <c r="I44" s="258"/>
      <c r="J44" s="258"/>
      <c r="K44" s="258"/>
      <c r="L44" s="258"/>
      <c r="M44" s="258"/>
      <c r="N44" s="258"/>
      <c r="O44" s="258"/>
      <c r="P44" s="258"/>
      <c r="Q44" s="258"/>
      <c r="R44" s="258"/>
      <c r="S44" s="258"/>
      <c r="T44" s="258"/>
      <c r="U44" s="258"/>
      <c r="V44" s="258"/>
    </row>
    <row r="45" spans="1:22" ht="120" customHeight="1" x14ac:dyDescent="0.25">
      <c r="A45" s="28" t="s">
        <v>529</v>
      </c>
      <c r="B45" s="189" t="s">
        <v>535</v>
      </c>
      <c r="C45" s="260">
        <v>0</v>
      </c>
      <c r="D45" s="258"/>
      <c r="E45" s="258"/>
      <c r="F45" s="258"/>
      <c r="G45" s="258"/>
      <c r="H45" s="258"/>
      <c r="I45" s="258"/>
      <c r="J45" s="258"/>
      <c r="K45" s="258"/>
      <c r="L45" s="258"/>
      <c r="M45" s="258"/>
      <c r="N45" s="258"/>
      <c r="O45" s="258"/>
      <c r="P45" s="258"/>
      <c r="Q45" s="258"/>
      <c r="R45" s="258"/>
      <c r="S45" s="258"/>
      <c r="T45" s="258"/>
      <c r="U45" s="258"/>
      <c r="V45" s="258"/>
    </row>
    <row r="46" spans="1:22" ht="101.25" customHeight="1" x14ac:dyDescent="0.25">
      <c r="A46" s="28" t="s">
        <v>495</v>
      </c>
      <c r="B46" s="189" t="s">
        <v>536</v>
      </c>
      <c r="C46" s="260">
        <v>37.4</v>
      </c>
      <c r="D46" s="258"/>
      <c r="E46" s="258"/>
      <c r="F46" s="258"/>
      <c r="G46" s="258"/>
      <c r="H46" s="258"/>
      <c r="I46" s="258"/>
      <c r="J46" s="258"/>
      <c r="K46" s="258"/>
      <c r="L46" s="258"/>
      <c r="M46" s="258"/>
      <c r="N46" s="258"/>
      <c r="O46" s="258"/>
      <c r="P46" s="258"/>
      <c r="Q46" s="258"/>
      <c r="R46" s="258"/>
      <c r="S46" s="258"/>
      <c r="T46" s="258"/>
      <c r="U46" s="258"/>
      <c r="V46" s="258"/>
    </row>
    <row r="47" spans="1:22" ht="18.75" customHeight="1" x14ac:dyDescent="0.25">
      <c r="A47" s="265"/>
      <c r="B47" s="266"/>
      <c r="C47" s="267"/>
      <c r="D47" s="258"/>
      <c r="E47" s="258"/>
      <c r="F47" s="258"/>
      <c r="G47" s="258"/>
      <c r="H47" s="258"/>
      <c r="I47" s="258"/>
      <c r="J47" s="258"/>
      <c r="K47" s="258"/>
      <c r="L47" s="258"/>
      <c r="M47" s="258"/>
      <c r="N47" s="258"/>
      <c r="O47" s="258"/>
      <c r="P47" s="258"/>
      <c r="Q47" s="258"/>
      <c r="R47" s="258"/>
      <c r="S47" s="258"/>
      <c r="T47" s="258"/>
      <c r="U47" s="258"/>
      <c r="V47" s="258"/>
    </row>
    <row r="48" spans="1:22" ht="75.75" customHeight="1" x14ac:dyDescent="0.25">
      <c r="A48" s="28" t="s">
        <v>530</v>
      </c>
      <c r="B48" s="189" t="s">
        <v>544</v>
      </c>
      <c r="C48" s="228">
        <v>37.698326209999998</v>
      </c>
      <c r="D48" s="258"/>
      <c r="E48" s="258"/>
      <c r="F48" s="258"/>
      <c r="G48" s="258"/>
      <c r="H48" s="258"/>
      <c r="I48" s="258"/>
      <c r="J48" s="258"/>
      <c r="K48" s="258"/>
      <c r="L48" s="258"/>
      <c r="M48" s="258"/>
      <c r="N48" s="258"/>
      <c r="O48" s="258"/>
      <c r="P48" s="258"/>
      <c r="Q48" s="258"/>
      <c r="R48" s="258"/>
      <c r="S48" s="258"/>
      <c r="T48" s="258"/>
      <c r="U48" s="258"/>
      <c r="V48" s="258"/>
    </row>
    <row r="49" spans="1:22" ht="71.25" customHeight="1" x14ac:dyDescent="0.25">
      <c r="A49" s="28" t="s">
        <v>496</v>
      </c>
      <c r="B49" s="189" t="s">
        <v>545</v>
      </c>
      <c r="C49" s="228">
        <v>31.622147250000005</v>
      </c>
      <c r="D49" s="258"/>
      <c r="E49" s="258"/>
      <c r="F49" s="258"/>
      <c r="G49" s="258"/>
      <c r="H49" s="258"/>
      <c r="I49" s="258"/>
      <c r="J49" s="258"/>
      <c r="K49" s="258"/>
      <c r="L49" s="258"/>
      <c r="M49" s="258"/>
      <c r="N49" s="258"/>
      <c r="O49" s="258"/>
      <c r="P49" s="258"/>
      <c r="Q49" s="258"/>
      <c r="R49" s="258"/>
      <c r="S49" s="258"/>
      <c r="T49" s="258"/>
      <c r="U49" s="258"/>
      <c r="V49" s="258"/>
    </row>
    <row r="50" spans="1:22"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row>
    <row r="51" spans="1:22"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row>
    <row r="52" spans="1:22"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row>
    <row r="53" spans="1:22"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row>
    <row r="54" spans="1:22"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row>
    <row r="55" spans="1:22"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row>
    <row r="56" spans="1:22"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row>
    <row r="57" spans="1:22"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row>
    <row r="58" spans="1:22"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row>
    <row r="59" spans="1:22"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row>
    <row r="60" spans="1:22"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row>
    <row r="61" spans="1:22"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row>
    <row r="62" spans="1:22"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row>
    <row r="63" spans="1:22"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row>
    <row r="64" spans="1:22"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row>
    <row r="65" spans="1:22"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row>
    <row r="66" spans="1:22"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row>
    <row r="67" spans="1:22"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row>
    <row r="68" spans="1:22"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row>
    <row r="69" spans="1:22"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row>
    <row r="70" spans="1:22"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row>
    <row r="71" spans="1:22"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row>
    <row r="72" spans="1:22"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row>
    <row r="73" spans="1:22"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row>
    <row r="74" spans="1:22"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row>
    <row r="75" spans="1:22"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row>
    <row r="76" spans="1:22"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row>
    <row r="77" spans="1:22"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row>
    <row r="78" spans="1:22"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row>
    <row r="79" spans="1:22"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row>
    <row r="80" spans="1:22"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row>
    <row r="81" spans="1:22"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row>
    <row r="82" spans="1:22"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row>
    <row r="83" spans="1:22"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row>
    <row r="84" spans="1:22"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row>
    <row r="85" spans="1:22"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row>
    <row r="86" spans="1:22"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row>
    <row r="87" spans="1:22"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row>
    <row r="88" spans="1:22"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row>
    <row r="89" spans="1:22"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row>
    <row r="90" spans="1:22"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row>
    <row r="91" spans="1:22"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row>
    <row r="92" spans="1:22"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row>
    <row r="93" spans="1:22"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row>
    <row r="94" spans="1:22"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row>
    <row r="95" spans="1:22"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row>
    <row r="96" spans="1:22"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row>
    <row r="97" spans="1:22"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row>
    <row r="98" spans="1:22"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row>
    <row r="99" spans="1:22"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row>
    <row r="100" spans="1:22"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row>
    <row r="101" spans="1:22"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row>
    <row r="102" spans="1:22"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row>
    <row r="103" spans="1:22"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row>
    <row r="104" spans="1:22"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row>
    <row r="105" spans="1:22"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row>
    <row r="106" spans="1:22"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row>
    <row r="107" spans="1:22"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row>
    <row r="108" spans="1:22"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row>
    <row r="109" spans="1:22"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row>
    <row r="110" spans="1:22"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row>
    <row r="111" spans="1:22"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row>
    <row r="112" spans="1:22"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row>
    <row r="113" spans="1:22"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row>
    <row r="114" spans="1:22"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row>
    <row r="115" spans="1:22"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row>
    <row r="116" spans="1:22"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row>
    <row r="117" spans="1:22"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row>
    <row r="118" spans="1:22"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row>
    <row r="119" spans="1:22"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row>
    <row r="120" spans="1:22"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row>
    <row r="121" spans="1:22"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row>
    <row r="122" spans="1:22"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row>
    <row r="123" spans="1:22"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row>
    <row r="124" spans="1:22"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row>
    <row r="125" spans="1:22"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row>
    <row r="126" spans="1:22"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row>
    <row r="127" spans="1:22"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row>
    <row r="128" spans="1:22"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row>
    <row r="129" spans="1:22"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row>
    <row r="130" spans="1:22"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row>
    <row r="131" spans="1:22"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row>
    <row r="132" spans="1:22"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row>
    <row r="133" spans="1:22"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row>
    <row r="134" spans="1:22"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row>
    <row r="135" spans="1:22"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row>
    <row r="136" spans="1:22"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row>
    <row r="137" spans="1:22"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row>
    <row r="138" spans="1:22"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row>
    <row r="139" spans="1:22"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row>
    <row r="140" spans="1:22"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row>
    <row r="141" spans="1:22"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row>
    <row r="142" spans="1:22"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row>
    <row r="143" spans="1:22"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row>
    <row r="144" spans="1:22"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row>
    <row r="145" spans="1:22"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row>
    <row r="146" spans="1:22"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row>
    <row r="147" spans="1:22"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row>
    <row r="148" spans="1:22"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row>
    <row r="149" spans="1:22"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row>
    <row r="150" spans="1:22"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row>
    <row r="151" spans="1:22"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row>
    <row r="152" spans="1:22"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row>
    <row r="153" spans="1:22"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row>
    <row r="154" spans="1:22"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row>
    <row r="155" spans="1:22"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row>
    <row r="156" spans="1:22"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row>
    <row r="157" spans="1:22"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row>
    <row r="158" spans="1:22"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row>
    <row r="159" spans="1:22"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row>
    <row r="160" spans="1:22"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row>
    <row r="161" spans="1:22"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row>
    <row r="162" spans="1:22"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row>
    <row r="163" spans="1:22"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row>
    <row r="164" spans="1:22"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row>
    <row r="165" spans="1:22"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row>
    <row r="166" spans="1:22"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row>
    <row r="167" spans="1:22"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row>
    <row r="168" spans="1:22"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row>
    <row r="169" spans="1:22"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row>
    <row r="170" spans="1:22"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row>
    <row r="171" spans="1:22"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row>
    <row r="172" spans="1:22"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row>
    <row r="173" spans="1:22"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row>
    <row r="174" spans="1:22"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row>
    <row r="175" spans="1:22"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row>
    <row r="176" spans="1:22"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row>
    <row r="177" spans="1:22"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row>
    <row r="178" spans="1:22"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row>
    <row r="179" spans="1:22"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row>
    <row r="180" spans="1:22"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row>
    <row r="181" spans="1:22"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row>
    <row r="182" spans="1:22"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row>
    <row r="183" spans="1:22"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row>
    <row r="184" spans="1:22"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row>
    <row r="185" spans="1:22"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row>
    <row r="186" spans="1:22"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row>
    <row r="187" spans="1:22"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row>
    <row r="188" spans="1:22"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row>
    <row r="189" spans="1:22"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row>
    <row r="190" spans="1:22"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row>
    <row r="191" spans="1:22"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row>
    <row r="192" spans="1:22"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row>
    <row r="193" spans="1:22"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row>
    <row r="194" spans="1:22"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row>
    <row r="195" spans="1:22"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row>
    <row r="196" spans="1:22"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row>
    <row r="197" spans="1:22"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row>
    <row r="198" spans="1:22"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row>
    <row r="199" spans="1:22"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row>
    <row r="200" spans="1:22"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row>
    <row r="201" spans="1:22"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row>
    <row r="202" spans="1:22"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row>
    <row r="203" spans="1:22"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row>
    <row r="204" spans="1:22"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row>
    <row r="205" spans="1:22"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row>
    <row r="206" spans="1:22"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row>
    <row r="207" spans="1:22"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row>
    <row r="208" spans="1:22"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row>
    <row r="209" spans="1:22"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row>
    <row r="210" spans="1:22"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row>
    <row r="211" spans="1:22"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row>
    <row r="212" spans="1:22"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row>
    <row r="213" spans="1:22"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row>
    <row r="214" spans="1:22"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row>
    <row r="215" spans="1:22"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row>
    <row r="216" spans="1:22"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row>
    <row r="217" spans="1:22"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row>
    <row r="218" spans="1:22"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row>
    <row r="219" spans="1:22"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row>
    <row r="220" spans="1:22"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row>
    <row r="221" spans="1:22"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row>
    <row r="222" spans="1:22"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row>
    <row r="223" spans="1:22"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row>
    <row r="224" spans="1:22"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row>
    <row r="225" spans="1:22"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row>
    <row r="226" spans="1:22"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row>
    <row r="227" spans="1:22"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row>
    <row r="228" spans="1:22"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row>
    <row r="229" spans="1:22"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row>
    <row r="230" spans="1:22"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row>
    <row r="231" spans="1:22"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row>
    <row r="232" spans="1:22"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row>
    <row r="233" spans="1:22"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row>
    <row r="234" spans="1:22"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row>
    <row r="235" spans="1:22"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row>
    <row r="236" spans="1:22"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row>
    <row r="237" spans="1:22"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row>
    <row r="238" spans="1:22"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row>
    <row r="239" spans="1:22"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row>
    <row r="240" spans="1:22"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row>
    <row r="241" spans="1:22"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row>
    <row r="242" spans="1:22"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row>
    <row r="243" spans="1:22"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row>
    <row r="244" spans="1:22"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row>
    <row r="245" spans="1:22"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row>
    <row r="246" spans="1:22"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row>
    <row r="247" spans="1:22"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row>
    <row r="248" spans="1:22"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row>
    <row r="249" spans="1:22"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row>
    <row r="250" spans="1:22"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row>
    <row r="251" spans="1:22"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row>
    <row r="252" spans="1:22"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row>
    <row r="253" spans="1:22"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row>
    <row r="254" spans="1:22"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row>
    <row r="255" spans="1:22"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row>
    <row r="256" spans="1:22"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row>
    <row r="257" spans="1:22"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row>
    <row r="258" spans="1:22"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row>
    <row r="259" spans="1:22"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row>
    <row r="260" spans="1:22"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row>
    <row r="261" spans="1:22"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row>
    <row r="262" spans="1:22"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row>
    <row r="263" spans="1:22"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row>
    <row r="264" spans="1:22"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row>
    <row r="265" spans="1:22"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row>
    <row r="266" spans="1:22"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row>
    <row r="267" spans="1:22"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row>
    <row r="268" spans="1:22"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row>
    <row r="269" spans="1:22"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row>
    <row r="270" spans="1:22"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row>
    <row r="271" spans="1:22"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row>
    <row r="272" spans="1:22"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row>
    <row r="273" spans="1:22"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row>
    <row r="274" spans="1:22"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row>
    <row r="275" spans="1:22"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row>
    <row r="276" spans="1:22"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row>
    <row r="277" spans="1:22"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row>
    <row r="278" spans="1:22"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row>
    <row r="279" spans="1:22"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row>
    <row r="280" spans="1:22"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row>
    <row r="281" spans="1:22"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row>
    <row r="282" spans="1:22"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row>
    <row r="283" spans="1:22"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row>
    <row r="284" spans="1:22"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row>
    <row r="285" spans="1:22"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row>
    <row r="286" spans="1:22"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row>
    <row r="287" spans="1:22"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row>
    <row r="288" spans="1:22"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row>
    <row r="289" spans="1:22"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row>
    <row r="290" spans="1:22"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row>
    <row r="291" spans="1:22"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row>
    <row r="292" spans="1:22"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row>
    <row r="293" spans="1:22"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row>
    <row r="294" spans="1:22"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row>
    <row r="295" spans="1:22"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row>
    <row r="296" spans="1:22"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row>
    <row r="297" spans="1:22"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row>
    <row r="298" spans="1:22"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row>
    <row r="299" spans="1:22"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row>
    <row r="300" spans="1:22"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row>
    <row r="301" spans="1:22"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row>
    <row r="302" spans="1:22"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row>
    <row r="303" spans="1:22"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row>
    <row r="304" spans="1:22"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row>
    <row r="305" spans="1:22"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row>
    <row r="306" spans="1:22"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row>
    <row r="307" spans="1:22"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row>
    <row r="308" spans="1:22"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row>
    <row r="309" spans="1:22"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row>
    <row r="310" spans="1:22"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row>
    <row r="311" spans="1:22"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row>
    <row r="312" spans="1:22"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row>
    <row r="313" spans="1:22"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row>
    <row r="314" spans="1:22"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row>
    <row r="315" spans="1:22"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row>
    <row r="316" spans="1:22"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row>
    <row r="317" spans="1:22"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row>
    <row r="318" spans="1:22"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row>
    <row r="319" spans="1:22"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row>
    <row r="320" spans="1:22"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row>
    <row r="321" spans="1:22"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row>
    <row r="322" spans="1:22"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row>
    <row r="323" spans="1:22"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row>
    <row r="324" spans="1:22"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row>
    <row r="325" spans="1:22"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row>
    <row r="326" spans="1:22"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row>
    <row r="327" spans="1:22"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row>
    <row r="328" spans="1:22"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row>
    <row r="329" spans="1:22"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row>
    <row r="330" spans="1:22"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row>
    <row r="331" spans="1:22"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row>
    <row r="332" spans="1:22"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row>
    <row r="333" spans="1:22"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row>
    <row r="334" spans="1:22"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row>
    <row r="335" spans="1:22"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row>
    <row r="336" spans="1:22"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row>
    <row r="337" spans="1:22"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row>
    <row r="338" spans="1:22"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N_TP1200.PS.0067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8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5" t="s">
        <v>5</v>
      </c>
      <c r="B19" s="275" t="s">
        <v>108</v>
      </c>
      <c r="C19" s="278" t="s">
        <v>400</v>
      </c>
      <c r="D19" s="275" t="s">
        <v>399</v>
      </c>
      <c r="E19" s="275" t="s">
        <v>107</v>
      </c>
      <c r="F19" s="275" t="s">
        <v>106</v>
      </c>
      <c r="G19" s="275" t="s">
        <v>395</v>
      </c>
      <c r="H19" s="275" t="s">
        <v>105</v>
      </c>
      <c r="I19" s="275" t="s">
        <v>104</v>
      </c>
      <c r="J19" s="275" t="s">
        <v>103</v>
      </c>
      <c r="K19" s="275" t="s">
        <v>102</v>
      </c>
      <c r="L19" s="275" t="s">
        <v>101</v>
      </c>
      <c r="M19" s="275" t="s">
        <v>100</v>
      </c>
      <c r="N19" s="275" t="s">
        <v>99</v>
      </c>
      <c r="O19" s="275" t="s">
        <v>98</v>
      </c>
      <c r="P19" s="275" t="s">
        <v>97</v>
      </c>
      <c r="Q19" s="275" t="s">
        <v>398</v>
      </c>
      <c r="R19" s="275"/>
      <c r="S19" s="280" t="s">
        <v>499</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9" t="s">
        <v>396</v>
      </c>
      <c r="R20" s="40" t="s">
        <v>397</v>
      </c>
      <c r="S20" s="280"/>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1"/>
      <c r="B29" s="44" t="s">
        <v>393</v>
      </c>
      <c r="C29" s="44"/>
      <c r="D29" s="44"/>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 xml:space="preserve"> 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N_TP1200.PS.0067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83"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5</v>
      </c>
      <c r="B21" s="288" t="s">
        <v>229</v>
      </c>
      <c r="C21" s="289"/>
      <c r="D21" s="292" t="s">
        <v>130</v>
      </c>
      <c r="E21" s="288" t="s">
        <v>541</v>
      </c>
      <c r="F21" s="289"/>
      <c r="G21" s="288" t="s">
        <v>279</v>
      </c>
      <c r="H21" s="289"/>
      <c r="I21" s="288" t="s">
        <v>129</v>
      </c>
      <c r="J21" s="289"/>
      <c r="K21" s="292" t="s">
        <v>128</v>
      </c>
      <c r="L21" s="288" t="s">
        <v>127</v>
      </c>
      <c r="M21" s="289"/>
      <c r="N21" s="288" t="s">
        <v>537</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4" t="s">
        <v>123</v>
      </c>
      <c r="R22" s="94" t="s">
        <v>511</v>
      </c>
      <c r="S22" s="94" t="s">
        <v>122</v>
      </c>
      <c r="T22" s="94" t="s">
        <v>121</v>
      </c>
    </row>
    <row r="23" spans="1:20" ht="51.75" customHeight="1" x14ac:dyDescent="0.25">
      <c r="A23" s="297"/>
      <c r="B23" s="190" t="s">
        <v>119</v>
      </c>
      <c r="C23" s="190" t="s">
        <v>120</v>
      </c>
      <c r="D23" s="293"/>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4" t="s">
        <v>119</v>
      </c>
      <c r="R23" s="94" t="s">
        <v>119</v>
      </c>
      <c r="S23" s="94" t="s">
        <v>119</v>
      </c>
      <c r="T23" s="94"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6">
        <v>1</v>
      </c>
      <c r="B25" s="216" t="s">
        <v>604</v>
      </c>
      <c r="C25" s="216" t="s">
        <v>604</v>
      </c>
      <c r="D25" s="216" t="s">
        <v>510</v>
      </c>
      <c r="E25" s="216" t="s">
        <v>605</v>
      </c>
      <c r="F25" s="216" t="s">
        <v>606</v>
      </c>
      <c r="G25" s="216" t="s">
        <v>607</v>
      </c>
      <c r="H25" s="216" t="s">
        <v>394</v>
      </c>
      <c r="I25" s="217">
        <v>2001</v>
      </c>
      <c r="J25" s="218" t="s">
        <v>394</v>
      </c>
      <c r="K25" s="218">
        <v>2001</v>
      </c>
      <c r="L25" s="216">
        <v>110</v>
      </c>
      <c r="M25" s="216">
        <v>110</v>
      </c>
      <c r="N25" s="216" t="s">
        <v>394</v>
      </c>
      <c r="O25" s="216" t="s">
        <v>394</v>
      </c>
      <c r="P25" s="216">
        <v>2008</v>
      </c>
      <c r="Q25" s="219" t="s">
        <v>608</v>
      </c>
      <c r="R25" s="219" t="s">
        <v>609</v>
      </c>
      <c r="S25" s="216" t="s">
        <v>610</v>
      </c>
      <c r="T25" s="219" t="s">
        <v>611</v>
      </c>
    </row>
    <row r="26" spans="1:20" ht="393.75" x14ac:dyDescent="0.25">
      <c r="A26" s="216">
        <v>2</v>
      </c>
      <c r="B26" s="216" t="s">
        <v>604</v>
      </c>
      <c r="C26" s="216" t="s">
        <v>604</v>
      </c>
      <c r="D26" s="216" t="s">
        <v>510</v>
      </c>
      <c r="E26" s="216" t="s">
        <v>605</v>
      </c>
      <c r="F26" s="216" t="s">
        <v>606</v>
      </c>
      <c r="G26" s="216" t="s">
        <v>612</v>
      </c>
      <c r="H26" s="216" t="s">
        <v>394</v>
      </c>
      <c r="I26" s="217">
        <v>1986</v>
      </c>
      <c r="J26" s="218" t="s">
        <v>394</v>
      </c>
      <c r="K26" s="218">
        <v>1986</v>
      </c>
      <c r="L26" s="216">
        <v>110</v>
      </c>
      <c r="M26" s="216">
        <v>110</v>
      </c>
      <c r="N26" s="216" t="s">
        <v>394</v>
      </c>
      <c r="O26" s="216" t="s">
        <v>394</v>
      </c>
      <c r="P26" s="216">
        <v>2008</v>
      </c>
      <c r="Q26" s="219" t="s">
        <v>608</v>
      </c>
      <c r="R26" s="219" t="s">
        <v>609</v>
      </c>
      <c r="S26" s="216" t="s">
        <v>610</v>
      </c>
      <c r="T26" s="219" t="s">
        <v>611</v>
      </c>
    </row>
    <row r="27" spans="1:20" ht="393.75" x14ac:dyDescent="0.25">
      <c r="A27" s="216">
        <v>3</v>
      </c>
      <c r="B27" s="216" t="s">
        <v>604</v>
      </c>
      <c r="C27" s="216" t="s">
        <v>604</v>
      </c>
      <c r="D27" s="216" t="s">
        <v>510</v>
      </c>
      <c r="E27" s="216" t="s">
        <v>613</v>
      </c>
      <c r="F27" s="216" t="s">
        <v>614</v>
      </c>
      <c r="G27" s="216" t="s">
        <v>615</v>
      </c>
      <c r="H27" s="216" t="s">
        <v>394</v>
      </c>
      <c r="I27" s="217">
        <v>1985</v>
      </c>
      <c r="J27" s="218" t="s">
        <v>394</v>
      </c>
      <c r="K27" s="218">
        <v>1986</v>
      </c>
      <c r="L27" s="216">
        <v>35</v>
      </c>
      <c r="M27" s="216">
        <v>35</v>
      </c>
      <c r="N27" s="216" t="s">
        <v>394</v>
      </c>
      <c r="O27" s="216" t="s">
        <v>394</v>
      </c>
      <c r="P27" s="216">
        <v>2013</v>
      </c>
      <c r="Q27" s="219" t="s">
        <v>608</v>
      </c>
      <c r="R27" s="219" t="s">
        <v>609</v>
      </c>
      <c r="S27" s="216" t="s">
        <v>610</v>
      </c>
      <c r="T27" s="219" t="s">
        <v>611</v>
      </c>
    </row>
    <row r="28" spans="1:20" ht="393.75" x14ac:dyDescent="0.25">
      <c r="A28" s="216">
        <v>4</v>
      </c>
      <c r="B28" s="216" t="s">
        <v>604</v>
      </c>
      <c r="C28" s="216" t="s">
        <v>604</v>
      </c>
      <c r="D28" s="216" t="s">
        <v>510</v>
      </c>
      <c r="E28" s="216" t="s">
        <v>613</v>
      </c>
      <c r="F28" s="216" t="s">
        <v>614</v>
      </c>
      <c r="G28" s="216" t="s">
        <v>616</v>
      </c>
      <c r="H28" s="216" t="s">
        <v>394</v>
      </c>
      <c r="I28" s="217">
        <v>1985</v>
      </c>
      <c r="J28" s="218" t="s">
        <v>394</v>
      </c>
      <c r="K28" s="218">
        <v>1986</v>
      </c>
      <c r="L28" s="216">
        <v>35</v>
      </c>
      <c r="M28" s="216">
        <v>35</v>
      </c>
      <c r="N28" s="216" t="s">
        <v>394</v>
      </c>
      <c r="O28" s="216" t="s">
        <v>394</v>
      </c>
      <c r="P28" s="216">
        <v>2013</v>
      </c>
      <c r="Q28" s="219" t="s">
        <v>608</v>
      </c>
      <c r="R28" s="219" t="s">
        <v>609</v>
      </c>
      <c r="S28" s="216" t="s">
        <v>610</v>
      </c>
      <c r="T28" s="219" t="s">
        <v>611</v>
      </c>
    </row>
    <row r="29" spans="1:20" ht="393.75" x14ac:dyDescent="0.25">
      <c r="A29" s="216">
        <v>5</v>
      </c>
      <c r="B29" s="216" t="s">
        <v>604</v>
      </c>
      <c r="C29" s="216" t="s">
        <v>604</v>
      </c>
      <c r="D29" s="216" t="s">
        <v>510</v>
      </c>
      <c r="E29" s="216" t="s">
        <v>613</v>
      </c>
      <c r="F29" s="216" t="s">
        <v>614</v>
      </c>
      <c r="G29" s="216" t="s">
        <v>617</v>
      </c>
      <c r="H29" s="216" t="s">
        <v>394</v>
      </c>
      <c r="I29" s="217">
        <v>1985</v>
      </c>
      <c r="J29" s="218" t="s">
        <v>394</v>
      </c>
      <c r="K29" s="218">
        <v>1986</v>
      </c>
      <c r="L29" s="216">
        <v>35</v>
      </c>
      <c r="M29" s="216">
        <v>35</v>
      </c>
      <c r="N29" s="216" t="s">
        <v>394</v>
      </c>
      <c r="O29" s="216" t="s">
        <v>394</v>
      </c>
      <c r="P29" s="216">
        <v>2013</v>
      </c>
      <c r="Q29" s="219" t="s">
        <v>608</v>
      </c>
      <c r="R29" s="219" t="s">
        <v>609</v>
      </c>
      <c r="S29" s="216" t="s">
        <v>610</v>
      </c>
      <c r="T29" s="219" t="s">
        <v>611</v>
      </c>
    </row>
    <row r="30" spans="1:20" ht="393.75" x14ac:dyDescent="0.25">
      <c r="A30" s="216">
        <v>6</v>
      </c>
      <c r="B30" s="216" t="s">
        <v>604</v>
      </c>
      <c r="C30" s="216" t="s">
        <v>604</v>
      </c>
      <c r="D30" s="216" t="s">
        <v>510</v>
      </c>
      <c r="E30" s="216" t="s">
        <v>613</v>
      </c>
      <c r="F30" s="216" t="s">
        <v>614</v>
      </c>
      <c r="G30" s="216" t="s">
        <v>618</v>
      </c>
      <c r="H30" s="216" t="s">
        <v>394</v>
      </c>
      <c r="I30" s="217">
        <v>1985</v>
      </c>
      <c r="J30" s="218" t="s">
        <v>394</v>
      </c>
      <c r="K30" s="218">
        <v>1986</v>
      </c>
      <c r="L30" s="216">
        <v>35</v>
      </c>
      <c r="M30" s="216">
        <v>35</v>
      </c>
      <c r="N30" s="216" t="s">
        <v>394</v>
      </c>
      <c r="O30" s="216" t="s">
        <v>394</v>
      </c>
      <c r="P30" s="216">
        <v>2009</v>
      </c>
      <c r="Q30" s="219" t="s">
        <v>608</v>
      </c>
      <c r="R30" s="219" t="s">
        <v>609</v>
      </c>
      <c r="S30" s="216" t="s">
        <v>610</v>
      </c>
      <c r="T30" s="219" t="s">
        <v>611</v>
      </c>
    </row>
    <row r="31" spans="1:20" ht="393.75" x14ac:dyDescent="0.25">
      <c r="A31" s="216">
        <v>7</v>
      </c>
      <c r="B31" s="216" t="s">
        <v>604</v>
      </c>
      <c r="C31" s="216" t="s">
        <v>604</v>
      </c>
      <c r="D31" s="216" t="s">
        <v>510</v>
      </c>
      <c r="E31" s="216" t="s">
        <v>613</v>
      </c>
      <c r="F31" s="216" t="s">
        <v>614</v>
      </c>
      <c r="G31" s="216" t="s">
        <v>619</v>
      </c>
      <c r="H31" s="216" t="s">
        <v>394</v>
      </c>
      <c r="I31" s="217">
        <v>1985</v>
      </c>
      <c r="J31" s="218" t="s">
        <v>394</v>
      </c>
      <c r="K31" s="218">
        <v>1986</v>
      </c>
      <c r="L31" s="216">
        <v>35</v>
      </c>
      <c r="M31" s="216">
        <v>35</v>
      </c>
      <c r="N31" s="216" t="s">
        <v>394</v>
      </c>
      <c r="O31" s="216" t="s">
        <v>394</v>
      </c>
      <c r="P31" s="216">
        <v>2009</v>
      </c>
      <c r="Q31" s="219" t="s">
        <v>608</v>
      </c>
      <c r="R31" s="219" t="s">
        <v>609</v>
      </c>
      <c r="S31" s="216" t="s">
        <v>610</v>
      </c>
      <c r="T31" s="219" t="s">
        <v>611</v>
      </c>
    </row>
    <row r="32" spans="1:20" ht="393.75" x14ac:dyDescent="0.25">
      <c r="A32" s="216">
        <v>8</v>
      </c>
      <c r="B32" s="216" t="s">
        <v>604</v>
      </c>
      <c r="C32" s="216" t="s">
        <v>604</v>
      </c>
      <c r="D32" s="216" t="s">
        <v>510</v>
      </c>
      <c r="E32" s="216" t="s">
        <v>613</v>
      </c>
      <c r="F32" s="216" t="s">
        <v>614</v>
      </c>
      <c r="G32" s="216" t="s">
        <v>620</v>
      </c>
      <c r="H32" s="216" t="s">
        <v>394</v>
      </c>
      <c r="I32" s="217">
        <v>1985</v>
      </c>
      <c r="J32" s="218" t="s">
        <v>394</v>
      </c>
      <c r="K32" s="218">
        <v>1986</v>
      </c>
      <c r="L32" s="216">
        <v>35</v>
      </c>
      <c r="M32" s="216">
        <v>35</v>
      </c>
      <c r="N32" s="216" t="s">
        <v>394</v>
      </c>
      <c r="O32" s="216" t="s">
        <v>394</v>
      </c>
      <c r="P32" s="216">
        <v>2009</v>
      </c>
      <c r="Q32" s="219" t="s">
        <v>608</v>
      </c>
      <c r="R32" s="219" t="s">
        <v>609</v>
      </c>
      <c r="S32" s="216" t="s">
        <v>610</v>
      </c>
      <c r="T32" s="219" t="s">
        <v>611</v>
      </c>
    </row>
    <row r="33" spans="1:20" ht="393.75" x14ac:dyDescent="0.25">
      <c r="A33" s="216">
        <v>9</v>
      </c>
      <c r="B33" s="216" t="s">
        <v>604</v>
      </c>
      <c r="C33" s="216" t="s">
        <v>604</v>
      </c>
      <c r="D33" s="216" t="s">
        <v>510</v>
      </c>
      <c r="E33" s="216" t="s">
        <v>613</v>
      </c>
      <c r="F33" s="216" t="s">
        <v>614</v>
      </c>
      <c r="G33" s="216" t="s">
        <v>621</v>
      </c>
      <c r="H33" s="216" t="s">
        <v>394</v>
      </c>
      <c r="I33" s="217">
        <v>1984</v>
      </c>
      <c r="J33" s="218" t="s">
        <v>394</v>
      </c>
      <c r="K33" s="218">
        <v>1986</v>
      </c>
      <c r="L33" s="216">
        <v>35</v>
      </c>
      <c r="M33" s="216">
        <v>35</v>
      </c>
      <c r="N33" s="216" t="s">
        <v>394</v>
      </c>
      <c r="O33" s="216" t="s">
        <v>394</v>
      </c>
      <c r="P33" s="216">
        <v>2009</v>
      </c>
      <c r="Q33" s="219" t="s">
        <v>608</v>
      </c>
      <c r="R33" s="219" t="s">
        <v>609</v>
      </c>
      <c r="S33" s="216" t="s">
        <v>610</v>
      </c>
      <c r="T33" s="219" t="s">
        <v>611</v>
      </c>
    </row>
    <row r="34" spans="1:20" ht="393.75" x14ac:dyDescent="0.25">
      <c r="A34" s="216">
        <v>10</v>
      </c>
      <c r="B34" s="216" t="s">
        <v>604</v>
      </c>
      <c r="C34" s="216" t="s">
        <v>604</v>
      </c>
      <c r="D34" s="216" t="s">
        <v>510</v>
      </c>
      <c r="E34" s="216" t="s">
        <v>613</v>
      </c>
      <c r="F34" s="216" t="s">
        <v>614</v>
      </c>
      <c r="G34" s="216" t="s">
        <v>622</v>
      </c>
      <c r="H34" s="216" t="s">
        <v>394</v>
      </c>
      <c r="I34" s="217">
        <v>1977</v>
      </c>
      <c r="J34" s="218" t="s">
        <v>394</v>
      </c>
      <c r="K34" s="218">
        <v>1986</v>
      </c>
      <c r="L34" s="216">
        <v>35</v>
      </c>
      <c r="M34" s="216">
        <v>35</v>
      </c>
      <c r="N34" s="216" t="s">
        <v>394</v>
      </c>
      <c r="O34" s="216" t="s">
        <v>394</v>
      </c>
      <c r="P34" s="216">
        <v>2009</v>
      </c>
      <c r="Q34" s="219" t="s">
        <v>608</v>
      </c>
      <c r="R34" s="219" t="s">
        <v>609</v>
      </c>
      <c r="S34" s="216" t="s">
        <v>610</v>
      </c>
      <c r="T34" s="219" t="s">
        <v>611</v>
      </c>
    </row>
    <row r="35" spans="1:20" ht="393.75" x14ac:dyDescent="0.25">
      <c r="A35" s="216">
        <v>11</v>
      </c>
      <c r="B35" s="216" t="s">
        <v>604</v>
      </c>
      <c r="C35" s="216" t="s">
        <v>604</v>
      </c>
      <c r="D35" s="216" t="s">
        <v>510</v>
      </c>
      <c r="E35" s="216" t="s">
        <v>613</v>
      </c>
      <c r="F35" s="216" t="s">
        <v>614</v>
      </c>
      <c r="G35" s="216" t="s">
        <v>623</v>
      </c>
      <c r="H35" s="216" t="s">
        <v>394</v>
      </c>
      <c r="I35" s="217">
        <v>1977</v>
      </c>
      <c r="J35" s="218" t="s">
        <v>394</v>
      </c>
      <c r="K35" s="218">
        <v>1986</v>
      </c>
      <c r="L35" s="216">
        <v>35</v>
      </c>
      <c r="M35" s="216">
        <v>35</v>
      </c>
      <c r="N35" s="216" t="s">
        <v>394</v>
      </c>
      <c r="O35" s="216" t="s">
        <v>394</v>
      </c>
      <c r="P35" s="216">
        <v>2009</v>
      </c>
      <c r="Q35" s="219" t="s">
        <v>608</v>
      </c>
      <c r="R35" s="219" t="s">
        <v>609</v>
      </c>
      <c r="S35" s="216" t="s">
        <v>610</v>
      </c>
      <c r="T35" s="219" t="s">
        <v>611</v>
      </c>
    </row>
    <row r="36" spans="1:20" ht="393.75" x14ac:dyDescent="0.25">
      <c r="A36" s="216">
        <v>12</v>
      </c>
      <c r="B36" s="216" t="s">
        <v>604</v>
      </c>
      <c r="C36" s="216" t="s">
        <v>604</v>
      </c>
      <c r="D36" s="216" t="s">
        <v>510</v>
      </c>
      <c r="E36" s="216" t="s">
        <v>613</v>
      </c>
      <c r="F36" s="216" t="s">
        <v>614</v>
      </c>
      <c r="G36" s="216" t="s">
        <v>624</v>
      </c>
      <c r="H36" s="216" t="s">
        <v>394</v>
      </c>
      <c r="I36" s="217">
        <v>1985</v>
      </c>
      <c r="J36" s="218" t="s">
        <v>394</v>
      </c>
      <c r="K36" s="218">
        <v>1986</v>
      </c>
      <c r="L36" s="216">
        <v>35</v>
      </c>
      <c r="M36" s="216">
        <v>35</v>
      </c>
      <c r="N36" s="216" t="s">
        <v>394</v>
      </c>
      <c r="O36" s="216" t="s">
        <v>394</v>
      </c>
      <c r="P36" s="216">
        <v>2009</v>
      </c>
      <c r="Q36" s="219" t="s">
        <v>608</v>
      </c>
      <c r="R36" s="219" t="s">
        <v>609</v>
      </c>
      <c r="S36" s="216" t="s">
        <v>610</v>
      </c>
      <c r="T36" s="219" t="s">
        <v>611</v>
      </c>
    </row>
    <row r="37" spans="1:20" ht="393.75" x14ac:dyDescent="0.25">
      <c r="A37" s="216">
        <v>13</v>
      </c>
      <c r="B37" s="216" t="s">
        <v>604</v>
      </c>
      <c r="C37" s="216" t="s">
        <v>604</v>
      </c>
      <c r="D37" s="216" t="s">
        <v>510</v>
      </c>
      <c r="E37" s="216" t="s">
        <v>613</v>
      </c>
      <c r="F37" s="216" t="s">
        <v>614</v>
      </c>
      <c r="G37" s="216" t="s">
        <v>625</v>
      </c>
      <c r="H37" s="216" t="s">
        <v>394</v>
      </c>
      <c r="I37" s="217">
        <v>1985</v>
      </c>
      <c r="J37" s="218" t="s">
        <v>394</v>
      </c>
      <c r="K37" s="218">
        <v>1986</v>
      </c>
      <c r="L37" s="216">
        <v>35</v>
      </c>
      <c r="M37" s="216">
        <v>35</v>
      </c>
      <c r="N37" s="216" t="s">
        <v>394</v>
      </c>
      <c r="O37" s="216" t="s">
        <v>394</v>
      </c>
      <c r="P37" s="216">
        <v>2013</v>
      </c>
      <c r="Q37" s="219" t="s">
        <v>608</v>
      </c>
      <c r="R37" s="219" t="s">
        <v>609</v>
      </c>
      <c r="S37" s="216" t="s">
        <v>610</v>
      </c>
      <c r="T37" s="219" t="s">
        <v>611</v>
      </c>
    </row>
    <row r="38" spans="1:20" ht="63" x14ac:dyDescent="0.25">
      <c r="A38" s="216">
        <v>14</v>
      </c>
      <c r="B38" s="216" t="s">
        <v>604</v>
      </c>
      <c r="C38" s="216" t="s">
        <v>604</v>
      </c>
      <c r="D38" s="216" t="s">
        <v>510</v>
      </c>
      <c r="E38" s="216" t="s">
        <v>394</v>
      </c>
      <c r="F38" s="216" t="s">
        <v>614</v>
      </c>
      <c r="G38" s="217" t="s">
        <v>394</v>
      </c>
      <c r="H38" s="216" t="s">
        <v>626</v>
      </c>
      <c r="I38" s="216" t="s">
        <v>394</v>
      </c>
      <c r="J38" s="216" t="s">
        <v>394</v>
      </c>
      <c r="K38" s="216" t="s">
        <v>394</v>
      </c>
      <c r="L38" s="216" t="s">
        <v>394</v>
      </c>
      <c r="M38" s="216">
        <v>6</v>
      </c>
      <c r="N38" s="216" t="s">
        <v>394</v>
      </c>
      <c r="O38" s="216" t="s">
        <v>394</v>
      </c>
      <c r="P38" s="216" t="s">
        <v>394</v>
      </c>
      <c r="Q38" s="216" t="s">
        <v>394</v>
      </c>
      <c r="R38" s="216" t="s">
        <v>394</v>
      </c>
      <c r="S38" s="216" t="s">
        <v>394</v>
      </c>
      <c r="T38" s="216" t="s">
        <v>394</v>
      </c>
    </row>
    <row r="39" spans="1:20" ht="63" x14ac:dyDescent="0.25">
      <c r="A39" s="216">
        <v>15</v>
      </c>
      <c r="B39" s="216" t="s">
        <v>604</v>
      </c>
      <c r="C39" s="216" t="s">
        <v>604</v>
      </c>
      <c r="D39" s="216" t="s">
        <v>510</v>
      </c>
      <c r="E39" s="216" t="s">
        <v>394</v>
      </c>
      <c r="F39" s="216" t="s">
        <v>614</v>
      </c>
      <c r="G39" s="217" t="s">
        <v>394</v>
      </c>
      <c r="H39" s="216" t="s">
        <v>627</v>
      </c>
      <c r="I39" s="216" t="s">
        <v>394</v>
      </c>
      <c r="J39" s="216" t="s">
        <v>394</v>
      </c>
      <c r="K39" s="216" t="s">
        <v>394</v>
      </c>
      <c r="L39" s="216" t="s">
        <v>394</v>
      </c>
      <c r="M39" s="216">
        <v>6</v>
      </c>
      <c r="N39" s="216" t="s">
        <v>394</v>
      </c>
      <c r="O39" s="216" t="s">
        <v>394</v>
      </c>
      <c r="P39" s="216" t="s">
        <v>394</v>
      </c>
      <c r="Q39" s="216" t="s">
        <v>394</v>
      </c>
      <c r="R39" s="216" t="s">
        <v>394</v>
      </c>
      <c r="S39" s="216" t="s">
        <v>394</v>
      </c>
      <c r="T39" s="216" t="s">
        <v>394</v>
      </c>
    </row>
    <row r="40" spans="1:20" ht="63" x14ac:dyDescent="0.25">
      <c r="A40" s="216">
        <v>16</v>
      </c>
      <c r="B40" s="216" t="s">
        <v>604</v>
      </c>
      <c r="C40" s="216" t="s">
        <v>604</v>
      </c>
      <c r="D40" s="216" t="s">
        <v>510</v>
      </c>
      <c r="E40" s="216" t="s">
        <v>394</v>
      </c>
      <c r="F40" s="216" t="s">
        <v>614</v>
      </c>
      <c r="G40" s="216" t="s">
        <v>394</v>
      </c>
      <c r="H40" s="216" t="s">
        <v>628</v>
      </c>
      <c r="I40" s="216" t="s">
        <v>394</v>
      </c>
      <c r="J40" s="216" t="s">
        <v>394</v>
      </c>
      <c r="K40" s="216" t="s">
        <v>394</v>
      </c>
      <c r="L40" s="216" t="s">
        <v>394</v>
      </c>
      <c r="M40" s="216">
        <v>6</v>
      </c>
      <c r="N40" s="216" t="s">
        <v>394</v>
      </c>
      <c r="O40" s="216" t="s">
        <v>394</v>
      </c>
      <c r="P40" s="216" t="s">
        <v>394</v>
      </c>
      <c r="Q40" s="216" t="s">
        <v>394</v>
      </c>
      <c r="R40" s="216" t="s">
        <v>394</v>
      </c>
      <c r="S40" s="216" t="s">
        <v>394</v>
      </c>
      <c r="T40" s="216" t="s">
        <v>394</v>
      </c>
    </row>
    <row r="41" spans="1:20" ht="63" x14ac:dyDescent="0.25">
      <c r="A41" s="216">
        <v>17</v>
      </c>
      <c r="B41" s="216" t="s">
        <v>604</v>
      </c>
      <c r="C41" s="216" t="s">
        <v>604</v>
      </c>
      <c r="D41" s="216" t="s">
        <v>510</v>
      </c>
      <c r="E41" s="216" t="s">
        <v>394</v>
      </c>
      <c r="F41" s="216" t="s">
        <v>614</v>
      </c>
      <c r="G41" s="216" t="s">
        <v>394</v>
      </c>
      <c r="H41" s="216" t="s">
        <v>629</v>
      </c>
      <c r="I41" s="216" t="s">
        <v>394</v>
      </c>
      <c r="J41" s="216" t="s">
        <v>394</v>
      </c>
      <c r="K41" s="216" t="s">
        <v>394</v>
      </c>
      <c r="L41" s="216" t="s">
        <v>394</v>
      </c>
      <c r="M41" s="216">
        <v>6</v>
      </c>
      <c r="N41" s="216" t="s">
        <v>394</v>
      </c>
      <c r="O41" s="216" t="s">
        <v>394</v>
      </c>
      <c r="P41" s="216" t="s">
        <v>394</v>
      </c>
      <c r="Q41" s="216" t="s">
        <v>394</v>
      </c>
      <c r="R41" s="216" t="s">
        <v>394</v>
      </c>
      <c r="S41" s="216" t="s">
        <v>394</v>
      </c>
      <c r="T41" s="216" t="s">
        <v>394</v>
      </c>
    </row>
    <row r="42" spans="1:20" ht="63" x14ac:dyDescent="0.25">
      <c r="A42" s="216">
        <v>18</v>
      </c>
      <c r="B42" s="216" t="s">
        <v>604</v>
      </c>
      <c r="C42" s="216" t="s">
        <v>604</v>
      </c>
      <c r="D42" s="216" t="s">
        <v>510</v>
      </c>
      <c r="E42" s="216" t="s">
        <v>394</v>
      </c>
      <c r="F42" s="216" t="s">
        <v>614</v>
      </c>
      <c r="G42" s="216" t="s">
        <v>394</v>
      </c>
      <c r="H42" s="216" t="s">
        <v>630</v>
      </c>
      <c r="I42" s="216" t="s">
        <v>394</v>
      </c>
      <c r="J42" s="216" t="s">
        <v>394</v>
      </c>
      <c r="K42" s="216" t="s">
        <v>394</v>
      </c>
      <c r="L42" s="216" t="s">
        <v>394</v>
      </c>
      <c r="M42" s="216">
        <v>6</v>
      </c>
      <c r="N42" s="216" t="s">
        <v>394</v>
      </c>
      <c r="O42" s="216" t="s">
        <v>394</v>
      </c>
      <c r="P42" s="216" t="s">
        <v>394</v>
      </c>
      <c r="Q42" s="216" t="s">
        <v>394</v>
      </c>
      <c r="R42" s="216" t="s">
        <v>394</v>
      </c>
      <c r="S42" s="216" t="s">
        <v>394</v>
      </c>
      <c r="T42" s="216" t="s">
        <v>394</v>
      </c>
    </row>
    <row r="43" spans="1:20" ht="63" x14ac:dyDescent="0.25">
      <c r="A43" s="216">
        <v>19</v>
      </c>
      <c r="B43" s="216" t="s">
        <v>604</v>
      </c>
      <c r="C43" s="216" t="s">
        <v>604</v>
      </c>
      <c r="D43" s="216" t="s">
        <v>510</v>
      </c>
      <c r="E43" s="216" t="s">
        <v>394</v>
      </c>
      <c r="F43" s="216" t="s">
        <v>614</v>
      </c>
      <c r="G43" s="216" t="s">
        <v>394</v>
      </c>
      <c r="H43" s="216" t="s">
        <v>631</v>
      </c>
      <c r="I43" s="216" t="s">
        <v>394</v>
      </c>
      <c r="J43" s="216" t="s">
        <v>394</v>
      </c>
      <c r="K43" s="216" t="s">
        <v>394</v>
      </c>
      <c r="L43" s="216" t="s">
        <v>394</v>
      </c>
      <c r="M43" s="216">
        <v>6</v>
      </c>
      <c r="N43" s="216" t="s">
        <v>394</v>
      </c>
      <c r="O43" s="216" t="s">
        <v>394</v>
      </c>
      <c r="P43" s="216" t="s">
        <v>394</v>
      </c>
      <c r="Q43" s="216" t="s">
        <v>394</v>
      </c>
      <c r="R43" s="216" t="s">
        <v>394</v>
      </c>
      <c r="S43" s="216" t="s">
        <v>394</v>
      </c>
      <c r="T43" s="216" t="s">
        <v>394</v>
      </c>
    </row>
    <row r="44" spans="1:20" ht="63" x14ac:dyDescent="0.25">
      <c r="A44" s="216">
        <v>20</v>
      </c>
      <c r="B44" s="216" t="s">
        <v>604</v>
      </c>
      <c r="C44" s="216" t="s">
        <v>604</v>
      </c>
      <c r="D44" s="216" t="s">
        <v>510</v>
      </c>
      <c r="E44" s="216" t="s">
        <v>394</v>
      </c>
      <c r="F44" s="216" t="s">
        <v>614</v>
      </c>
      <c r="G44" s="216" t="s">
        <v>394</v>
      </c>
      <c r="H44" s="216" t="s">
        <v>632</v>
      </c>
      <c r="I44" s="216" t="s">
        <v>394</v>
      </c>
      <c r="J44" s="216" t="s">
        <v>394</v>
      </c>
      <c r="K44" s="216" t="s">
        <v>394</v>
      </c>
      <c r="L44" s="216" t="s">
        <v>394</v>
      </c>
      <c r="M44" s="216">
        <v>6</v>
      </c>
      <c r="N44" s="216" t="s">
        <v>394</v>
      </c>
      <c r="O44" s="216" t="s">
        <v>394</v>
      </c>
      <c r="P44" s="216" t="s">
        <v>394</v>
      </c>
      <c r="Q44" s="216" t="s">
        <v>394</v>
      </c>
      <c r="R44" s="216" t="s">
        <v>394</v>
      </c>
      <c r="S44" s="216" t="s">
        <v>394</v>
      </c>
      <c r="T44" s="216" t="s">
        <v>394</v>
      </c>
    </row>
    <row r="45" spans="1:20" s="56" customFormat="1" x14ac:dyDescent="0.25">
      <c r="A45" s="60"/>
      <c r="B45" s="58"/>
      <c r="C45" s="58"/>
      <c r="D45" s="58"/>
      <c r="E45" s="58"/>
      <c r="F45" s="58"/>
      <c r="G45" s="58"/>
      <c r="H45" s="58"/>
      <c r="I45" s="58"/>
      <c r="J45" s="57"/>
      <c r="K45" s="57"/>
      <c r="L45" s="57"/>
      <c r="M45" s="59"/>
      <c r="N45" s="59"/>
      <c r="O45" s="59"/>
      <c r="P45" s="57"/>
      <c r="Q45" s="193"/>
      <c r="R45" s="58"/>
      <c r="S45" s="193"/>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287" t="s">
        <v>547</v>
      </c>
      <c r="C49" s="287"/>
      <c r="D49" s="287"/>
      <c r="E49" s="287"/>
      <c r="F49" s="287"/>
      <c r="G49" s="287"/>
      <c r="H49" s="287"/>
      <c r="I49" s="287"/>
      <c r="J49" s="287"/>
      <c r="K49" s="287"/>
      <c r="L49" s="287"/>
      <c r="M49" s="287"/>
      <c r="N49" s="287"/>
      <c r="O49" s="287"/>
      <c r="P49" s="287"/>
      <c r="Q49" s="287"/>
      <c r="R49" s="287"/>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510</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03" t="s">
        <v>5</v>
      </c>
      <c r="B21" s="306" t="s">
        <v>521</v>
      </c>
      <c r="C21" s="307"/>
      <c r="D21" s="306" t="s">
        <v>523</v>
      </c>
      <c r="E21" s="307"/>
      <c r="F21" s="298" t="s">
        <v>102</v>
      </c>
      <c r="G21" s="300"/>
      <c r="H21" s="300"/>
      <c r="I21" s="299"/>
      <c r="J21" s="303" t="s">
        <v>524</v>
      </c>
      <c r="K21" s="306" t="s">
        <v>525</v>
      </c>
      <c r="L21" s="307"/>
      <c r="M21" s="306" t="s">
        <v>526</v>
      </c>
      <c r="N21" s="307"/>
      <c r="O21" s="306" t="s">
        <v>513</v>
      </c>
      <c r="P21" s="307"/>
      <c r="Q21" s="306" t="s">
        <v>135</v>
      </c>
      <c r="R21" s="307"/>
      <c r="S21" s="303" t="s">
        <v>134</v>
      </c>
      <c r="T21" s="303" t="s">
        <v>527</v>
      </c>
      <c r="U21" s="303" t="s">
        <v>522</v>
      </c>
      <c r="V21" s="306" t="s">
        <v>133</v>
      </c>
      <c r="W21" s="307"/>
      <c r="X21" s="298" t="s">
        <v>125</v>
      </c>
      <c r="Y21" s="300"/>
      <c r="Z21" s="298" t="s">
        <v>124</v>
      </c>
      <c r="AA21" s="300"/>
    </row>
    <row r="22" spans="1:27" ht="216" customHeight="1" x14ac:dyDescent="0.25">
      <c r="A22" s="304"/>
      <c r="B22" s="308"/>
      <c r="C22" s="309"/>
      <c r="D22" s="308"/>
      <c r="E22" s="309"/>
      <c r="F22" s="298" t="s">
        <v>132</v>
      </c>
      <c r="G22" s="299"/>
      <c r="H22" s="298" t="s">
        <v>131</v>
      </c>
      <c r="I22" s="299"/>
      <c r="J22" s="305"/>
      <c r="K22" s="308"/>
      <c r="L22" s="309"/>
      <c r="M22" s="308"/>
      <c r="N22" s="309"/>
      <c r="O22" s="308"/>
      <c r="P22" s="309"/>
      <c r="Q22" s="308"/>
      <c r="R22" s="309"/>
      <c r="S22" s="305"/>
      <c r="T22" s="305"/>
      <c r="U22" s="305"/>
      <c r="V22" s="308"/>
      <c r="W22" s="309"/>
      <c r="X22" s="94" t="s">
        <v>123</v>
      </c>
      <c r="Y22" s="94" t="s">
        <v>511</v>
      </c>
      <c r="Z22" s="94" t="s">
        <v>122</v>
      </c>
      <c r="AA22" s="94" t="s">
        <v>121</v>
      </c>
    </row>
    <row r="23" spans="1:27" ht="60" customHeight="1" x14ac:dyDescent="0.25">
      <c r="A23" s="305"/>
      <c r="B23" s="188" t="s">
        <v>119</v>
      </c>
      <c r="C23" s="188"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 xml:space="preserve"> 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N_TP1200.PS.0067</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9.25" customHeight="1" x14ac:dyDescent="0.2">
      <c r="A22" s="28" t="s">
        <v>65</v>
      </c>
      <c r="B22" s="34" t="s">
        <v>519</v>
      </c>
      <c r="C22" s="239" t="s">
        <v>656</v>
      </c>
      <c r="D22" s="235"/>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39"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39"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9" t="str">
        <f>CONCATENATE(ROUND('6.2. Паспорт фин осв ввод'!D30/1,3)," млн.руб./","шт")</f>
        <v>31.622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39" t="s">
        <v>603</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520</v>
      </c>
      <c r="C27" s="239" t="s">
        <v>647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9"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5"/>
      <c r="AB6" s="18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5"/>
      <c r="AB7" s="185"/>
    </row>
    <row r="8" spans="1:28" ht="15.75" x14ac:dyDescent="0.25">
      <c r="A8" s="310" t="str">
        <f>'1. паспорт местоположение'!A9:C9</f>
        <v xml:space="preserve"> 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86"/>
      <c r="AB8" s="18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7"/>
      <c r="AB9" s="18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5"/>
      <c r="AB10" s="185"/>
    </row>
    <row r="11" spans="1:28" ht="15.75" x14ac:dyDescent="0.25">
      <c r="A11" s="310" t="str">
        <f>'1. паспорт местоположение'!A12:C12</f>
        <v>N_TP1200.PS.0067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86"/>
      <c r="AB11" s="18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7"/>
      <c r="AB12" s="18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86"/>
      <c r="AB14" s="18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7"/>
      <c r="AB15" s="187"/>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6"/>
      <c r="AB16" s="19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6"/>
      <c r="AB17" s="19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6"/>
      <c r="AB18" s="19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6"/>
      <c r="AB19" s="19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7"/>
      <c r="AB20" s="19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7"/>
      <c r="AB21" s="197"/>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8"/>
      <c r="AB22" s="198"/>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549</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0" t="s">
        <v>86</v>
      </c>
      <c r="F19" s="321"/>
      <c r="G19" s="321"/>
      <c r="H19" s="321"/>
      <c r="I19" s="32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8" t="s">
        <v>365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0"/>
      <c r="AN24" s="110"/>
      <c r="AO24" s="138"/>
      <c r="AP24" s="138"/>
      <c r="AQ24" s="138"/>
      <c r="AR24" s="138"/>
      <c r="AS24" s="116"/>
    </row>
    <row r="25" spans="1:45" ht="12.75" customHeight="1" x14ac:dyDescent="0.25">
      <c r="A25" s="368" t="s">
        <v>364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1"/>
      <c r="AN25" s="389" t="s">
        <v>363</v>
      </c>
      <c r="AO25" s="389"/>
      <c r="AP25" s="389"/>
      <c r="AQ25" s="387"/>
      <c r="AR25" s="387"/>
      <c r="AS25" s="116"/>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1"/>
      <c r="AN26" s="378" t="s">
        <v>361</v>
      </c>
      <c r="AO26" s="379"/>
      <c r="AP26" s="380"/>
      <c r="AQ26" s="370"/>
      <c r="AR26" s="371"/>
      <c r="AS26" s="1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1"/>
      <c r="AN27" s="378" t="s">
        <v>359</v>
      </c>
      <c r="AO27" s="379"/>
      <c r="AP27" s="380"/>
      <c r="AQ27" s="370"/>
      <c r="AR27" s="371"/>
      <c r="AS27" s="1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1"/>
      <c r="AN28" s="384" t="s">
        <v>357</v>
      </c>
      <c r="AO28" s="385"/>
      <c r="AP28" s="386"/>
      <c r="AQ28" s="370"/>
      <c r="AR28" s="371"/>
      <c r="AS28" s="1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1"/>
      <c r="AN29" s="375"/>
      <c r="AO29" s="376"/>
      <c r="AP29" s="376"/>
      <c r="AQ29" s="370"/>
      <c r="AR29" s="377"/>
      <c r="AS29" s="1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1"/>
      <c r="AS30" s="1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1"/>
      <c r="AN31" s="111"/>
      <c r="AO31" s="137"/>
      <c r="AP31" s="137"/>
      <c r="AQ31" s="137"/>
      <c r="AR31" s="137"/>
      <c r="AS31" s="1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1"/>
      <c r="AN32" s="111"/>
      <c r="AO32" s="111"/>
      <c r="AP32" s="111"/>
      <c r="AQ32" s="111"/>
      <c r="AR32" s="111"/>
      <c r="AS32" s="1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1"/>
      <c r="AN33" s="111"/>
      <c r="AO33" s="111"/>
      <c r="AP33" s="111"/>
      <c r="AQ33" s="111"/>
      <c r="AR33" s="111"/>
      <c r="AS33" s="1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1"/>
      <c r="AN34" s="111"/>
      <c r="AO34" s="111"/>
      <c r="AP34" s="111"/>
      <c r="AQ34" s="111"/>
      <c r="AR34" s="111"/>
      <c r="AS34" s="1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1"/>
      <c r="AN35" s="111"/>
      <c r="AO35" s="111"/>
      <c r="AP35" s="111"/>
      <c r="AQ35" s="111"/>
      <c r="AR35" s="111"/>
      <c r="AS35" s="1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1"/>
      <c r="AN36" s="111"/>
      <c r="AO36" s="111"/>
      <c r="AP36" s="111"/>
      <c r="AQ36" s="111"/>
      <c r="AR36" s="111"/>
      <c r="AS36" s="1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1"/>
      <c r="AN37" s="111"/>
      <c r="AO37" s="111"/>
      <c r="AP37" s="111"/>
      <c r="AQ37" s="111"/>
      <c r="AR37" s="111"/>
      <c r="AS37" s="1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1"/>
      <c r="AN38" s="111"/>
      <c r="AO38" s="111"/>
      <c r="AP38" s="111"/>
      <c r="AQ38" s="111"/>
      <c r="AR38" s="111"/>
      <c r="AS38" s="1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1"/>
      <c r="AN39" s="111"/>
      <c r="AO39" s="111"/>
      <c r="AP39" s="111"/>
      <c r="AQ39" s="111"/>
      <c r="AR39" s="111"/>
      <c r="AS39" s="1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1"/>
      <c r="AN40" s="111"/>
      <c r="AO40" s="111"/>
      <c r="AP40" s="111"/>
      <c r="AQ40" s="111"/>
      <c r="AR40" s="111"/>
      <c r="AS40" s="1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1"/>
      <c r="AN41" s="111"/>
      <c r="AO41" s="111"/>
      <c r="AP41" s="111"/>
      <c r="AQ41" s="111"/>
      <c r="AR41" s="111"/>
      <c r="AS41" s="1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1"/>
      <c r="AN42" s="111"/>
      <c r="AO42" s="111"/>
      <c r="AP42" s="111"/>
      <c r="AQ42" s="111"/>
      <c r="AR42" s="111"/>
      <c r="AS42" s="1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1"/>
      <c r="AN43" s="111"/>
      <c r="AO43" s="111"/>
      <c r="AP43" s="111"/>
      <c r="AQ43" s="111"/>
      <c r="AR43" s="111"/>
      <c r="AS43" s="1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1"/>
      <c r="AN44" s="111"/>
      <c r="AO44" s="111"/>
      <c r="AP44" s="111"/>
      <c r="AQ44" s="111"/>
      <c r="AR44" s="111"/>
      <c r="AS44" s="1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1"/>
      <c r="AN45" s="111"/>
      <c r="AO45" s="111"/>
      <c r="AP45" s="111"/>
      <c r="AQ45" s="111"/>
      <c r="AR45" s="111"/>
      <c r="AS45" s="1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1"/>
      <c r="AN46" s="111"/>
      <c r="AO46" s="111"/>
      <c r="AP46" s="111"/>
      <c r="AQ46" s="111"/>
      <c r="AR46" s="111"/>
      <c r="AS46" s="1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323</v>
      </c>
      <c r="AN47" s="351"/>
      <c r="AO47" s="124" t="s">
        <v>322</v>
      </c>
      <c r="AP47" s="124" t="s">
        <v>321</v>
      </c>
      <c r="AQ47" s="1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8"/>
      <c r="AP48" s="128"/>
      <c r="AQ48" s="1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8"/>
      <c r="AP49" s="128"/>
      <c r="AQ49" s="1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323</v>
      </c>
      <c r="AN52" s="351"/>
      <c r="AO52" s="124" t="s">
        <v>322</v>
      </c>
      <c r="AP52" s="124" t="s">
        <v>321</v>
      </c>
      <c r="AQ52" s="1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2"/>
      <c r="AP53" s="132"/>
      <c r="AQ53" s="1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8"/>
      <c r="AP54" s="128"/>
      <c r="AQ54" s="1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8"/>
      <c r="AP55" s="128"/>
      <c r="AQ55" s="1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323</v>
      </c>
      <c r="AN58" s="351"/>
      <c r="AO58" s="124" t="s">
        <v>322</v>
      </c>
      <c r="AP58" s="124" t="s">
        <v>321</v>
      </c>
      <c r="AQ58" s="1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8"/>
      <c r="AP60" s="128"/>
      <c r="AQ60" s="1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8"/>
      <c r="AP61" s="128"/>
      <c r="AQ61" s="1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8"/>
      <c r="AP62" s="128"/>
      <c r="AQ62" s="1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8"/>
      <c r="AP63" s="128"/>
      <c r="AQ63" s="1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8"/>
      <c r="AP64" s="128"/>
      <c r="AQ64" s="1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8"/>
      <c r="AP65" s="128"/>
      <c r="AQ65" s="1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9"/>
      <c r="AP66" s="129"/>
      <c r="AQ66" s="122"/>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8"/>
      <c r="AP67" s="128"/>
      <c r="AQ67" s="1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9"/>
      <c r="AP68" s="129"/>
      <c r="AQ68" s="122"/>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8"/>
      <c r="AP69" s="128"/>
      <c r="AQ69" s="1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9"/>
      <c r="AP70" s="129"/>
      <c r="AQ70" s="122"/>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8"/>
      <c r="AP71" s="128"/>
      <c r="AQ71" s="1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323</v>
      </c>
      <c r="AN74" s="351"/>
      <c r="AO74" s="124" t="s">
        <v>322</v>
      </c>
      <c r="AP74" s="124" t="s">
        <v>321</v>
      </c>
      <c r="AQ74" s="1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0"/>
      <c r="AP75" s="120"/>
      <c r="AQ75" s="122"/>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3"/>
      <c r="AP76" s="123"/>
      <c r="AQ76" s="1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3"/>
      <c r="AP77" s="123"/>
      <c r="AQ77" s="1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3"/>
      <c r="AP78" s="123"/>
      <c r="AQ78" s="1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3"/>
      <c r="AP79" s="123"/>
      <c r="AQ79" s="1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3"/>
      <c r="AP80" s="123"/>
      <c r="AQ80" s="1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3"/>
      <c r="AP81" s="123"/>
      <c r="AQ81" s="1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3"/>
      <c r="AP82" s="123"/>
      <c r="AQ82" s="1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0"/>
      <c r="AP83" s="120"/>
      <c r="AQ83" s="122"/>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0"/>
      <c r="AP84" s="120"/>
      <c r="AQ84" s="122"/>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3"/>
      <c r="AP85" s="123"/>
      <c r="AQ85" s="110"/>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0"/>
      <c r="AP86" s="120"/>
      <c r="AQ86" s="122"/>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0"/>
      <c r="AP87" s="120"/>
      <c r="AQ87" s="122"/>
    </row>
    <row r="88" spans="1:45" ht="14.25" customHeight="1" x14ac:dyDescent="0.25">
      <c r="A88" s="327" t="s">
        <v>307</v>
      </c>
      <c r="B88" s="328"/>
      <c r="C88" s="328"/>
      <c r="D88" s="32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0"/>
      <c r="AL88" s="331"/>
      <c r="AM88" s="332"/>
      <c r="AN88" s="333"/>
      <c r="AO88" s="120"/>
      <c r="AP88" s="120"/>
      <c r="AQ88" s="122"/>
    </row>
    <row r="89" spans="1:45" x14ac:dyDescent="0.25">
      <c r="A89" s="327" t="s">
        <v>306</v>
      </c>
      <c r="B89" s="328"/>
      <c r="C89" s="328"/>
      <c r="D89" s="32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0"/>
      <c r="AL89" s="331"/>
      <c r="AM89" s="332"/>
      <c r="AN89" s="333"/>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3"/>
      <c r="AL90" s="324"/>
      <c r="AM90" s="325"/>
      <c r="AN90" s="32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7" sqref="H37"/>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0" t="str">
        <f>'1. паспорт местоположение'!A9:C9</f>
        <v xml:space="preserve"> АО "Россети Тюмень"</v>
      </c>
      <c r="B9" s="310"/>
      <c r="C9" s="310"/>
      <c r="D9" s="310"/>
      <c r="E9" s="310"/>
      <c r="F9" s="310"/>
      <c r="G9" s="310"/>
      <c r="H9" s="310"/>
      <c r="I9" s="310"/>
      <c r="J9" s="310"/>
      <c r="K9" s="310"/>
      <c r="L9" s="310"/>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0" t="str">
        <f>'1. паспорт местоположение'!A12:C12</f>
        <v>N_TP1200.PS.0067</v>
      </c>
      <c r="B12" s="310"/>
      <c r="C12" s="310"/>
      <c r="D12" s="310"/>
      <c r="E12" s="310"/>
      <c r="F12" s="310"/>
      <c r="G12" s="310"/>
      <c r="H12" s="310"/>
      <c r="I12" s="310"/>
      <c r="J12" s="310"/>
      <c r="K12" s="310"/>
      <c r="L12" s="310"/>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33.75" customHeight="1"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row>
    <row r="16" spans="1:44" x14ac:dyDescent="0.25">
      <c r="A16" s="281" t="s">
        <v>6</v>
      </c>
      <c r="B16" s="281"/>
      <c r="C16" s="281"/>
      <c r="D16" s="281"/>
      <c r="E16" s="281"/>
      <c r="F16" s="281"/>
      <c r="G16" s="281"/>
      <c r="H16" s="281"/>
      <c r="I16" s="281"/>
      <c r="J16" s="281"/>
      <c r="K16" s="281"/>
      <c r="L16" s="281"/>
    </row>
    <row r="17" spans="1:12" ht="15.75" customHeight="1" x14ac:dyDescent="0.25">
      <c r="L17" s="82"/>
    </row>
    <row r="18" spans="1:12" x14ac:dyDescent="0.25">
      <c r="K18" s="81"/>
    </row>
    <row r="19" spans="1:12" ht="15.75" customHeight="1" x14ac:dyDescent="0.25">
      <c r="A19" s="400" t="s">
        <v>517</v>
      </c>
      <c r="B19" s="400"/>
      <c r="C19" s="400"/>
      <c r="D19" s="400"/>
      <c r="E19" s="400"/>
      <c r="F19" s="400"/>
      <c r="G19" s="400"/>
      <c r="H19" s="400"/>
      <c r="I19" s="400"/>
      <c r="J19" s="400"/>
      <c r="K19" s="400"/>
      <c r="L19" s="400"/>
    </row>
    <row r="20" spans="1:12" x14ac:dyDescent="0.25">
      <c r="A20" s="64"/>
      <c r="B20" s="64"/>
      <c r="C20" s="80"/>
      <c r="D20" s="80"/>
      <c r="E20" s="80"/>
      <c r="F20" s="80"/>
      <c r="G20" s="80"/>
      <c r="H20" s="80"/>
      <c r="I20" s="80"/>
      <c r="J20" s="80"/>
      <c r="K20" s="80"/>
      <c r="L20" s="80"/>
    </row>
    <row r="21" spans="1:12" ht="28.5" customHeight="1" x14ac:dyDescent="0.25">
      <c r="A21" s="390" t="s">
        <v>228</v>
      </c>
      <c r="B21" s="390" t="s">
        <v>227</v>
      </c>
      <c r="C21" s="396" t="s">
        <v>447</v>
      </c>
      <c r="D21" s="396"/>
      <c r="E21" s="396"/>
      <c r="F21" s="396"/>
      <c r="G21" s="396"/>
      <c r="H21" s="396"/>
      <c r="I21" s="391" t="s">
        <v>226</v>
      </c>
      <c r="J21" s="393" t="s">
        <v>449</v>
      </c>
      <c r="K21" s="390" t="s">
        <v>225</v>
      </c>
      <c r="L21" s="392" t="s">
        <v>448</v>
      </c>
    </row>
    <row r="22" spans="1:12" ht="58.5" customHeight="1" x14ac:dyDescent="0.25">
      <c r="A22" s="390"/>
      <c r="B22" s="390"/>
      <c r="C22" s="397" t="s">
        <v>2</v>
      </c>
      <c r="D22" s="397"/>
      <c r="E22" s="172"/>
      <c r="F22" s="173"/>
      <c r="G22" s="398" t="s">
        <v>639</v>
      </c>
      <c r="H22" s="399"/>
      <c r="I22" s="391"/>
      <c r="J22" s="394"/>
      <c r="K22" s="390"/>
      <c r="L22" s="392"/>
    </row>
    <row r="23" spans="1:12" ht="47.25" x14ac:dyDescent="0.25">
      <c r="A23" s="390"/>
      <c r="B23" s="390"/>
      <c r="C23" s="79" t="s">
        <v>224</v>
      </c>
      <c r="D23" s="79" t="s">
        <v>223</v>
      </c>
      <c r="E23" s="79" t="s">
        <v>224</v>
      </c>
      <c r="F23" s="79" t="s">
        <v>223</v>
      </c>
      <c r="G23" s="79" t="s">
        <v>224</v>
      </c>
      <c r="H23" s="79" t="s">
        <v>223</v>
      </c>
      <c r="I23" s="391"/>
      <c r="J23" s="395"/>
      <c r="K23" s="390"/>
      <c r="L23" s="39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222</v>
      </c>
      <c r="C25" s="75"/>
      <c r="D25" s="77"/>
      <c r="E25" s="77"/>
      <c r="F25" s="77"/>
      <c r="G25" s="77"/>
      <c r="H25" s="77"/>
      <c r="I25" s="77"/>
      <c r="J25" s="77"/>
      <c r="K25" s="71"/>
      <c r="L25" s="90"/>
    </row>
    <row r="26" spans="1:12" ht="21.75" customHeight="1" x14ac:dyDescent="0.25">
      <c r="A26" s="74" t="s">
        <v>221</v>
      </c>
      <c r="B26" s="78" t="s">
        <v>454</v>
      </c>
      <c r="C26" s="72" t="s">
        <v>644</v>
      </c>
      <c r="D26" s="72" t="s">
        <v>644</v>
      </c>
      <c r="E26" s="221"/>
      <c r="F26" s="221"/>
      <c r="G26" s="72" t="s">
        <v>644</v>
      </c>
      <c r="H26" s="72" t="s">
        <v>644</v>
      </c>
      <c r="I26" s="77"/>
      <c r="J26" s="77"/>
      <c r="K26" s="71"/>
      <c r="L26" s="71"/>
    </row>
    <row r="27" spans="1:12" s="65" customFormat="1" ht="39" customHeight="1" x14ac:dyDescent="0.25">
      <c r="A27" s="74" t="s">
        <v>220</v>
      </c>
      <c r="B27" s="78" t="s">
        <v>456</v>
      </c>
      <c r="C27" s="72" t="s">
        <v>644</v>
      </c>
      <c r="D27" s="72" t="s">
        <v>644</v>
      </c>
      <c r="E27" s="221"/>
      <c r="F27" s="221"/>
      <c r="G27" s="72" t="s">
        <v>644</v>
      </c>
      <c r="H27" s="72" t="s">
        <v>644</v>
      </c>
      <c r="I27" s="77"/>
      <c r="J27" s="77"/>
      <c r="K27" s="71"/>
      <c r="L27" s="71"/>
    </row>
    <row r="28" spans="1:12" s="65" customFormat="1" ht="70.5" customHeight="1" x14ac:dyDescent="0.25">
      <c r="A28" s="74" t="s">
        <v>455</v>
      </c>
      <c r="B28" s="78" t="s">
        <v>460</v>
      </c>
      <c r="C28" s="233">
        <v>46023</v>
      </c>
      <c r="D28" s="225">
        <v>46111</v>
      </c>
      <c r="E28" s="221"/>
      <c r="F28" s="221"/>
      <c r="G28" s="233">
        <v>46023</v>
      </c>
      <c r="H28" s="225">
        <v>46111</v>
      </c>
      <c r="I28" s="223"/>
      <c r="J28" s="223"/>
      <c r="K28" s="71"/>
      <c r="L28" s="71"/>
    </row>
    <row r="29" spans="1:12" s="65" customFormat="1" ht="54" customHeight="1" x14ac:dyDescent="0.25">
      <c r="A29" s="74" t="s">
        <v>219</v>
      </c>
      <c r="B29" s="78" t="s">
        <v>459</v>
      </c>
      <c r="C29" s="233">
        <v>46113</v>
      </c>
      <c r="D29" s="225">
        <v>46172</v>
      </c>
      <c r="E29" s="221"/>
      <c r="F29" s="221"/>
      <c r="G29" s="233">
        <v>46113</v>
      </c>
      <c r="H29" s="225">
        <v>46172</v>
      </c>
      <c r="I29" s="223"/>
      <c r="J29" s="223"/>
      <c r="K29" s="71"/>
      <c r="L29" s="71"/>
    </row>
    <row r="30" spans="1:12" s="65" customFormat="1" ht="42" customHeight="1" x14ac:dyDescent="0.25">
      <c r="A30" s="74" t="s">
        <v>218</v>
      </c>
      <c r="B30" s="78" t="s">
        <v>461</v>
      </c>
      <c r="C30" s="233">
        <v>46174</v>
      </c>
      <c r="D30" s="222">
        <v>46233</v>
      </c>
      <c r="E30" s="221"/>
      <c r="F30" s="221"/>
      <c r="G30" s="233">
        <v>46174</v>
      </c>
      <c r="H30" s="222">
        <v>46233</v>
      </c>
      <c r="I30" s="223"/>
      <c r="J30" s="223"/>
      <c r="K30" s="71"/>
      <c r="L30" s="71"/>
    </row>
    <row r="31" spans="1:12" s="65" customFormat="1" ht="37.5" customHeight="1" x14ac:dyDescent="0.25">
      <c r="A31" s="74" t="s">
        <v>217</v>
      </c>
      <c r="B31" s="73" t="s">
        <v>457</v>
      </c>
      <c r="C31" s="233">
        <v>46266</v>
      </c>
      <c r="D31" s="222">
        <v>46752</v>
      </c>
      <c r="E31" s="221"/>
      <c r="F31" s="221"/>
      <c r="G31" s="233">
        <v>46266</v>
      </c>
      <c r="H31" s="222">
        <v>46752</v>
      </c>
      <c r="I31" s="223"/>
      <c r="J31" s="223"/>
      <c r="K31" s="71"/>
      <c r="L31" s="71"/>
    </row>
    <row r="32" spans="1:12" s="65" customFormat="1" ht="31.5" x14ac:dyDescent="0.25">
      <c r="A32" s="74" t="s">
        <v>215</v>
      </c>
      <c r="B32" s="73" t="s">
        <v>462</v>
      </c>
      <c r="C32" s="233">
        <v>46539</v>
      </c>
      <c r="D32" s="222">
        <v>46598</v>
      </c>
      <c r="E32" s="221"/>
      <c r="F32" s="221"/>
      <c r="G32" s="233">
        <v>46539</v>
      </c>
      <c r="H32" s="222">
        <v>46598</v>
      </c>
      <c r="I32" s="223"/>
      <c r="J32" s="223"/>
      <c r="K32" s="71"/>
      <c r="L32" s="71"/>
    </row>
    <row r="33" spans="1:12" s="65" customFormat="1" ht="37.5" customHeight="1" x14ac:dyDescent="0.25">
      <c r="A33" s="74" t="s">
        <v>473</v>
      </c>
      <c r="B33" s="73" t="s">
        <v>390</v>
      </c>
      <c r="C33" s="233">
        <v>46539</v>
      </c>
      <c r="D33" s="222">
        <v>46598</v>
      </c>
      <c r="E33" s="221"/>
      <c r="F33" s="221"/>
      <c r="G33" s="233">
        <v>46539</v>
      </c>
      <c r="H33" s="222">
        <v>46598</v>
      </c>
      <c r="I33" s="223"/>
      <c r="J33" s="223"/>
      <c r="K33" s="71"/>
      <c r="L33" s="71"/>
    </row>
    <row r="34" spans="1:12" s="65" customFormat="1" ht="47.25" customHeight="1" x14ac:dyDescent="0.25">
      <c r="A34" s="74" t="s">
        <v>474</v>
      </c>
      <c r="B34" s="73" t="s">
        <v>466</v>
      </c>
      <c r="C34" s="72" t="s">
        <v>644</v>
      </c>
      <c r="D34" s="72" t="s">
        <v>644</v>
      </c>
      <c r="E34" s="221"/>
      <c r="F34" s="221"/>
      <c r="G34" s="72" t="s">
        <v>644</v>
      </c>
      <c r="H34" s="72" t="s">
        <v>644</v>
      </c>
      <c r="I34" s="76"/>
      <c r="J34" s="76"/>
      <c r="K34" s="76"/>
      <c r="L34" s="71"/>
    </row>
    <row r="35" spans="1:12" s="65" customFormat="1" ht="49.5" customHeight="1" x14ac:dyDescent="0.25">
      <c r="A35" s="74" t="s">
        <v>475</v>
      </c>
      <c r="B35" s="73" t="s">
        <v>216</v>
      </c>
      <c r="C35" s="233">
        <v>46600</v>
      </c>
      <c r="D35" s="222">
        <v>46614</v>
      </c>
      <c r="E35" s="221"/>
      <c r="F35" s="221"/>
      <c r="G35" s="233">
        <v>46600</v>
      </c>
      <c r="H35" s="222">
        <v>46614</v>
      </c>
      <c r="I35" s="223"/>
      <c r="J35" s="223"/>
      <c r="K35" s="76"/>
      <c r="L35" s="71"/>
    </row>
    <row r="36" spans="1:12" ht="37.5" customHeight="1" x14ac:dyDescent="0.25">
      <c r="A36" s="74" t="s">
        <v>476</v>
      </c>
      <c r="B36" s="73" t="s">
        <v>458</v>
      </c>
      <c r="C36" s="233"/>
      <c r="D36" s="225"/>
      <c r="E36" s="236"/>
      <c r="F36" s="237"/>
      <c r="G36" s="233"/>
      <c r="H36" s="225"/>
      <c r="I36" s="223"/>
      <c r="J36" s="223"/>
      <c r="K36" s="71"/>
      <c r="L36" s="71"/>
    </row>
    <row r="37" spans="1:12" x14ac:dyDescent="0.25">
      <c r="A37" s="74" t="s">
        <v>477</v>
      </c>
      <c r="B37" s="73" t="s">
        <v>214</v>
      </c>
      <c r="C37" s="233">
        <v>46388</v>
      </c>
      <c r="D37" s="222">
        <v>46598</v>
      </c>
      <c r="E37" s="236"/>
      <c r="F37" s="237"/>
      <c r="G37" s="233">
        <v>46388</v>
      </c>
      <c r="H37" s="222">
        <v>46598</v>
      </c>
      <c r="I37" s="223"/>
      <c r="J37" s="223"/>
      <c r="K37" s="71"/>
      <c r="L37" s="71"/>
    </row>
    <row r="38" spans="1:12" x14ac:dyDescent="0.25">
      <c r="A38" s="74" t="s">
        <v>478</v>
      </c>
      <c r="B38" s="75" t="s">
        <v>213</v>
      </c>
      <c r="C38" s="226"/>
      <c r="D38" s="226"/>
      <c r="E38" s="226"/>
      <c r="F38" s="226"/>
      <c r="G38" s="226"/>
      <c r="H38" s="226"/>
      <c r="I38" s="71"/>
      <c r="J38" s="71"/>
      <c r="K38" s="71"/>
      <c r="L38" s="71"/>
    </row>
    <row r="39" spans="1:12" ht="63" x14ac:dyDescent="0.25">
      <c r="A39" s="74">
        <v>2</v>
      </c>
      <c r="B39" s="73" t="s">
        <v>463</v>
      </c>
      <c r="C39" s="226"/>
      <c r="D39" s="226"/>
      <c r="E39" s="226"/>
      <c r="F39" s="226"/>
      <c r="G39" s="226" t="s">
        <v>651</v>
      </c>
      <c r="H39" s="226" t="s">
        <v>651</v>
      </c>
      <c r="I39" s="71"/>
      <c r="J39" s="71"/>
      <c r="K39" s="71"/>
      <c r="L39" s="71"/>
    </row>
    <row r="40" spans="1:12" ht="33.75" customHeight="1" x14ac:dyDescent="0.25">
      <c r="A40" s="74" t="s">
        <v>212</v>
      </c>
      <c r="B40" s="73" t="s">
        <v>465</v>
      </c>
      <c r="C40" s="224"/>
      <c r="D40" s="224"/>
      <c r="E40" s="226"/>
      <c r="F40" s="226"/>
      <c r="G40" s="226" t="s">
        <v>651</v>
      </c>
      <c r="H40" s="226" t="s">
        <v>651</v>
      </c>
      <c r="I40" s="223"/>
      <c r="J40" s="223"/>
      <c r="K40" s="71"/>
      <c r="L40" s="71"/>
    </row>
    <row r="41" spans="1:12" ht="63" customHeight="1" x14ac:dyDescent="0.25">
      <c r="A41" s="74" t="s">
        <v>211</v>
      </c>
      <c r="B41" s="75" t="s">
        <v>548</v>
      </c>
      <c r="C41" s="222"/>
      <c r="D41" s="222"/>
      <c r="E41" s="226"/>
      <c r="F41" s="226"/>
      <c r="G41" s="222"/>
      <c r="H41" s="222"/>
      <c r="I41" s="223"/>
      <c r="J41" s="223"/>
      <c r="K41" s="71"/>
      <c r="L41" s="71"/>
    </row>
    <row r="42" spans="1:12" ht="58.5" customHeight="1" x14ac:dyDescent="0.25">
      <c r="A42" s="74">
        <v>3</v>
      </c>
      <c r="B42" s="73" t="s">
        <v>464</v>
      </c>
      <c r="C42" s="226"/>
      <c r="D42" s="226"/>
      <c r="E42" s="226"/>
      <c r="F42" s="226"/>
      <c r="G42" s="226" t="s">
        <v>651</v>
      </c>
      <c r="H42" s="226" t="s">
        <v>651</v>
      </c>
      <c r="I42" s="71"/>
      <c r="J42" s="71"/>
      <c r="K42" s="71"/>
      <c r="L42" s="71"/>
    </row>
    <row r="43" spans="1:12" ht="34.5" customHeight="1" x14ac:dyDescent="0.25">
      <c r="A43" s="74" t="s">
        <v>210</v>
      </c>
      <c r="B43" s="73" t="s">
        <v>208</v>
      </c>
      <c r="C43" s="224"/>
      <c r="D43" s="224"/>
      <c r="E43" s="226"/>
      <c r="F43" s="226"/>
      <c r="G43" s="226" t="s">
        <v>651</v>
      </c>
      <c r="H43" s="226" t="s">
        <v>651</v>
      </c>
      <c r="I43" s="223"/>
      <c r="J43" s="223"/>
      <c r="K43" s="71"/>
      <c r="L43" s="71"/>
    </row>
    <row r="44" spans="1:12" ht="24.75" customHeight="1" x14ac:dyDescent="0.25">
      <c r="A44" s="74" t="s">
        <v>209</v>
      </c>
      <c r="B44" s="73" t="s">
        <v>206</v>
      </c>
      <c r="C44" s="222"/>
      <c r="D44" s="222"/>
      <c r="E44" s="226"/>
      <c r="F44" s="226"/>
      <c r="G44" s="226" t="s">
        <v>651</v>
      </c>
      <c r="H44" s="226" t="s">
        <v>651</v>
      </c>
      <c r="I44" s="223"/>
      <c r="J44" s="223"/>
      <c r="K44" s="71"/>
      <c r="L44" s="71"/>
    </row>
    <row r="45" spans="1:12" ht="90.75" customHeight="1" x14ac:dyDescent="0.25">
      <c r="A45" s="74" t="s">
        <v>207</v>
      </c>
      <c r="B45" s="73" t="s">
        <v>469</v>
      </c>
      <c r="C45" s="222"/>
      <c r="D45" s="222"/>
      <c r="E45" s="226"/>
      <c r="F45" s="226"/>
      <c r="G45" s="226" t="s">
        <v>651</v>
      </c>
      <c r="H45" s="226" t="s">
        <v>651</v>
      </c>
      <c r="I45" s="227"/>
      <c r="J45" s="227"/>
      <c r="K45" s="71"/>
      <c r="L45" s="71"/>
    </row>
    <row r="46" spans="1:12" ht="167.25" customHeight="1" x14ac:dyDescent="0.25">
      <c r="A46" s="74" t="s">
        <v>205</v>
      </c>
      <c r="B46" s="73" t="s">
        <v>467</v>
      </c>
      <c r="C46" s="222"/>
      <c r="D46" s="222"/>
      <c r="E46" s="226"/>
      <c r="F46" s="226"/>
      <c r="G46" s="226" t="s">
        <v>651</v>
      </c>
      <c r="H46" s="226" t="s">
        <v>651</v>
      </c>
      <c r="I46" s="71"/>
      <c r="J46" s="71"/>
      <c r="K46" s="71"/>
      <c r="L46" s="71"/>
    </row>
    <row r="47" spans="1:12" ht="30.75" customHeight="1" x14ac:dyDescent="0.25">
      <c r="A47" s="74" t="s">
        <v>203</v>
      </c>
      <c r="B47" s="73" t="s">
        <v>204</v>
      </c>
      <c r="C47" s="220"/>
      <c r="D47" s="220"/>
      <c r="E47" s="226"/>
      <c r="F47" s="226"/>
      <c r="G47" s="226" t="s">
        <v>651</v>
      </c>
      <c r="H47" s="226" t="s">
        <v>651</v>
      </c>
      <c r="I47" s="71"/>
      <c r="J47" s="71"/>
      <c r="K47" s="71"/>
      <c r="L47" s="71"/>
    </row>
    <row r="48" spans="1:12" ht="37.5" customHeight="1" x14ac:dyDescent="0.25">
      <c r="A48" s="74" t="s">
        <v>479</v>
      </c>
      <c r="B48" s="75" t="s">
        <v>202</v>
      </c>
      <c r="C48" s="222"/>
      <c r="D48" s="222"/>
      <c r="E48" s="226"/>
      <c r="F48" s="226"/>
      <c r="G48" s="222"/>
      <c r="H48" s="222"/>
      <c r="I48" s="71"/>
      <c r="J48" s="71"/>
      <c r="K48" s="71"/>
      <c r="L48" s="71"/>
    </row>
    <row r="49" spans="1:12" ht="35.25" customHeight="1" x14ac:dyDescent="0.25">
      <c r="A49" s="74">
        <v>4</v>
      </c>
      <c r="B49" s="73" t="s">
        <v>200</v>
      </c>
      <c r="C49" s="222"/>
      <c r="D49" s="222"/>
      <c r="E49" s="226"/>
      <c r="F49" s="226"/>
      <c r="G49" s="226" t="s">
        <v>651</v>
      </c>
      <c r="H49" s="226" t="s">
        <v>651</v>
      </c>
      <c r="I49" s="71"/>
      <c r="J49" s="71"/>
      <c r="K49" s="71"/>
      <c r="L49" s="71"/>
    </row>
    <row r="50" spans="1:12" ht="86.25" customHeight="1" x14ac:dyDescent="0.25">
      <c r="A50" s="74" t="s">
        <v>201</v>
      </c>
      <c r="B50" s="73" t="s">
        <v>468</v>
      </c>
      <c r="C50" s="224"/>
      <c r="D50" s="224"/>
      <c r="E50" s="226"/>
      <c r="F50" s="226"/>
      <c r="G50" s="226" t="s">
        <v>651</v>
      </c>
      <c r="H50" s="226" t="s">
        <v>651</v>
      </c>
      <c r="I50" s="71"/>
      <c r="J50" s="71"/>
      <c r="K50" s="71"/>
      <c r="L50" s="71"/>
    </row>
    <row r="51" spans="1:12" ht="77.25" customHeight="1" x14ac:dyDescent="0.25">
      <c r="A51" s="74" t="s">
        <v>199</v>
      </c>
      <c r="B51" s="73" t="s">
        <v>470</v>
      </c>
      <c r="C51" s="224"/>
      <c r="D51" s="224"/>
      <c r="E51" s="226"/>
      <c r="F51" s="226"/>
      <c r="G51" s="226" t="s">
        <v>651</v>
      </c>
      <c r="H51" s="226" t="s">
        <v>651</v>
      </c>
      <c r="I51" s="71"/>
      <c r="J51" s="71"/>
      <c r="K51" s="71"/>
      <c r="L51" s="71"/>
    </row>
    <row r="52" spans="1:12" ht="71.25" customHeight="1" x14ac:dyDescent="0.25">
      <c r="A52" s="74" t="s">
        <v>197</v>
      </c>
      <c r="B52" s="73" t="s">
        <v>198</v>
      </c>
      <c r="C52" s="220"/>
      <c r="D52" s="220"/>
      <c r="E52" s="226"/>
      <c r="F52" s="226"/>
      <c r="G52" s="226" t="s">
        <v>651</v>
      </c>
      <c r="H52" s="226" t="s">
        <v>651</v>
      </c>
      <c r="I52" s="71"/>
      <c r="J52" s="71"/>
      <c r="K52" s="71"/>
      <c r="L52" s="71"/>
    </row>
    <row r="53" spans="1:12" ht="48" customHeight="1" x14ac:dyDescent="0.25">
      <c r="A53" s="74" t="s">
        <v>195</v>
      </c>
      <c r="B53" s="181" t="s">
        <v>471</v>
      </c>
      <c r="C53" s="224"/>
      <c r="D53" s="224"/>
      <c r="E53" s="226"/>
      <c r="F53" s="226"/>
      <c r="G53" s="226" t="s">
        <v>651</v>
      </c>
      <c r="H53" s="226" t="s">
        <v>651</v>
      </c>
      <c r="I53" s="71"/>
      <c r="J53" s="71"/>
      <c r="K53" s="71"/>
      <c r="L53" s="71"/>
    </row>
    <row r="54" spans="1:12" ht="46.5" customHeight="1" x14ac:dyDescent="0.25">
      <c r="A54" s="74" t="s">
        <v>472</v>
      </c>
      <c r="B54" s="73" t="s">
        <v>196</v>
      </c>
      <c r="C54" s="224"/>
      <c r="D54" s="224"/>
      <c r="E54" s="226"/>
      <c r="F54" s="226"/>
      <c r="G54" s="226" t="s">
        <v>651</v>
      </c>
      <c r="H54" s="226" t="s">
        <v>651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9" zoomScale="70" zoomScaleNormal="70" zoomScaleSheetLayoutView="70" workbookViewId="0">
      <selection activeCell="U42" sqref="U4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140625" style="62" customWidth="1"/>
    <col min="20" max="20" width="8.85546875" style="62" customWidth="1"/>
    <col min="21" max="21" width="6.140625" style="62" customWidth="1"/>
    <col min="22" max="22" width="9.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3"/>
      <c r="B5" s="63"/>
      <c r="C5" s="63"/>
      <c r="D5" s="63"/>
      <c r="E5" s="63"/>
      <c r="F5" s="63"/>
      <c r="P5" s="63"/>
      <c r="Q5" s="63"/>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5"/>
      <c r="B7" s="185"/>
      <c r="C7" s="185"/>
      <c r="D7" s="185"/>
      <c r="E7" s="185"/>
      <c r="F7" s="185"/>
      <c r="G7" s="185"/>
      <c r="H7" s="185"/>
      <c r="I7" s="185"/>
      <c r="J7" s="69"/>
      <c r="K7" s="69"/>
      <c r="L7" s="185"/>
      <c r="M7" s="185"/>
      <c r="N7" s="69"/>
      <c r="O7" s="69"/>
      <c r="P7" s="69"/>
      <c r="Q7" s="69"/>
      <c r="R7" s="69"/>
      <c r="S7" s="69"/>
      <c r="T7" s="69"/>
      <c r="U7" s="69"/>
      <c r="V7" s="69"/>
      <c r="W7" s="69"/>
      <c r="X7" s="69"/>
      <c r="Y7" s="69"/>
      <c r="Z7" s="69"/>
      <c r="AA7" s="69"/>
      <c r="AB7" s="69"/>
      <c r="AC7" s="69"/>
    </row>
    <row r="8" spans="1:29" x14ac:dyDescent="0.25">
      <c r="A8" s="310" t="str">
        <f>'1. паспорт местоположение'!A9:C9</f>
        <v xml:space="preserve"> 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5"/>
      <c r="B10" s="185"/>
      <c r="C10" s="185"/>
      <c r="D10" s="185"/>
      <c r="E10" s="185"/>
      <c r="F10" s="185"/>
      <c r="G10" s="185"/>
      <c r="H10" s="185"/>
      <c r="I10" s="185"/>
      <c r="J10" s="69"/>
      <c r="K10" s="69"/>
      <c r="L10" s="185"/>
      <c r="M10" s="185"/>
      <c r="N10" s="69"/>
      <c r="O10" s="69"/>
      <c r="P10" s="69"/>
      <c r="Q10" s="69"/>
      <c r="R10" s="69"/>
      <c r="S10" s="69"/>
      <c r="T10" s="69"/>
      <c r="U10" s="69"/>
      <c r="V10" s="69"/>
      <c r="W10" s="69"/>
      <c r="X10" s="69"/>
      <c r="Y10" s="69"/>
      <c r="Z10" s="69"/>
      <c r="AA10" s="69"/>
      <c r="AB10" s="69"/>
      <c r="AC10" s="69"/>
    </row>
    <row r="11" spans="1:29" x14ac:dyDescent="0.25">
      <c r="A11" s="310" t="str">
        <f>'1. паспорт местоположение'!A12:C12</f>
        <v>N_TP1200.PS.0067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1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3"/>
      <c r="P17" s="63"/>
      <c r="Q17" s="63"/>
      <c r="R17" s="63"/>
      <c r="S17" s="63"/>
      <c r="T17" s="63"/>
      <c r="U17" s="63"/>
      <c r="V17" s="63"/>
      <c r="W17" s="63"/>
      <c r="X17" s="63"/>
      <c r="Y17" s="63"/>
      <c r="Z17" s="63"/>
      <c r="AA17" s="63"/>
      <c r="AB17" s="63"/>
    </row>
    <row r="18" spans="1:32" x14ac:dyDescent="0.25">
      <c r="A18" s="413" t="s">
        <v>518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3"/>
      <c r="B19" s="63"/>
      <c r="C19" s="63"/>
      <c r="D19" s="63"/>
      <c r="E19" s="200"/>
      <c r="F19" s="200"/>
      <c r="G19" s="200"/>
      <c r="P19" s="63"/>
      <c r="Q19" s="63"/>
      <c r="R19" s="63"/>
      <c r="S19" s="63"/>
      <c r="T19" s="63"/>
      <c r="U19" s="63"/>
      <c r="V19" s="63"/>
      <c r="W19" s="63"/>
      <c r="X19" s="63"/>
      <c r="Y19" s="63"/>
      <c r="Z19" s="63"/>
      <c r="AA19" s="63"/>
      <c r="AB19" s="63"/>
    </row>
    <row r="20" spans="1:32" ht="33" customHeight="1" x14ac:dyDescent="0.25">
      <c r="A20" s="402" t="s">
        <v>194</v>
      </c>
      <c r="B20" s="402" t="s">
        <v>193</v>
      </c>
      <c r="C20" s="401" t="s">
        <v>192</v>
      </c>
      <c r="D20" s="401"/>
      <c r="E20" s="408" t="s">
        <v>191</v>
      </c>
      <c r="F20" s="408"/>
      <c r="G20" s="409" t="s">
        <v>653</v>
      </c>
      <c r="H20" s="406" t="s">
        <v>552</v>
      </c>
      <c r="I20" s="407"/>
      <c r="J20" s="407"/>
      <c r="K20" s="407"/>
      <c r="L20" s="406" t="s">
        <v>553</v>
      </c>
      <c r="M20" s="407"/>
      <c r="N20" s="407"/>
      <c r="O20" s="407"/>
      <c r="P20" s="406" t="s">
        <v>554</v>
      </c>
      <c r="Q20" s="407"/>
      <c r="R20" s="407"/>
      <c r="S20" s="407"/>
      <c r="T20" s="406" t="s">
        <v>555</v>
      </c>
      <c r="U20" s="407"/>
      <c r="V20" s="407"/>
      <c r="W20" s="407"/>
      <c r="X20" s="406" t="s">
        <v>654</v>
      </c>
      <c r="Y20" s="407"/>
      <c r="Z20" s="407"/>
      <c r="AA20" s="407"/>
      <c r="AB20" s="414" t="s">
        <v>190</v>
      </c>
      <c r="AC20" s="414"/>
      <c r="AD20" s="67"/>
      <c r="AE20" s="67"/>
      <c r="AF20" s="67"/>
    </row>
    <row r="21" spans="1:32" ht="99.75" customHeight="1" x14ac:dyDescent="0.25">
      <c r="A21" s="403"/>
      <c r="B21" s="403"/>
      <c r="C21" s="401"/>
      <c r="D21" s="401"/>
      <c r="E21" s="408"/>
      <c r="F21" s="408"/>
      <c r="G21" s="410"/>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4"/>
      <c r="AC21" s="414"/>
    </row>
    <row r="22" spans="1:32" ht="89.25" customHeight="1" x14ac:dyDescent="0.25">
      <c r="A22" s="404"/>
      <c r="B22" s="404"/>
      <c r="C22" s="261" t="s">
        <v>2</v>
      </c>
      <c r="D22" s="261" t="s">
        <v>188</v>
      </c>
      <c r="E22" s="262" t="s">
        <v>655</v>
      </c>
      <c r="F22" s="262" t="s">
        <v>650</v>
      </c>
      <c r="G22" s="411"/>
      <c r="H22" s="263" t="s">
        <v>497</v>
      </c>
      <c r="I22" s="263" t="s">
        <v>498</v>
      </c>
      <c r="J22" s="263" t="s">
        <v>497</v>
      </c>
      <c r="K22" s="263" t="s">
        <v>498</v>
      </c>
      <c r="L22" s="263" t="s">
        <v>497</v>
      </c>
      <c r="M22" s="263" t="s">
        <v>498</v>
      </c>
      <c r="N22" s="263" t="s">
        <v>497</v>
      </c>
      <c r="O22" s="263" t="s">
        <v>498</v>
      </c>
      <c r="P22" s="263" t="s">
        <v>497</v>
      </c>
      <c r="Q22" s="263" t="s">
        <v>498</v>
      </c>
      <c r="R22" s="263" t="s">
        <v>497</v>
      </c>
      <c r="S22" s="263" t="s">
        <v>498</v>
      </c>
      <c r="T22" s="263" t="s">
        <v>497</v>
      </c>
      <c r="U22" s="263" t="s">
        <v>498</v>
      </c>
      <c r="V22" s="263" t="s">
        <v>497</v>
      </c>
      <c r="W22" s="263" t="s">
        <v>498</v>
      </c>
      <c r="X22" s="263" t="s">
        <v>497</v>
      </c>
      <c r="Y22" s="263" t="s">
        <v>498</v>
      </c>
      <c r="Z22" s="263" t="s">
        <v>497</v>
      </c>
      <c r="AA22" s="263" t="s">
        <v>498</v>
      </c>
      <c r="AB22" s="261" t="s">
        <v>189</v>
      </c>
      <c r="AC22" s="261" t="s">
        <v>188</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04" customFormat="1" ht="47.25" customHeight="1" x14ac:dyDescent="0.25">
      <c r="A24" s="201">
        <v>1</v>
      </c>
      <c r="B24" s="202" t="s">
        <v>187</v>
      </c>
      <c r="C24" s="229">
        <v>37.416532279999998</v>
      </c>
      <c r="D24" s="229">
        <v>37.698326209999998</v>
      </c>
      <c r="E24" s="229">
        <v>37.698326209999998</v>
      </c>
      <c r="F24" s="229">
        <v>37.698326209999998</v>
      </c>
      <c r="G24" s="229">
        <v>0</v>
      </c>
      <c r="H24" s="229">
        <v>0</v>
      </c>
      <c r="I24" s="229"/>
      <c r="J24" s="229">
        <v>0</v>
      </c>
      <c r="K24" s="229"/>
      <c r="L24" s="229">
        <v>0</v>
      </c>
      <c r="M24" s="229"/>
      <c r="N24" s="229">
        <v>0</v>
      </c>
      <c r="O24" s="229"/>
      <c r="P24" s="229">
        <v>1.0843900000000002</v>
      </c>
      <c r="Q24" s="229"/>
      <c r="R24" s="229">
        <v>1.0945837599999999</v>
      </c>
      <c r="S24" s="229"/>
      <c r="T24" s="229">
        <v>36.332142279999999</v>
      </c>
      <c r="U24" s="229"/>
      <c r="V24" s="229">
        <v>36.603742449999999</v>
      </c>
      <c r="W24" s="229"/>
      <c r="X24" s="229">
        <v>0</v>
      </c>
      <c r="Y24" s="229"/>
      <c r="Z24" s="229" t="s">
        <v>651</v>
      </c>
      <c r="AA24" s="229"/>
      <c r="AB24" s="229">
        <v>37.416532279999998</v>
      </c>
      <c r="AC24" s="229">
        <v>37.698326209999998</v>
      </c>
    </row>
    <row r="25" spans="1:32" s="204" customFormat="1" ht="24" customHeight="1" x14ac:dyDescent="0.25">
      <c r="A25" s="205" t="s">
        <v>186</v>
      </c>
      <c r="B25" s="206"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651</v>
      </c>
      <c r="AA25" s="229"/>
      <c r="AB25" s="229">
        <v>0</v>
      </c>
      <c r="AC25" s="229">
        <v>0</v>
      </c>
    </row>
    <row r="26" spans="1:32" s="204" customFormat="1" x14ac:dyDescent="0.25">
      <c r="A26" s="205" t="s">
        <v>184</v>
      </c>
      <c r="B26" s="206"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651</v>
      </c>
      <c r="AA26" s="229"/>
      <c r="AB26" s="229">
        <v>0</v>
      </c>
      <c r="AC26" s="229">
        <v>0</v>
      </c>
    </row>
    <row r="27" spans="1:32" s="204" customFormat="1" ht="31.5" x14ac:dyDescent="0.25">
      <c r="A27" s="205" t="s">
        <v>182</v>
      </c>
      <c r="B27" s="206" t="s">
        <v>453</v>
      </c>
      <c r="C27" s="229"/>
      <c r="D27" s="229"/>
      <c r="E27" s="229"/>
      <c r="F27" s="229"/>
      <c r="G27" s="229">
        <v>0</v>
      </c>
      <c r="H27" s="229">
        <v>0</v>
      </c>
      <c r="I27" s="229"/>
      <c r="J27" s="229">
        <v>0</v>
      </c>
      <c r="K27" s="229"/>
      <c r="L27" s="229">
        <v>0</v>
      </c>
      <c r="M27" s="229"/>
      <c r="N27" s="229">
        <v>0</v>
      </c>
      <c r="O27" s="229"/>
      <c r="P27" s="229">
        <v>0.90365833333333356</v>
      </c>
      <c r="Q27" s="229"/>
      <c r="R27" s="229">
        <v>0.91215313333333325</v>
      </c>
      <c r="S27" s="229"/>
      <c r="T27" s="229">
        <v>30.482125970000002</v>
      </c>
      <c r="U27" s="229"/>
      <c r="V27" s="229">
        <v>30.709994115000004</v>
      </c>
      <c r="W27" s="229"/>
      <c r="X27" s="229">
        <v>0</v>
      </c>
      <c r="Y27" s="229"/>
      <c r="Z27" s="229" t="s">
        <v>651</v>
      </c>
      <c r="AA27" s="229"/>
      <c r="AB27" s="229">
        <v>31.385784303333335</v>
      </c>
      <c r="AC27" s="229">
        <v>31.622147248333338</v>
      </c>
    </row>
    <row r="28" spans="1:32" s="204" customFormat="1" x14ac:dyDescent="0.25">
      <c r="A28" s="205" t="s">
        <v>181</v>
      </c>
      <c r="B28" s="206"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4" customFormat="1" x14ac:dyDescent="0.25">
      <c r="A29" s="205" t="s">
        <v>179</v>
      </c>
      <c r="B29" s="207" t="s">
        <v>178</v>
      </c>
      <c r="C29" s="229"/>
      <c r="D29" s="229"/>
      <c r="E29" s="229"/>
      <c r="F29" s="229"/>
      <c r="G29" s="229">
        <v>0</v>
      </c>
      <c r="H29" s="229">
        <v>0</v>
      </c>
      <c r="I29" s="229"/>
      <c r="J29" s="229">
        <v>0</v>
      </c>
      <c r="K29" s="229"/>
      <c r="L29" s="229">
        <v>0</v>
      </c>
      <c r="M29" s="229"/>
      <c r="N29" s="229">
        <v>0</v>
      </c>
      <c r="O29" s="229"/>
      <c r="P29" s="229">
        <v>0.18073166666666662</v>
      </c>
      <c r="Q29" s="229"/>
      <c r="R29" s="229">
        <v>0.18243062666666665</v>
      </c>
      <c r="S29" s="229"/>
      <c r="T29" s="229">
        <v>5.8500163099999973</v>
      </c>
      <c r="U29" s="229"/>
      <c r="V29" s="229">
        <v>5.8937483349999944</v>
      </c>
      <c r="W29" s="229"/>
      <c r="X29" s="229">
        <v>0</v>
      </c>
      <c r="Y29" s="229"/>
      <c r="Z29" s="229" t="s">
        <v>651</v>
      </c>
      <c r="AA29" s="229"/>
      <c r="AB29" s="229">
        <v>6.0307479766666638</v>
      </c>
      <c r="AC29" s="229">
        <v>6.0761789616666597</v>
      </c>
    </row>
    <row r="30" spans="1:32" s="204" customFormat="1" ht="47.25" x14ac:dyDescent="0.25">
      <c r="A30" s="201" t="s">
        <v>63</v>
      </c>
      <c r="B30" s="202" t="s">
        <v>177</v>
      </c>
      <c r="C30" s="229">
        <v>31.385784300000001</v>
      </c>
      <c r="D30" s="229">
        <v>31.622147250000001</v>
      </c>
      <c r="E30" s="229">
        <v>31.622147250000001</v>
      </c>
      <c r="F30" s="229">
        <v>31.622147250000001</v>
      </c>
      <c r="G30" s="229">
        <v>0</v>
      </c>
      <c r="H30" s="229">
        <v>0</v>
      </c>
      <c r="I30" s="229"/>
      <c r="J30" s="229">
        <v>0</v>
      </c>
      <c r="K30" s="229"/>
      <c r="L30" s="229">
        <v>0</v>
      </c>
      <c r="M30" s="229"/>
      <c r="N30" s="229">
        <v>0</v>
      </c>
      <c r="O30" s="229"/>
      <c r="P30" s="229">
        <v>0.90365832999999995</v>
      </c>
      <c r="Q30" s="229"/>
      <c r="R30" s="229">
        <v>0.91215312999999998</v>
      </c>
      <c r="S30" s="229"/>
      <c r="T30" s="229">
        <v>30.482125969999998</v>
      </c>
      <c r="U30" s="229"/>
      <c r="V30" s="229">
        <v>30.709994120000005</v>
      </c>
      <c r="W30" s="229"/>
      <c r="X30" s="229">
        <v>0</v>
      </c>
      <c r="Y30" s="229"/>
      <c r="Z30" s="229" t="s">
        <v>651</v>
      </c>
      <c r="AA30" s="229"/>
      <c r="AB30" s="229">
        <v>31.385784299999997</v>
      </c>
      <c r="AC30" s="229">
        <v>31.622147250000005</v>
      </c>
    </row>
    <row r="31" spans="1:32" s="204" customFormat="1" x14ac:dyDescent="0.25">
      <c r="A31" s="201" t="s">
        <v>176</v>
      </c>
      <c r="B31" s="206" t="s">
        <v>175</v>
      </c>
      <c r="C31" s="229">
        <v>30.15373988</v>
      </c>
      <c r="D31" s="229">
        <v>30.380894810000001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4" customFormat="1" ht="31.5" x14ac:dyDescent="0.25">
      <c r="A32" s="201" t="s">
        <v>174</v>
      </c>
      <c r="B32" s="206"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4" customFormat="1" x14ac:dyDescent="0.25">
      <c r="A33" s="201" t="s">
        <v>172</v>
      </c>
      <c r="B33" s="206"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4" customFormat="1" x14ac:dyDescent="0.25">
      <c r="A34" s="201" t="s">
        <v>170</v>
      </c>
      <c r="B34" s="206" t="s">
        <v>169</v>
      </c>
      <c r="C34" s="229">
        <v>1.23204442</v>
      </c>
      <c r="D34" s="229">
        <v>1.24125244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4" customFormat="1" ht="31.5" x14ac:dyDescent="0.25">
      <c r="A35" s="201" t="s">
        <v>62</v>
      </c>
      <c r="B35" s="202"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4" customFormat="1" ht="31.5" x14ac:dyDescent="0.25">
      <c r="A36" s="205" t="s">
        <v>167</v>
      </c>
      <c r="B36" s="208" t="s">
        <v>556</v>
      </c>
      <c r="C36" s="203"/>
      <c r="D36" s="203"/>
      <c r="E36" s="203"/>
      <c r="F36" s="203"/>
      <c r="G36" s="203">
        <v>0</v>
      </c>
      <c r="H36" s="203">
        <v>0</v>
      </c>
      <c r="I36" s="203" t="s">
        <v>641</v>
      </c>
      <c r="J36" s="203">
        <v>0</v>
      </c>
      <c r="K36" s="203" t="s">
        <v>641</v>
      </c>
      <c r="L36" s="203">
        <v>0</v>
      </c>
      <c r="M36" s="203" t="s">
        <v>641</v>
      </c>
      <c r="N36" s="203">
        <v>0</v>
      </c>
      <c r="O36" s="203" t="s">
        <v>641</v>
      </c>
      <c r="P36" s="203">
        <v>0</v>
      </c>
      <c r="Q36" s="203" t="s">
        <v>641</v>
      </c>
      <c r="R36" s="203">
        <v>0</v>
      </c>
      <c r="S36" s="203" t="s">
        <v>641</v>
      </c>
      <c r="T36" s="203">
        <v>0</v>
      </c>
      <c r="U36" s="203" t="s">
        <v>641</v>
      </c>
      <c r="V36" s="203">
        <v>0</v>
      </c>
      <c r="W36" s="203" t="s">
        <v>641</v>
      </c>
      <c r="X36" s="203">
        <v>0</v>
      </c>
      <c r="Y36" s="203" t="s">
        <v>641</v>
      </c>
      <c r="Z36" s="203" t="s">
        <v>651</v>
      </c>
      <c r="AA36" s="203" t="s">
        <v>651</v>
      </c>
      <c r="AB36" s="229">
        <v>0</v>
      </c>
      <c r="AC36" s="229">
        <v>0</v>
      </c>
    </row>
    <row r="37" spans="1:29" s="204" customFormat="1" x14ac:dyDescent="0.25">
      <c r="A37" s="205" t="s">
        <v>166</v>
      </c>
      <c r="B37" s="208" t="s">
        <v>156</v>
      </c>
      <c r="C37" s="203"/>
      <c r="D37" s="203"/>
      <c r="E37" s="203"/>
      <c r="F37" s="203"/>
      <c r="G37" s="203">
        <v>0</v>
      </c>
      <c r="H37" s="203">
        <v>0</v>
      </c>
      <c r="I37" s="203" t="s">
        <v>641</v>
      </c>
      <c r="J37" s="203">
        <v>0</v>
      </c>
      <c r="K37" s="203" t="s">
        <v>641</v>
      </c>
      <c r="L37" s="203">
        <v>0</v>
      </c>
      <c r="M37" s="203" t="s">
        <v>641</v>
      </c>
      <c r="N37" s="203">
        <v>0</v>
      </c>
      <c r="O37" s="203" t="s">
        <v>641</v>
      </c>
      <c r="P37" s="203">
        <v>0</v>
      </c>
      <c r="Q37" s="203" t="s">
        <v>641</v>
      </c>
      <c r="R37" s="203">
        <v>0</v>
      </c>
      <c r="S37" s="203" t="s">
        <v>641</v>
      </c>
      <c r="T37" s="203">
        <v>0</v>
      </c>
      <c r="U37" s="203" t="s">
        <v>641</v>
      </c>
      <c r="V37" s="203">
        <v>0</v>
      </c>
      <c r="W37" s="203" t="s">
        <v>641</v>
      </c>
      <c r="X37" s="203">
        <v>0</v>
      </c>
      <c r="Y37" s="203" t="s">
        <v>641</v>
      </c>
      <c r="Z37" s="203" t="s">
        <v>651</v>
      </c>
      <c r="AA37" s="203" t="s">
        <v>651</v>
      </c>
      <c r="AB37" s="229">
        <v>0</v>
      </c>
      <c r="AC37" s="229">
        <v>0</v>
      </c>
    </row>
    <row r="38" spans="1:29" s="204" customFormat="1" x14ac:dyDescent="0.25">
      <c r="A38" s="205" t="s">
        <v>165</v>
      </c>
      <c r="B38" s="206" t="s">
        <v>557</v>
      </c>
      <c r="C38" s="203"/>
      <c r="D38" s="203"/>
      <c r="E38" s="203"/>
      <c r="F38" s="203"/>
      <c r="G38" s="203">
        <v>0</v>
      </c>
      <c r="H38" s="203">
        <v>0</v>
      </c>
      <c r="I38" s="203" t="s">
        <v>641</v>
      </c>
      <c r="J38" s="203">
        <v>0</v>
      </c>
      <c r="K38" s="203" t="s">
        <v>641</v>
      </c>
      <c r="L38" s="203">
        <v>0</v>
      </c>
      <c r="M38" s="203" t="s">
        <v>641</v>
      </c>
      <c r="N38" s="203">
        <v>0</v>
      </c>
      <c r="O38" s="203" t="s">
        <v>641</v>
      </c>
      <c r="P38" s="203">
        <v>0</v>
      </c>
      <c r="Q38" s="203" t="s">
        <v>641</v>
      </c>
      <c r="R38" s="203">
        <v>0</v>
      </c>
      <c r="S38" s="203" t="s">
        <v>641</v>
      </c>
      <c r="T38" s="203">
        <v>0</v>
      </c>
      <c r="U38" s="203" t="s">
        <v>641</v>
      </c>
      <c r="V38" s="203">
        <v>0</v>
      </c>
      <c r="W38" s="203" t="s">
        <v>641</v>
      </c>
      <c r="X38" s="203">
        <v>0</v>
      </c>
      <c r="Y38" s="203" t="s">
        <v>641</v>
      </c>
      <c r="Z38" s="203" t="s">
        <v>651</v>
      </c>
      <c r="AA38" s="203" t="s">
        <v>651</v>
      </c>
      <c r="AB38" s="229">
        <v>0</v>
      </c>
      <c r="AC38" s="229">
        <v>0</v>
      </c>
    </row>
    <row r="39" spans="1:29" s="204" customFormat="1" x14ac:dyDescent="0.25">
      <c r="A39" s="205" t="s">
        <v>164</v>
      </c>
      <c r="B39" s="206" t="s">
        <v>558</v>
      </c>
      <c r="C39" s="203"/>
      <c r="D39" s="203"/>
      <c r="E39" s="203"/>
      <c r="F39" s="203"/>
      <c r="G39" s="203">
        <v>0</v>
      </c>
      <c r="H39" s="203">
        <v>0</v>
      </c>
      <c r="I39" s="203" t="s">
        <v>641</v>
      </c>
      <c r="J39" s="203">
        <v>0</v>
      </c>
      <c r="K39" s="203" t="s">
        <v>641</v>
      </c>
      <c r="L39" s="203">
        <v>0</v>
      </c>
      <c r="M39" s="203" t="s">
        <v>641</v>
      </c>
      <c r="N39" s="203">
        <v>0</v>
      </c>
      <c r="O39" s="203" t="s">
        <v>641</v>
      </c>
      <c r="P39" s="203">
        <v>0</v>
      </c>
      <c r="Q39" s="203" t="s">
        <v>641</v>
      </c>
      <c r="R39" s="203">
        <v>0</v>
      </c>
      <c r="S39" s="203" t="s">
        <v>641</v>
      </c>
      <c r="T39" s="203">
        <v>0</v>
      </c>
      <c r="U39" s="203" t="s">
        <v>641</v>
      </c>
      <c r="V39" s="203">
        <v>0</v>
      </c>
      <c r="W39" s="203" t="s">
        <v>641</v>
      </c>
      <c r="X39" s="203">
        <v>0</v>
      </c>
      <c r="Y39" s="203" t="s">
        <v>641</v>
      </c>
      <c r="Z39" s="203" t="s">
        <v>651</v>
      </c>
      <c r="AA39" s="203" t="s">
        <v>651</v>
      </c>
      <c r="AB39" s="229">
        <v>0</v>
      </c>
      <c r="AC39" s="229">
        <v>0</v>
      </c>
    </row>
    <row r="40" spans="1:29" s="204" customFormat="1" x14ac:dyDescent="0.25">
      <c r="A40" s="205" t="s">
        <v>163</v>
      </c>
      <c r="B40" s="206" t="s">
        <v>559</v>
      </c>
      <c r="C40" s="203"/>
      <c r="D40" s="203"/>
      <c r="E40" s="203"/>
      <c r="F40" s="203"/>
      <c r="G40" s="203">
        <v>0</v>
      </c>
      <c r="H40" s="203">
        <v>0</v>
      </c>
      <c r="I40" s="203" t="s">
        <v>641</v>
      </c>
      <c r="J40" s="203">
        <v>0</v>
      </c>
      <c r="K40" s="203" t="s">
        <v>641</v>
      </c>
      <c r="L40" s="203">
        <v>0</v>
      </c>
      <c r="M40" s="203" t="s">
        <v>641</v>
      </c>
      <c r="N40" s="203">
        <v>0</v>
      </c>
      <c r="O40" s="203" t="s">
        <v>641</v>
      </c>
      <c r="P40" s="203">
        <v>0</v>
      </c>
      <c r="Q40" s="203" t="s">
        <v>641</v>
      </c>
      <c r="R40" s="203">
        <v>0</v>
      </c>
      <c r="S40" s="203" t="s">
        <v>641</v>
      </c>
      <c r="T40" s="203">
        <v>0</v>
      </c>
      <c r="U40" s="203" t="s">
        <v>641</v>
      </c>
      <c r="V40" s="203">
        <v>0</v>
      </c>
      <c r="W40" s="203" t="s">
        <v>641</v>
      </c>
      <c r="X40" s="203">
        <v>0</v>
      </c>
      <c r="Y40" s="203" t="s">
        <v>641</v>
      </c>
      <c r="Z40" s="203" t="s">
        <v>651</v>
      </c>
      <c r="AA40" s="203" t="s">
        <v>651</v>
      </c>
      <c r="AB40" s="229">
        <v>0</v>
      </c>
      <c r="AC40" s="229">
        <v>0</v>
      </c>
    </row>
    <row r="41" spans="1:29" s="204" customFormat="1" x14ac:dyDescent="0.25">
      <c r="A41" s="205" t="s">
        <v>162</v>
      </c>
      <c r="B41" s="206" t="s">
        <v>560</v>
      </c>
      <c r="C41" s="203"/>
      <c r="D41" s="203"/>
      <c r="E41" s="203"/>
      <c r="F41" s="203"/>
      <c r="G41" s="203">
        <v>0</v>
      </c>
      <c r="H41" s="203">
        <v>0</v>
      </c>
      <c r="I41" s="203" t="s">
        <v>641</v>
      </c>
      <c r="J41" s="203">
        <v>0</v>
      </c>
      <c r="K41" s="203" t="s">
        <v>641</v>
      </c>
      <c r="L41" s="203">
        <v>0</v>
      </c>
      <c r="M41" s="203" t="s">
        <v>641</v>
      </c>
      <c r="N41" s="203">
        <v>0</v>
      </c>
      <c r="O41" s="203" t="s">
        <v>641</v>
      </c>
      <c r="P41" s="203">
        <v>0</v>
      </c>
      <c r="Q41" s="203" t="s">
        <v>641</v>
      </c>
      <c r="R41" s="203">
        <v>0</v>
      </c>
      <c r="S41" s="203" t="s">
        <v>641</v>
      </c>
      <c r="T41" s="203">
        <v>0</v>
      </c>
      <c r="U41" s="203" t="s">
        <v>641</v>
      </c>
      <c r="V41" s="203">
        <v>0</v>
      </c>
      <c r="W41" s="203" t="s">
        <v>641</v>
      </c>
      <c r="X41" s="203">
        <v>0</v>
      </c>
      <c r="Y41" s="203" t="s">
        <v>641</v>
      </c>
      <c r="Z41" s="203" t="s">
        <v>651</v>
      </c>
      <c r="AA41" s="203" t="s">
        <v>651</v>
      </c>
      <c r="AB41" s="229">
        <v>0</v>
      </c>
      <c r="AC41" s="229">
        <v>0</v>
      </c>
    </row>
    <row r="42" spans="1:29" s="204" customFormat="1" x14ac:dyDescent="0.25">
      <c r="A42" s="205" t="s">
        <v>161</v>
      </c>
      <c r="B42" s="206" t="s">
        <v>561</v>
      </c>
      <c r="C42" s="203"/>
      <c r="D42" s="203"/>
      <c r="E42" s="203"/>
      <c r="F42" s="203"/>
      <c r="G42" s="203">
        <v>0</v>
      </c>
      <c r="H42" s="203">
        <v>0</v>
      </c>
      <c r="I42" s="203" t="s">
        <v>641</v>
      </c>
      <c r="J42" s="203">
        <v>0</v>
      </c>
      <c r="K42" s="203" t="s">
        <v>641</v>
      </c>
      <c r="L42" s="203">
        <v>0</v>
      </c>
      <c r="M42" s="203" t="s">
        <v>641</v>
      </c>
      <c r="N42" s="203">
        <v>0</v>
      </c>
      <c r="O42" s="203" t="s">
        <v>641</v>
      </c>
      <c r="P42" s="203">
        <v>0</v>
      </c>
      <c r="Q42" s="203" t="s">
        <v>641</v>
      </c>
      <c r="R42" s="203">
        <v>0</v>
      </c>
      <c r="S42" s="203" t="s">
        <v>641</v>
      </c>
      <c r="T42" s="203">
        <v>0</v>
      </c>
      <c r="U42" s="203" t="s">
        <v>641</v>
      </c>
      <c r="V42" s="203">
        <v>0</v>
      </c>
      <c r="W42" s="203" t="s">
        <v>641</v>
      </c>
      <c r="X42" s="203">
        <v>0</v>
      </c>
      <c r="Y42" s="203" t="s">
        <v>641</v>
      </c>
      <c r="Z42" s="203" t="s">
        <v>651</v>
      </c>
      <c r="AA42" s="203" t="s">
        <v>651</v>
      </c>
      <c r="AB42" s="229">
        <v>0</v>
      </c>
      <c r="AC42" s="229">
        <v>0</v>
      </c>
    </row>
    <row r="43" spans="1:29" s="204" customFormat="1" x14ac:dyDescent="0.25">
      <c r="A43" s="205" t="s">
        <v>562</v>
      </c>
      <c r="B43" s="206" t="s">
        <v>563</v>
      </c>
      <c r="C43" s="203"/>
      <c r="D43" s="203"/>
      <c r="E43" s="203"/>
      <c r="F43" s="203"/>
      <c r="G43" s="203">
        <v>0</v>
      </c>
      <c r="H43" s="203">
        <v>0</v>
      </c>
      <c r="I43" s="203" t="s">
        <v>641</v>
      </c>
      <c r="J43" s="203">
        <v>0</v>
      </c>
      <c r="K43" s="203" t="s">
        <v>641</v>
      </c>
      <c r="L43" s="203">
        <v>0</v>
      </c>
      <c r="M43" s="203" t="s">
        <v>641</v>
      </c>
      <c r="N43" s="203">
        <v>0</v>
      </c>
      <c r="O43" s="203" t="s">
        <v>641</v>
      </c>
      <c r="P43" s="203">
        <v>0</v>
      </c>
      <c r="Q43" s="203" t="s">
        <v>641</v>
      </c>
      <c r="R43" s="203">
        <v>0</v>
      </c>
      <c r="S43" s="203" t="s">
        <v>641</v>
      </c>
      <c r="T43" s="203">
        <v>0</v>
      </c>
      <c r="U43" s="203" t="s">
        <v>641</v>
      </c>
      <c r="V43" s="203">
        <v>0</v>
      </c>
      <c r="W43" s="203" t="s">
        <v>641</v>
      </c>
      <c r="X43" s="203">
        <v>0</v>
      </c>
      <c r="Y43" s="203" t="s">
        <v>641</v>
      </c>
      <c r="Z43" s="203" t="s">
        <v>651</v>
      </c>
      <c r="AA43" s="203" t="s">
        <v>651</v>
      </c>
      <c r="AB43" s="229">
        <v>0</v>
      </c>
      <c r="AC43" s="229">
        <v>0</v>
      </c>
    </row>
    <row r="44" spans="1:29" s="204" customFormat="1" x14ac:dyDescent="0.25">
      <c r="A44" s="205" t="s">
        <v>564</v>
      </c>
      <c r="B44" s="206" t="s">
        <v>565</v>
      </c>
      <c r="C44" s="203"/>
      <c r="D44" s="203"/>
      <c r="E44" s="203"/>
      <c r="F44" s="203"/>
      <c r="G44" s="203">
        <v>0</v>
      </c>
      <c r="H44" s="203">
        <v>0</v>
      </c>
      <c r="I44" s="203" t="s">
        <v>641</v>
      </c>
      <c r="J44" s="203">
        <v>0</v>
      </c>
      <c r="K44" s="203" t="s">
        <v>641</v>
      </c>
      <c r="L44" s="203">
        <v>0</v>
      </c>
      <c r="M44" s="203" t="s">
        <v>641</v>
      </c>
      <c r="N44" s="203">
        <v>0</v>
      </c>
      <c r="O44" s="203" t="s">
        <v>641</v>
      </c>
      <c r="P44" s="203">
        <v>0</v>
      </c>
      <c r="Q44" s="203" t="s">
        <v>641</v>
      </c>
      <c r="R44" s="203">
        <v>0</v>
      </c>
      <c r="S44" s="203" t="s">
        <v>641</v>
      </c>
      <c r="T44" s="203">
        <v>0</v>
      </c>
      <c r="U44" s="203" t="s">
        <v>641</v>
      </c>
      <c r="V44" s="203">
        <v>0</v>
      </c>
      <c r="W44" s="203" t="s">
        <v>641</v>
      </c>
      <c r="X44" s="203">
        <v>0</v>
      </c>
      <c r="Y44" s="203" t="s">
        <v>641</v>
      </c>
      <c r="Z44" s="203" t="s">
        <v>651</v>
      </c>
      <c r="AA44" s="203" t="s">
        <v>651</v>
      </c>
      <c r="AB44" s="229">
        <v>0</v>
      </c>
      <c r="AC44" s="229">
        <v>0</v>
      </c>
    </row>
    <row r="45" spans="1:29" s="204" customFormat="1" x14ac:dyDescent="0.25">
      <c r="A45" s="205" t="s">
        <v>566</v>
      </c>
      <c r="B45" s="206" t="s">
        <v>567</v>
      </c>
      <c r="C45" s="203"/>
      <c r="D45" s="203"/>
      <c r="E45" s="203"/>
      <c r="F45" s="203"/>
      <c r="G45" s="203">
        <v>0</v>
      </c>
      <c r="H45" s="203">
        <v>0</v>
      </c>
      <c r="I45" s="203" t="s">
        <v>641</v>
      </c>
      <c r="J45" s="203">
        <v>0</v>
      </c>
      <c r="K45" s="203" t="s">
        <v>641</v>
      </c>
      <c r="L45" s="203">
        <v>0</v>
      </c>
      <c r="M45" s="203" t="s">
        <v>641</v>
      </c>
      <c r="N45" s="203">
        <v>0</v>
      </c>
      <c r="O45" s="203" t="s">
        <v>641</v>
      </c>
      <c r="P45" s="203">
        <v>0</v>
      </c>
      <c r="Q45" s="203" t="s">
        <v>641</v>
      </c>
      <c r="R45" s="203">
        <v>0</v>
      </c>
      <c r="S45" s="203" t="s">
        <v>641</v>
      </c>
      <c r="T45" s="203">
        <v>0</v>
      </c>
      <c r="U45" s="203" t="s">
        <v>641</v>
      </c>
      <c r="V45" s="203">
        <v>0</v>
      </c>
      <c r="W45" s="203" t="s">
        <v>641</v>
      </c>
      <c r="X45" s="203">
        <v>0</v>
      </c>
      <c r="Y45" s="203" t="s">
        <v>641</v>
      </c>
      <c r="Z45" s="203" t="s">
        <v>651</v>
      </c>
      <c r="AA45" s="203" t="s">
        <v>651</v>
      </c>
      <c r="AB45" s="229">
        <v>0</v>
      </c>
      <c r="AC45" s="229">
        <v>0</v>
      </c>
    </row>
    <row r="46" spans="1:29" s="204" customFormat="1" x14ac:dyDescent="0.25">
      <c r="A46" s="205" t="s">
        <v>568</v>
      </c>
      <c r="B46" s="206" t="s">
        <v>569</v>
      </c>
      <c r="C46" s="203"/>
      <c r="D46" s="203"/>
      <c r="E46" s="203"/>
      <c r="F46" s="203"/>
      <c r="G46" s="203">
        <v>0</v>
      </c>
      <c r="H46" s="203">
        <v>0</v>
      </c>
      <c r="I46" s="203" t="s">
        <v>641</v>
      </c>
      <c r="J46" s="203">
        <v>0</v>
      </c>
      <c r="K46" s="203" t="s">
        <v>641</v>
      </c>
      <c r="L46" s="203">
        <v>0</v>
      </c>
      <c r="M46" s="203" t="s">
        <v>641</v>
      </c>
      <c r="N46" s="203">
        <v>0</v>
      </c>
      <c r="O46" s="203" t="s">
        <v>641</v>
      </c>
      <c r="P46" s="203">
        <v>0</v>
      </c>
      <c r="Q46" s="203" t="s">
        <v>641</v>
      </c>
      <c r="R46" s="203">
        <v>0</v>
      </c>
      <c r="S46" s="203" t="s">
        <v>641</v>
      </c>
      <c r="T46" s="203">
        <v>0</v>
      </c>
      <c r="U46" s="203" t="s">
        <v>641</v>
      </c>
      <c r="V46" s="203">
        <v>0</v>
      </c>
      <c r="W46" s="203" t="s">
        <v>641</v>
      </c>
      <c r="X46" s="203">
        <v>0</v>
      </c>
      <c r="Y46" s="203" t="s">
        <v>641</v>
      </c>
      <c r="Z46" s="203" t="s">
        <v>651</v>
      </c>
      <c r="AA46" s="203" t="s">
        <v>651</v>
      </c>
      <c r="AB46" s="229">
        <v>0</v>
      </c>
      <c r="AC46" s="229">
        <v>0</v>
      </c>
    </row>
    <row r="47" spans="1:29" s="204" customFormat="1" x14ac:dyDescent="0.25">
      <c r="A47" s="201" t="s">
        <v>61</v>
      </c>
      <c r="B47" s="202"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29"/>
      <c r="AC47" s="229"/>
    </row>
    <row r="48" spans="1:29" s="204" customFormat="1" ht="31.5" x14ac:dyDescent="0.25">
      <c r="A48" s="205" t="s">
        <v>159</v>
      </c>
      <c r="B48" s="208" t="s">
        <v>556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651</v>
      </c>
      <c r="AA48" s="203"/>
      <c r="AB48" s="229">
        <v>0</v>
      </c>
      <c r="AC48" s="229">
        <v>0</v>
      </c>
    </row>
    <row r="49" spans="1:29" s="204" customFormat="1" x14ac:dyDescent="0.25">
      <c r="A49" s="205" t="s">
        <v>158</v>
      </c>
      <c r="B49" s="208" t="s">
        <v>156</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651</v>
      </c>
      <c r="AA49" s="203"/>
      <c r="AB49" s="229">
        <v>0</v>
      </c>
      <c r="AC49" s="229">
        <v>0</v>
      </c>
    </row>
    <row r="50" spans="1:29" s="204" customFormat="1" ht="31.5" x14ac:dyDescent="0.25">
      <c r="A50" s="205" t="s">
        <v>157</v>
      </c>
      <c r="B50" s="206" t="s">
        <v>154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651</v>
      </c>
      <c r="AA50" s="203"/>
      <c r="AB50" s="229">
        <v>0</v>
      </c>
      <c r="AC50" s="229">
        <v>0</v>
      </c>
    </row>
    <row r="51" spans="1:29" s="204" customFormat="1" ht="31.5" x14ac:dyDescent="0.25">
      <c r="A51" s="205" t="s">
        <v>155</v>
      </c>
      <c r="B51" s="206" t="s">
        <v>152</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651</v>
      </c>
      <c r="AA51" s="203"/>
      <c r="AB51" s="229">
        <v>0</v>
      </c>
      <c r="AC51" s="229">
        <v>0</v>
      </c>
    </row>
    <row r="52" spans="1:29" s="204" customFormat="1" x14ac:dyDescent="0.25">
      <c r="A52" s="205" t="s">
        <v>153</v>
      </c>
      <c r="B52" s="206" t="s">
        <v>150</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651</v>
      </c>
      <c r="AA52" s="203"/>
      <c r="AB52" s="229">
        <v>0</v>
      </c>
      <c r="AC52" s="229">
        <v>0</v>
      </c>
    </row>
    <row r="53" spans="1:29" s="204" customFormat="1" x14ac:dyDescent="0.25">
      <c r="A53" s="205" t="s">
        <v>151</v>
      </c>
      <c r="B53" s="206" t="s">
        <v>558</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651</v>
      </c>
      <c r="AA53" s="203"/>
      <c r="AB53" s="229">
        <v>0</v>
      </c>
      <c r="AC53" s="229">
        <v>0</v>
      </c>
    </row>
    <row r="54" spans="1:29" s="204" customFormat="1" x14ac:dyDescent="0.25">
      <c r="A54" s="205" t="s">
        <v>149</v>
      </c>
      <c r="B54" s="206"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651</v>
      </c>
      <c r="AA54" s="203"/>
      <c r="AB54" s="229">
        <v>0</v>
      </c>
      <c r="AC54" s="229">
        <v>0</v>
      </c>
    </row>
    <row r="55" spans="1:29" s="204" customFormat="1" x14ac:dyDescent="0.25">
      <c r="A55" s="205" t="s">
        <v>570</v>
      </c>
      <c r="B55" s="206" t="s">
        <v>560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651</v>
      </c>
      <c r="AA55" s="203"/>
      <c r="AB55" s="229">
        <v>0</v>
      </c>
      <c r="AC55" s="229">
        <v>0</v>
      </c>
    </row>
    <row r="56" spans="1:29" s="204" customFormat="1" x14ac:dyDescent="0.25">
      <c r="A56" s="205" t="s">
        <v>571</v>
      </c>
      <c r="B56" s="206" t="s">
        <v>561</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651</v>
      </c>
      <c r="AA56" s="203"/>
      <c r="AB56" s="229">
        <v>0</v>
      </c>
      <c r="AC56" s="229">
        <v>0</v>
      </c>
    </row>
    <row r="57" spans="1:29" s="204" customFormat="1" x14ac:dyDescent="0.25">
      <c r="A57" s="205" t="s">
        <v>572</v>
      </c>
      <c r="B57" s="206" t="s">
        <v>563</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651</v>
      </c>
      <c r="AA57" s="203"/>
      <c r="AB57" s="229">
        <v>0</v>
      </c>
      <c r="AC57" s="229">
        <v>0</v>
      </c>
    </row>
    <row r="58" spans="1:29" s="204" customFormat="1" x14ac:dyDescent="0.25">
      <c r="A58" s="205" t="s">
        <v>573</v>
      </c>
      <c r="B58" s="206" t="s">
        <v>565</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651</v>
      </c>
      <c r="AA58" s="203"/>
      <c r="AB58" s="229">
        <v>0</v>
      </c>
      <c r="AC58" s="229">
        <v>0</v>
      </c>
    </row>
    <row r="59" spans="1:29" s="204" customFormat="1" x14ac:dyDescent="0.25">
      <c r="A59" s="205" t="s">
        <v>574</v>
      </c>
      <c r="B59" s="206" t="s">
        <v>567</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651</v>
      </c>
      <c r="AA59" s="203"/>
      <c r="AB59" s="229">
        <v>0</v>
      </c>
      <c r="AC59" s="229">
        <v>0</v>
      </c>
    </row>
    <row r="60" spans="1:29" s="204" customFormat="1" x14ac:dyDescent="0.25">
      <c r="A60" s="205" t="s">
        <v>575</v>
      </c>
      <c r="B60" s="206" t="s">
        <v>569</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651</v>
      </c>
      <c r="AA60" s="203"/>
      <c r="AB60" s="229">
        <v>0</v>
      </c>
      <c r="AC60" s="229">
        <v>0</v>
      </c>
    </row>
    <row r="61" spans="1:29" s="204" customFormat="1" ht="35.25" customHeight="1" x14ac:dyDescent="0.25">
      <c r="A61" s="201" t="s">
        <v>59</v>
      </c>
      <c r="B61" s="202"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29"/>
      <c r="AC61" s="229"/>
    </row>
    <row r="62" spans="1:29" s="204" customFormat="1" x14ac:dyDescent="0.25">
      <c r="A62" s="205" t="s">
        <v>147</v>
      </c>
      <c r="B62" s="206" t="s">
        <v>146</v>
      </c>
      <c r="C62" s="203">
        <v>31.385784300000001</v>
      </c>
      <c r="D62" s="203">
        <v>31.622147250000001</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651</v>
      </c>
      <c r="AA62" s="203"/>
      <c r="AB62" s="229">
        <v>0</v>
      </c>
      <c r="AC62" s="229">
        <v>0</v>
      </c>
    </row>
    <row r="63" spans="1:29" s="204" customFormat="1" x14ac:dyDescent="0.25">
      <c r="A63" s="205" t="s">
        <v>145</v>
      </c>
      <c r="B63" s="206" t="s">
        <v>138</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651</v>
      </c>
      <c r="AA63" s="203"/>
      <c r="AB63" s="229">
        <v>0</v>
      </c>
      <c r="AC63" s="229">
        <v>0</v>
      </c>
    </row>
    <row r="64" spans="1:29" s="204" customFormat="1" x14ac:dyDescent="0.25">
      <c r="A64" s="205" t="s">
        <v>144</v>
      </c>
      <c r="B64" s="208" t="s">
        <v>137</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651</v>
      </c>
      <c r="AA64" s="203"/>
      <c r="AB64" s="229">
        <v>0</v>
      </c>
      <c r="AC64" s="229">
        <v>0</v>
      </c>
    </row>
    <row r="65" spans="1:29" s="204" customFormat="1" x14ac:dyDescent="0.25">
      <c r="A65" s="205" t="s">
        <v>143</v>
      </c>
      <c r="B65" s="208" t="s">
        <v>136</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651</v>
      </c>
      <c r="AA65" s="203"/>
      <c r="AB65" s="229">
        <v>0</v>
      </c>
      <c r="AC65" s="229">
        <v>0</v>
      </c>
    </row>
    <row r="66" spans="1:29" s="204" customFormat="1" x14ac:dyDescent="0.25">
      <c r="A66" s="205" t="s">
        <v>142</v>
      </c>
      <c r="B66" s="208" t="s">
        <v>139</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651</v>
      </c>
      <c r="AA66" s="203"/>
      <c r="AB66" s="229">
        <v>0</v>
      </c>
      <c r="AC66" s="229">
        <v>0</v>
      </c>
    </row>
    <row r="67" spans="1:29" s="204" customFormat="1" x14ac:dyDescent="0.25">
      <c r="A67" s="205" t="s">
        <v>141</v>
      </c>
      <c r="B67" s="208" t="s">
        <v>576</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651</v>
      </c>
      <c r="AA67" s="203"/>
      <c r="AB67" s="229">
        <v>0</v>
      </c>
      <c r="AC67" s="229">
        <v>0</v>
      </c>
    </row>
    <row r="68" spans="1:29" s="204" customFormat="1" x14ac:dyDescent="0.25">
      <c r="A68" s="205" t="s">
        <v>577</v>
      </c>
      <c r="B68" s="208" t="s">
        <v>578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651</v>
      </c>
      <c r="AA68" s="203"/>
      <c r="AB68" s="229">
        <v>0</v>
      </c>
      <c r="AC68" s="229">
        <v>0</v>
      </c>
    </row>
    <row r="69" spans="1:29" s="204" customFormat="1" x14ac:dyDescent="0.25">
      <c r="A69" s="205" t="s">
        <v>579</v>
      </c>
      <c r="B69" s="208" t="s">
        <v>580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651</v>
      </c>
      <c r="AA69" s="203"/>
      <c r="AB69" s="229">
        <v>0</v>
      </c>
      <c r="AC69" s="229">
        <v>0</v>
      </c>
    </row>
    <row r="70" spans="1:29" s="204" customFormat="1" x14ac:dyDescent="0.25">
      <c r="A70" s="205" t="s">
        <v>581</v>
      </c>
      <c r="B70" s="208" t="s">
        <v>582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651</v>
      </c>
      <c r="AA70" s="203"/>
      <c r="AB70" s="229">
        <v>0</v>
      </c>
      <c r="AC70" s="229">
        <v>0</v>
      </c>
    </row>
    <row r="71" spans="1:29" s="204" customFormat="1" x14ac:dyDescent="0.25">
      <c r="A71" s="205" t="s">
        <v>583</v>
      </c>
      <c r="B71" s="208" t="s">
        <v>584</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651</v>
      </c>
      <c r="AA71" s="203"/>
      <c r="AB71" s="229">
        <v>0</v>
      </c>
      <c r="AC71" s="229">
        <v>0</v>
      </c>
    </row>
    <row r="72" spans="1:29" s="204" customFormat="1" x14ac:dyDescent="0.25">
      <c r="A72" s="205" t="s">
        <v>585</v>
      </c>
      <c r="B72" s="208" t="s">
        <v>586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651</v>
      </c>
      <c r="AA72" s="203"/>
      <c r="AB72" s="229">
        <v>0</v>
      </c>
      <c r="AC72" s="229">
        <v>0</v>
      </c>
    </row>
    <row r="73" spans="1:29" s="204" customFormat="1" x14ac:dyDescent="0.25">
      <c r="A73" s="205" t="s">
        <v>587</v>
      </c>
      <c r="B73" s="208" t="s">
        <v>588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651</v>
      </c>
      <c r="AA73" s="203"/>
      <c r="AB73" s="229">
        <v>0</v>
      </c>
      <c r="AC73" s="229">
        <v>0</v>
      </c>
    </row>
    <row r="74" spans="1:29" s="204" customFormat="1" ht="36.75" customHeight="1" x14ac:dyDescent="0.25">
      <c r="A74" s="201" t="s">
        <v>58</v>
      </c>
      <c r="B74" s="209" t="s">
        <v>235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651</v>
      </c>
      <c r="AA74" s="203"/>
      <c r="AB74" s="229">
        <v>0</v>
      </c>
      <c r="AC74" s="229">
        <v>0</v>
      </c>
    </row>
    <row r="75" spans="1:29" s="204" customFormat="1"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29"/>
      <c r="AC75" s="229"/>
    </row>
    <row r="76" spans="1:29" s="204" customFormat="1" ht="31.5" x14ac:dyDescent="0.25">
      <c r="A76" s="205" t="s">
        <v>230</v>
      </c>
      <c r="B76" s="208" t="s">
        <v>556</v>
      </c>
      <c r="C76" s="203"/>
      <c r="D76" s="203"/>
      <c r="E76" s="203"/>
      <c r="F76" s="203"/>
      <c r="G76" s="203">
        <v>0</v>
      </c>
      <c r="H76" s="203">
        <v>0</v>
      </c>
      <c r="I76" s="203"/>
      <c r="J76" s="203">
        <v>0</v>
      </c>
      <c r="K76" s="203"/>
      <c r="L76" s="203">
        <v>0</v>
      </c>
      <c r="M76" s="203"/>
      <c r="N76" s="203">
        <v>0</v>
      </c>
      <c r="O76" s="203"/>
      <c r="P76" s="203">
        <v>0</v>
      </c>
      <c r="Q76" s="203"/>
      <c r="R76" s="203">
        <v>0</v>
      </c>
      <c r="S76" s="203"/>
      <c r="T76" s="203">
        <v>0</v>
      </c>
      <c r="U76" s="203"/>
      <c r="V76" s="203">
        <v>0</v>
      </c>
      <c r="W76" s="203"/>
      <c r="X76" s="203">
        <v>0</v>
      </c>
      <c r="Y76" s="203"/>
      <c r="Z76" s="203" t="s">
        <v>651</v>
      </c>
      <c r="AA76" s="203"/>
      <c r="AB76" s="229">
        <v>0</v>
      </c>
      <c r="AC76" s="229">
        <v>0</v>
      </c>
    </row>
    <row r="77" spans="1:29" s="204" customFormat="1" x14ac:dyDescent="0.25">
      <c r="A77" s="205" t="s">
        <v>231</v>
      </c>
      <c r="B77" s="208" t="s">
        <v>156</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651</v>
      </c>
      <c r="AA77" s="203"/>
      <c r="AB77" s="229">
        <v>0</v>
      </c>
      <c r="AC77" s="229">
        <v>0</v>
      </c>
    </row>
    <row r="78" spans="1:29" s="204" customFormat="1" x14ac:dyDescent="0.25">
      <c r="A78" s="205" t="s">
        <v>232</v>
      </c>
      <c r="B78" s="206" t="s">
        <v>589</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651</v>
      </c>
      <c r="AA78" s="203"/>
      <c r="AB78" s="229">
        <v>0</v>
      </c>
      <c r="AC78" s="229">
        <v>0</v>
      </c>
    </row>
    <row r="79" spans="1:29" s="204" customFormat="1" x14ac:dyDescent="0.25">
      <c r="A79" s="205" t="s">
        <v>233</v>
      </c>
      <c r="B79" s="206" t="s">
        <v>558</v>
      </c>
      <c r="C79" s="210"/>
      <c r="D79" s="211"/>
      <c r="E79" s="212"/>
      <c r="F79" s="212"/>
      <c r="G79" s="203">
        <v>0</v>
      </c>
      <c r="H79" s="203">
        <v>0</v>
      </c>
      <c r="I79" s="211"/>
      <c r="J79" s="203">
        <v>0</v>
      </c>
      <c r="K79" s="211"/>
      <c r="L79" s="203">
        <v>0</v>
      </c>
      <c r="M79" s="211"/>
      <c r="N79" s="203">
        <v>0</v>
      </c>
      <c r="O79" s="211"/>
      <c r="P79" s="203">
        <v>0</v>
      </c>
      <c r="Q79" s="211"/>
      <c r="R79" s="203">
        <v>0</v>
      </c>
      <c r="S79" s="211"/>
      <c r="T79" s="203">
        <v>0</v>
      </c>
      <c r="U79" s="211"/>
      <c r="V79" s="203">
        <v>0</v>
      </c>
      <c r="W79" s="211"/>
      <c r="X79" s="203">
        <v>0</v>
      </c>
      <c r="Y79" s="211"/>
      <c r="Z79" s="203" t="s">
        <v>651</v>
      </c>
      <c r="AA79" s="211"/>
      <c r="AB79" s="229">
        <v>0</v>
      </c>
      <c r="AC79" s="229">
        <v>0</v>
      </c>
    </row>
    <row r="80" spans="1:29" s="204" customFormat="1" x14ac:dyDescent="0.25">
      <c r="A80" s="205" t="s">
        <v>234</v>
      </c>
      <c r="B80" s="206" t="s">
        <v>559</v>
      </c>
      <c r="C80" s="210"/>
      <c r="D80" s="211"/>
      <c r="E80" s="212"/>
      <c r="F80" s="212"/>
      <c r="G80" s="203">
        <v>0</v>
      </c>
      <c r="H80" s="203">
        <v>0</v>
      </c>
      <c r="I80" s="211"/>
      <c r="J80" s="203">
        <v>0</v>
      </c>
      <c r="K80" s="211"/>
      <c r="L80" s="203">
        <v>0</v>
      </c>
      <c r="M80" s="211"/>
      <c r="N80" s="203">
        <v>0</v>
      </c>
      <c r="O80" s="211"/>
      <c r="P80" s="203">
        <v>0</v>
      </c>
      <c r="Q80" s="211"/>
      <c r="R80" s="203">
        <v>0</v>
      </c>
      <c r="S80" s="211"/>
      <c r="T80" s="203">
        <v>0</v>
      </c>
      <c r="U80" s="211"/>
      <c r="V80" s="203">
        <v>0</v>
      </c>
      <c r="W80" s="211"/>
      <c r="X80" s="203">
        <v>0</v>
      </c>
      <c r="Y80" s="211"/>
      <c r="Z80" s="203" t="s">
        <v>651</v>
      </c>
      <c r="AA80" s="211"/>
      <c r="AB80" s="229">
        <v>0</v>
      </c>
      <c r="AC80" s="229">
        <v>0</v>
      </c>
    </row>
    <row r="81" spans="1:29" s="204" customFormat="1" x14ac:dyDescent="0.25">
      <c r="A81" s="205" t="s">
        <v>590</v>
      </c>
      <c r="B81" s="206" t="s">
        <v>560</v>
      </c>
      <c r="C81" s="210"/>
      <c r="D81" s="211"/>
      <c r="E81" s="212"/>
      <c r="F81" s="212"/>
      <c r="G81" s="203">
        <v>0</v>
      </c>
      <c r="H81" s="203">
        <v>0</v>
      </c>
      <c r="I81" s="211"/>
      <c r="J81" s="203">
        <v>0</v>
      </c>
      <c r="K81" s="211"/>
      <c r="L81" s="203">
        <v>0</v>
      </c>
      <c r="M81" s="211"/>
      <c r="N81" s="203">
        <v>0</v>
      </c>
      <c r="O81" s="211"/>
      <c r="P81" s="203">
        <v>0</v>
      </c>
      <c r="Q81" s="211"/>
      <c r="R81" s="203">
        <v>0</v>
      </c>
      <c r="S81" s="211"/>
      <c r="T81" s="203">
        <v>0</v>
      </c>
      <c r="U81" s="211"/>
      <c r="V81" s="203">
        <v>0</v>
      </c>
      <c r="W81" s="211"/>
      <c r="X81" s="203">
        <v>0</v>
      </c>
      <c r="Y81" s="211"/>
      <c r="Z81" s="203" t="s">
        <v>651</v>
      </c>
      <c r="AA81" s="211"/>
      <c r="AB81" s="229">
        <v>0</v>
      </c>
      <c r="AC81" s="229">
        <v>0</v>
      </c>
    </row>
    <row r="82" spans="1:29" s="204" customFormat="1" x14ac:dyDescent="0.25">
      <c r="A82" s="205" t="s">
        <v>591</v>
      </c>
      <c r="B82" s="206" t="s">
        <v>561</v>
      </c>
      <c r="C82" s="210"/>
      <c r="D82" s="211"/>
      <c r="E82" s="212"/>
      <c r="F82" s="212"/>
      <c r="G82" s="203">
        <v>0</v>
      </c>
      <c r="H82" s="203">
        <v>0</v>
      </c>
      <c r="I82" s="211"/>
      <c r="J82" s="203">
        <v>0</v>
      </c>
      <c r="K82" s="211"/>
      <c r="L82" s="203">
        <v>0</v>
      </c>
      <c r="M82" s="211"/>
      <c r="N82" s="203">
        <v>0</v>
      </c>
      <c r="O82" s="211"/>
      <c r="P82" s="203">
        <v>0</v>
      </c>
      <c r="Q82" s="211"/>
      <c r="R82" s="203">
        <v>0</v>
      </c>
      <c r="S82" s="211"/>
      <c r="T82" s="203">
        <v>0</v>
      </c>
      <c r="U82" s="211"/>
      <c r="V82" s="203">
        <v>0</v>
      </c>
      <c r="W82" s="211"/>
      <c r="X82" s="203">
        <v>0</v>
      </c>
      <c r="Y82" s="211"/>
      <c r="Z82" s="203" t="s">
        <v>651</v>
      </c>
      <c r="AA82" s="211"/>
      <c r="AB82" s="229">
        <v>0</v>
      </c>
      <c r="AC82" s="229">
        <v>0</v>
      </c>
    </row>
    <row r="83" spans="1:29" s="204" customFormat="1" x14ac:dyDescent="0.25">
      <c r="A83" s="205" t="s">
        <v>592</v>
      </c>
      <c r="B83" s="206" t="s">
        <v>563</v>
      </c>
      <c r="C83" s="210"/>
      <c r="D83" s="211"/>
      <c r="E83" s="212"/>
      <c r="F83" s="212"/>
      <c r="G83" s="203">
        <v>0</v>
      </c>
      <c r="H83" s="203">
        <v>0</v>
      </c>
      <c r="I83" s="211"/>
      <c r="J83" s="203">
        <v>0</v>
      </c>
      <c r="K83" s="211"/>
      <c r="L83" s="203">
        <v>0</v>
      </c>
      <c r="M83" s="211"/>
      <c r="N83" s="203">
        <v>0</v>
      </c>
      <c r="O83" s="211"/>
      <c r="P83" s="203">
        <v>0</v>
      </c>
      <c r="Q83" s="211"/>
      <c r="R83" s="203">
        <v>0</v>
      </c>
      <c r="S83" s="211"/>
      <c r="T83" s="203">
        <v>0</v>
      </c>
      <c r="U83" s="211"/>
      <c r="V83" s="203">
        <v>0</v>
      </c>
      <c r="W83" s="211"/>
      <c r="X83" s="203">
        <v>0</v>
      </c>
      <c r="Y83" s="211"/>
      <c r="Z83" s="203" t="s">
        <v>651</v>
      </c>
      <c r="AA83" s="211"/>
      <c r="AB83" s="229">
        <v>0</v>
      </c>
      <c r="AC83" s="229">
        <v>0</v>
      </c>
    </row>
    <row r="84" spans="1:29" s="204" customFormat="1" x14ac:dyDescent="0.25">
      <c r="A84" s="205" t="s">
        <v>593</v>
      </c>
      <c r="B84" s="206" t="s">
        <v>565</v>
      </c>
      <c r="C84" s="210"/>
      <c r="D84" s="211"/>
      <c r="E84" s="212"/>
      <c r="F84" s="212"/>
      <c r="G84" s="203">
        <v>0</v>
      </c>
      <c r="H84" s="203">
        <v>0</v>
      </c>
      <c r="I84" s="211"/>
      <c r="J84" s="203">
        <v>0</v>
      </c>
      <c r="K84" s="211"/>
      <c r="L84" s="203">
        <v>0</v>
      </c>
      <c r="M84" s="211"/>
      <c r="N84" s="203">
        <v>0</v>
      </c>
      <c r="O84" s="211"/>
      <c r="P84" s="203">
        <v>0</v>
      </c>
      <c r="Q84" s="211"/>
      <c r="R84" s="203">
        <v>0</v>
      </c>
      <c r="S84" s="211"/>
      <c r="T84" s="203">
        <v>0</v>
      </c>
      <c r="U84" s="211"/>
      <c r="V84" s="203">
        <v>0</v>
      </c>
      <c r="W84" s="211"/>
      <c r="X84" s="203">
        <v>0</v>
      </c>
      <c r="Y84" s="211"/>
      <c r="Z84" s="203" t="s">
        <v>651</v>
      </c>
      <c r="AA84" s="211"/>
      <c r="AB84" s="229">
        <v>0</v>
      </c>
      <c r="AC84" s="229">
        <v>0</v>
      </c>
    </row>
    <row r="85" spans="1:29" s="204" customFormat="1" x14ac:dyDescent="0.25">
      <c r="A85" s="205" t="s">
        <v>594</v>
      </c>
      <c r="B85" s="206" t="s">
        <v>567</v>
      </c>
      <c r="C85" s="210"/>
      <c r="D85" s="211"/>
      <c r="E85" s="212"/>
      <c r="F85" s="212"/>
      <c r="G85" s="203">
        <v>0</v>
      </c>
      <c r="H85" s="203">
        <v>0</v>
      </c>
      <c r="I85" s="211"/>
      <c r="J85" s="203">
        <v>0</v>
      </c>
      <c r="K85" s="211"/>
      <c r="L85" s="203">
        <v>0</v>
      </c>
      <c r="M85" s="211"/>
      <c r="N85" s="203">
        <v>0</v>
      </c>
      <c r="O85" s="211"/>
      <c r="P85" s="203">
        <v>0</v>
      </c>
      <c r="Q85" s="211"/>
      <c r="R85" s="203">
        <v>0</v>
      </c>
      <c r="S85" s="211"/>
      <c r="T85" s="203">
        <v>0</v>
      </c>
      <c r="U85" s="211"/>
      <c r="V85" s="203">
        <v>0</v>
      </c>
      <c r="W85" s="211"/>
      <c r="X85" s="203">
        <v>0</v>
      </c>
      <c r="Y85" s="211"/>
      <c r="Z85" s="203" t="s">
        <v>651</v>
      </c>
      <c r="AA85" s="211"/>
      <c r="AB85" s="229">
        <v>0</v>
      </c>
      <c r="AC85" s="229">
        <v>0</v>
      </c>
    </row>
    <row r="86" spans="1:29" s="204" customFormat="1" ht="13.5" customHeight="1" x14ac:dyDescent="0.25">
      <c r="A86" s="205" t="s">
        <v>595</v>
      </c>
      <c r="B86" s="206" t="s">
        <v>569</v>
      </c>
      <c r="C86" s="213"/>
      <c r="D86" s="211"/>
      <c r="E86" s="212"/>
      <c r="F86" s="212"/>
      <c r="G86" s="203">
        <v>0</v>
      </c>
      <c r="H86" s="203">
        <v>0</v>
      </c>
      <c r="I86" s="211"/>
      <c r="J86" s="203">
        <v>0</v>
      </c>
      <c r="K86" s="211"/>
      <c r="L86" s="203">
        <v>0</v>
      </c>
      <c r="M86" s="211"/>
      <c r="N86" s="203">
        <v>0</v>
      </c>
      <c r="O86" s="211"/>
      <c r="P86" s="203">
        <v>0</v>
      </c>
      <c r="Q86" s="211"/>
      <c r="R86" s="203">
        <v>0</v>
      </c>
      <c r="S86" s="211"/>
      <c r="T86" s="203">
        <v>0</v>
      </c>
      <c r="U86" s="211"/>
      <c r="V86" s="203">
        <v>0</v>
      </c>
      <c r="W86" s="211"/>
      <c r="X86" s="203">
        <v>0</v>
      </c>
      <c r="Y86" s="211"/>
      <c r="Z86" s="203" t="s">
        <v>651</v>
      </c>
      <c r="AA86" s="211"/>
      <c r="AB86" s="229">
        <v>0</v>
      </c>
      <c r="AC86" s="229">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310" t="str">
        <f>'1. паспорт местоположение'!A9:C9</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310" t="str">
        <f>'1. паспорт местоположение'!A12:C12</f>
        <v>N_TP1200.PS.0067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542</v>
      </c>
      <c r="F22" s="435"/>
      <c r="G22" s="435"/>
      <c r="H22" s="435"/>
      <c r="I22" s="435"/>
      <c r="J22" s="435"/>
      <c r="K22" s="435"/>
      <c r="L22" s="436"/>
      <c r="M22" s="420" t="s">
        <v>49</v>
      </c>
      <c r="N22" s="420" t="s">
        <v>48</v>
      </c>
      <c r="O22" s="420" t="s">
        <v>47</v>
      </c>
      <c r="P22" s="415" t="s">
        <v>265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139</v>
      </c>
      <c r="G23" s="416" t="s">
        <v>138</v>
      </c>
      <c r="H23" s="416" t="s">
        <v>137</v>
      </c>
      <c r="I23" s="418" t="s">
        <v>450</v>
      </c>
      <c r="J23" s="418" t="s">
        <v>451</v>
      </c>
      <c r="K23" s="418" t="s">
        <v>452</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4" t="s">
        <v>13</v>
      </c>
      <c r="AG24" s="174" t="s">
        <v>12</v>
      </c>
      <c r="AH24" s="175" t="s">
        <v>2</v>
      </c>
      <c r="AI24" s="175"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G21" sqref="G2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13" t="str">
        <f>'1. паспорт местоположение'!A5:C5</f>
        <v>Год раскрытия информации: 2024 год</v>
      </c>
      <c r="B5" s="413"/>
      <c r="C5" s="70"/>
      <c r="D5" s="70"/>
      <c r="E5" s="70"/>
      <c r="F5" s="70"/>
      <c r="G5" s="70"/>
      <c r="H5" s="70"/>
    </row>
    <row r="6" spans="1:8" ht="18.75" x14ac:dyDescent="0.3">
      <c r="A6" s="179"/>
      <c r="B6" s="179"/>
      <c r="C6" s="179"/>
      <c r="D6" s="179"/>
      <c r="E6" s="179"/>
      <c r="F6" s="179"/>
      <c r="G6" s="179"/>
      <c r="H6" s="179"/>
    </row>
    <row r="7" spans="1:8" ht="18.75" x14ac:dyDescent="0.25">
      <c r="A7" s="276" t="s">
        <v>9</v>
      </c>
      <c r="B7" s="276"/>
      <c r="C7" s="178"/>
      <c r="D7" s="178"/>
      <c r="E7" s="178"/>
      <c r="F7" s="178"/>
      <c r="G7" s="178"/>
      <c r="H7" s="178"/>
    </row>
    <row r="8" spans="1:8" ht="18.75" x14ac:dyDescent="0.25">
      <c r="A8" s="178"/>
      <c r="B8" s="178"/>
      <c r="C8" s="178"/>
      <c r="D8" s="178"/>
      <c r="E8" s="178"/>
      <c r="F8" s="178"/>
      <c r="G8" s="178"/>
      <c r="H8" s="178"/>
    </row>
    <row r="9" spans="1:8" x14ac:dyDescent="0.25">
      <c r="A9" s="310" t="str">
        <f>'1. паспорт местоположение'!A9:C9</f>
        <v xml:space="preserve"> АО "Россети Тюмень"</v>
      </c>
      <c r="B9" s="310"/>
      <c r="C9" s="176"/>
      <c r="D9" s="176"/>
      <c r="E9" s="176"/>
      <c r="F9" s="176"/>
      <c r="G9" s="176"/>
      <c r="H9" s="176"/>
    </row>
    <row r="10" spans="1:8" x14ac:dyDescent="0.25">
      <c r="A10" s="281" t="s">
        <v>8</v>
      </c>
      <c r="B10" s="28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0" t="str">
        <f>'1. паспорт местоположение'!A12:C12</f>
        <v>N_TP1200.PS.0067</v>
      </c>
      <c r="B12" s="310"/>
      <c r="C12" s="176"/>
      <c r="D12" s="176"/>
      <c r="E12" s="176"/>
      <c r="F12" s="176"/>
      <c r="G12" s="176"/>
      <c r="H12" s="176"/>
    </row>
    <row r="13" spans="1:8" x14ac:dyDescent="0.25">
      <c r="A13" s="281" t="s">
        <v>7</v>
      </c>
      <c r="B13" s="281"/>
      <c r="C13" s="177"/>
      <c r="D13" s="177"/>
      <c r="E13" s="177"/>
      <c r="F13" s="177"/>
      <c r="G13" s="177"/>
      <c r="H13" s="177"/>
    </row>
    <row r="14" spans="1:8" ht="18.75" x14ac:dyDescent="0.25">
      <c r="A14" s="11"/>
      <c r="B14" s="11"/>
      <c r="C14" s="11"/>
      <c r="D14" s="11"/>
      <c r="E14" s="11"/>
      <c r="F14" s="11"/>
      <c r="G14" s="11"/>
      <c r="H14" s="11"/>
    </row>
    <row r="15" spans="1:8" ht="53.25" customHeight="1" x14ac:dyDescent="0.25">
      <c r="A15" s="311"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1"/>
      <c r="C15" s="176"/>
      <c r="D15" s="176"/>
      <c r="E15" s="176"/>
      <c r="F15" s="176"/>
      <c r="G15" s="176"/>
      <c r="H15" s="176"/>
    </row>
    <row r="16" spans="1:8" x14ac:dyDescent="0.25">
      <c r="A16" s="281" t="s">
        <v>6</v>
      </c>
      <c r="B16" s="281"/>
      <c r="C16" s="177"/>
      <c r="D16" s="177"/>
      <c r="E16" s="177"/>
      <c r="F16" s="177"/>
      <c r="G16" s="177"/>
      <c r="H16" s="177"/>
    </row>
    <row r="17" spans="1:2" x14ac:dyDescent="0.25">
      <c r="B17" s="145"/>
    </row>
    <row r="18" spans="1:2" ht="33.75" customHeight="1" x14ac:dyDescent="0.25">
      <c r="A18" s="443" t="s">
        <v>532</v>
      </c>
      <c r="B18" s="444"/>
    </row>
    <row r="19" spans="1:2" x14ac:dyDescent="0.25">
      <c r="B19" s="41"/>
    </row>
    <row r="20" spans="1:2" ht="16.5" thickBot="1" x14ac:dyDescent="0.3">
      <c r="B20" s="146"/>
    </row>
    <row r="21" spans="1:2" ht="76.5" customHeight="1" thickBot="1" x14ac:dyDescent="0.3">
      <c r="A21" s="147" t="s">
        <v>401</v>
      </c>
      <c r="B21" s="148" t="s">
        <v>598</v>
      </c>
    </row>
    <row r="22" spans="1:2" ht="16.5" thickBot="1" x14ac:dyDescent="0.3">
      <c r="A22" s="147" t="s">
        <v>402</v>
      </c>
      <c r="B22" s="238" t="s">
        <v>635</v>
      </c>
    </row>
    <row r="23" spans="1:2" ht="16.5" thickBot="1" x14ac:dyDescent="0.3">
      <c r="A23" s="147" t="s">
        <v>367</v>
      </c>
      <c r="B23" s="149" t="s">
        <v>636</v>
      </c>
    </row>
    <row r="24" spans="1:2" ht="16.5" thickBot="1" x14ac:dyDescent="0.3">
      <c r="A24" s="147" t="s">
        <v>403</v>
      </c>
      <c r="B24" s="149"/>
    </row>
    <row r="25" spans="1:2" ht="16.5" thickBot="1" x14ac:dyDescent="0.3">
      <c r="A25" s="150" t="s">
        <v>404</v>
      </c>
      <c r="B25" s="148">
        <f>'3.3 паспорт описание'!C29</f>
        <v>2027</v>
      </c>
    </row>
    <row r="26" spans="1:2" ht="16.5" thickBot="1" x14ac:dyDescent="0.3">
      <c r="A26" s="151" t="s">
        <v>405</v>
      </c>
      <c r="B26" s="148" t="str">
        <f>'3.3 паспорт описание'!C30</f>
        <v>П</v>
      </c>
    </row>
    <row r="27" spans="1:2" ht="29.25" thickBot="1" x14ac:dyDescent="0.3">
      <c r="A27" s="159" t="s">
        <v>645</v>
      </c>
      <c r="B27" s="234">
        <f>'6.2. Паспорт фин осв ввод'!D24</f>
        <v>37.698326209999998</v>
      </c>
    </row>
    <row r="28" spans="1:2" ht="16.5" thickBot="1" x14ac:dyDescent="0.3">
      <c r="A28" s="154" t="s">
        <v>406</v>
      </c>
      <c r="B28" s="154" t="s">
        <v>646</v>
      </c>
    </row>
    <row r="29" spans="1:2" ht="29.25" thickBot="1" x14ac:dyDescent="0.3">
      <c r="A29" s="160" t="s">
        <v>407</v>
      </c>
      <c r="B29" s="154"/>
    </row>
    <row r="30" spans="1:2" ht="29.25" thickBot="1" x14ac:dyDescent="0.3">
      <c r="A30" s="160" t="s">
        <v>408</v>
      </c>
      <c r="B30" s="154"/>
    </row>
    <row r="31" spans="1:2" ht="16.5" thickBot="1" x14ac:dyDescent="0.3">
      <c r="A31" s="154" t="s">
        <v>409</v>
      </c>
      <c r="B31" s="154"/>
    </row>
    <row r="32" spans="1:2" ht="29.25" thickBot="1" x14ac:dyDescent="0.3">
      <c r="A32" s="160"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60"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60"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1"/>
    </row>
    <row r="48" spans="1:2" ht="16.5" thickBot="1" x14ac:dyDescent="0.3">
      <c r="A48" s="155" t="s">
        <v>409</v>
      </c>
      <c r="B48" s="161"/>
    </row>
    <row r="49" spans="1:2" ht="16.5" thickBot="1" x14ac:dyDescent="0.3">
      <c r="A49" s="155" t="s">
        <v>418</v>
      </c>
      <c r="B49" s="161"/>
    </row>
    <row r="50" spans="1:2" ht="16.5" thickBot="1" x14ac:dyDescent="0.3">
      <c r="A50" s="155" t="s">
        <v>419</v>
      </c>
      <c r="B50" s="161"/>
    </row>
    <row r="51" spans="1:2" ht="16.5" thickBot="1" x14ac:dyDescent="0.3">
      <c r="A51" s="155" t="s">
        <v>420</v>
      </c>
      <c r="B51" s="161"/>
    </row>
    <row r="52" spans="1:2" ht="16.5" thickBot="1" x14ac:dyDescent="0.3">
      <c r="A52" s="150" t="s">
        <v>421</v>
      </c>
      <c r="B52" s="162"/>
    </row>
    <row r="53" spans="1:2" ht="16.5" thickBot="1" x14ac:dyDescent="0.3">
      <c r="A53" s="150" t="s">
        <v>422</v>
      </c>
      <c r="B53" s="162"/>
    </row>
    <row r="54" spans="1:2" ht="16.5" thickBot="1" x14ac:dyDescent="0.3">
      <c r="A54" s="150" t="s">
        <v>423</v>
      </c>
      <c r="B54" s="162"/>
    </row>
    <row r="55" spans="1:2" ht="16.5" thickBot="1" x14ac:dyDescent="0.3">
      <c r="A55" s="151" t="s">
        <v>424</v>
      </c>
      <c r="B55" s="152"/>
    </row>
    <row r="56" spans="1:2" x14ac:dyDescent="0.25">
      <c r="A56" s="153" t="s">
        <v>425</v>
      </c>
      <c r="B56" s="230"/>
    </row>
    <row r="57" spans="1:2" x14ac:dyDescent="0.25">
      <c r="A57" s="157" t="s">
        <v>426</v>
      </c>
      <c r="B57" s="231" t="s">
        <v>596</v>
      </c>
    </row>
    <row r="58" spans="1:2" x14ac:dyDescent="0.25">
      <c r="A58" s="157" t="s">
        <v>427</v>
      </c>
      <c r="B58" s="231"/>
    </row>
    <row r="59" spans="1:2" x14ac:dyDescent="0.25">
      <c r="A59" s="157" t="s">
        <v>428</v>
      </c>
      <c r="B59" s="231"/>
    </row>
    <row r="60" spans="1:2" x14ac:dyDescent="0.25">
      <c r="A60" s="157" t="s">
        <v>429</v>
      </c>
      <c r="B60" s="231"/>
    </row>
    <row r="61" spans="1:2" ht="16.5" thickBot="1" x14ac:dyDescent="0.3">
      <c r="A61" s="158" t="s">
        <v>430</v>
      </c>
      <c r="B61" s="232"/>
    </row>
    <row r="62" spans="1:2" ht="30.75" thickBot="1" x14ac:dyDescent="0.3">
      <c r="A62" s="155" t="s">
        <v>431</v>
      </c>
      <c r="B62" s="156"/>
    </row>
    <row r="63" spans="1:2" ht="29.25" thickBot="1" x14ac:dyDescent="0.3">
      <c r="A63" s="150" t="s">
        <v>432</v>
      </c>
      <c r="B63" s="156"/>
    </row>
    <row r="64" spans="1:2" ht="16.5" thickBot="1" x14ac:dyDescent="0.3">
      <c r="A64" s="155" t="s">
        <v>409</v>
      </c>
      <c r="B64" s="163"/>
    </row>
    <row r="65" spans="1:2" ht="16.5" thickBot="1" x14ac:dyDescent="0.3">
      <c r="A65" s="155" t="s">
        <v>433</v>
      </c>
      <c r="B65" s="156"/>
    </row>
    <row r="66" spans="1:2" ht="16.5" thickBot="1" x14ac:dyDescent="0.3">
      <c r="A66" s="155" t="s">
        <v>434</v>
      </c>
      <c r="B66" s="163"/>
    </row>
    <row r="67" spans="1:2" ht="345.75" thickBot="1" x14ac:dyDescent="0.3">
      <c r="A67" s="164" t="s">
        <v>435</v>
      </c>
      <c r="B67" s="180" t="s">
        <v>633</v>
      </c>
    </row>
    <row r="68" spans="1:2" ht="16.5" thickBot="1" x14ac:dyDescent="0.3">
      <c r="A68" s="150" t="s">
        <v>436</v>
      </c>
      <c r="B68" s="162"/>
    </row>
    <row r="69" spans="1:2" ht="16.5" thickBot="1" x14ac:dyDescent="0.3">
      <c r="A69" s="157" t="s">
        <v>437</v>
      </c>
      <c r="B69" s="165"/>
    </row>
    <row r="70" spans="1:2" ht="16.5" thickBot="1" x14ac:dyDescent="0.3">
      <c r="A70" s="157" t="s">
        <v>438</v>
      </c>
      <c r="B70" s="165"/>
    </row>
    <row r="71" spans="1:2" ht="16.5" thickBot="1" x14ac:dyDescent="0.3">
      <c r="A71" s="157" t="s">
        <v>439</v>
      </c>
      <c r="B71" s="165"/>
    </row>
    <row r="72" spans="1:2" ht="29.25" thickBot="1" x14ac:dyDescent="0.3">
      <c r="A72" s="166" t="s">
        <v>440</v>
      </c>
      <c r="B72" s="163" t="s">
        <v>638</v>
      </c>
    </row>
    <row r="73" spans="1:2" ht="28.5" x14ac:dyDescent="0.25">
      <c r="A73" s="153" t="s">
        <v>441</v>
      </c>
      <c r="B73" s="440" t="s">
        <v>637</v>
      </c>
    </row>
    <row r="74" spans="1:2" x14ac:dyDescent="0.25">
      <c r="A74" s="157" t="s">
        <v>442</v>
      </c>
      <c r="B74" s="441"/>
    </row>
    <row r="75" spans="1:2" x14ac:dyDescent="0.25">
      <c r="A75" s="157" t="s">
        <v>443</v>
      </c>
      <c r="B75" s="441"/>
    </row>
    <row r="76" spans="1:2" x14ac:dyDescent="0.25">
      <c r="A76" s="157" t="s">
        <v>444</v>
      </c>
      <c r="B76" s="441"/>
    </row>
    <row r="77" spans="1:2" x14ac:dyDescent="0.25">
      <c r="A77" s="157" t="s">
        <v>445</v>
      </c>
      <c r="B77" s="441"/>
    </row>
    <row r="78" spans="1:2" ht="16.5" thickBot="1" x14ac:dyDescent="0.3">
      <c r="A78" s="167" t="s">
        <v>446</v>
      </c>
      <c r="B78" s="442"/>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2024-11-02T13:08:44Z</dcterms:modified>
</cp:coreProperties>
</file>