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4\"/>
    </mc:Choice>
  </mc:AlternateContent>
  <bookViews>
    <workbookView xWindow="0" yWindow="0" windowWidth="28800" windowHeight="111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<sst xmlns="http://schemas.openxmlformats.org/spreadsheetml/2006/main" count="1099" uniqueCount="589">
  <si>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</si>
  <si>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</si>
  <si>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</si>
  <si>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</si>
  <si>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</si>
  <si>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</si>
  <si>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</si>
  <si>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</si>
  <si>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</si>
  <si>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</si>
  <si>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</si>
  <si>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</si>
  <si>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</si>
  <si>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</si>
  <si>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</si>
  <si>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</si>
  <si>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</si>
  <si>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</si>
  <si>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</si>
  <si>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</si>
  <si>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</si>
  <si>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</si>
  <si>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</si>
  <si>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</si>
  <si>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</si>
  <si>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</si>
  <si>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</si>
  <si>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</si>
  <si>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</si>
  <si>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</si>
  <si>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</si>
  <si>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</si>
  <si>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</si>
  <si>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</si>
  <si>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</si>
  <si>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</si>
  <si>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</si>
  <si>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</si>
  <si>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</si>
  <si>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</si>
  <si>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</si>
  <si>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</si>
  <si>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</si>
  <si>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</si>
  <si>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</si>
  <si>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</si>
  <si>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</si>
  <si>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</si>
  <si>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</si>
  <si>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</si>
  <si>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</si>
  <si>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</si>
  <si>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</si>
  <si>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</si>
  <si>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</si>
  <si>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</si>
  <si>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</si>
  <si>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</si>
  <si>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</si>
  <si>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</si>
  <si>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</si>
  <si>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</si>
  <si>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</si>
  <si>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</si>
  <si>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</si>
  <si>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</si>
  <si>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</si>
  <si>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</si>
  <si>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</si>
  <si>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</si>
  <si>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</si>
  <si>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</si>
  <si>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</si>
  <si>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</si>
  <si>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</si>
  <si>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</si>
  <si>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</si>
  <si>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</si>
  <si>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</si>
  <si>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</si>
  <si>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</si>
  <si>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</si>
  <si>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</si>
  <si>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</si>
  <si>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</si>
  <si>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</si>
  <si>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</si>
  <si>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</si>
  <si>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</si>
  <si>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</si>
  <si>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</si>
  <si>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</si>
  <si>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</si>
  <si>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</si>
  <si>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</si>
  <si>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</si>
  <si>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</si>
  <si>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</si>
  <si>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</si>
  <si>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</si>
  <si>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</si>
  <si>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</si>
  <si>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</si>
  <si>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</si>
  <si>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</si>
  <si>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</si>
  <si>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</si>
  <si>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</si>
  <si>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</si>
  <si>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</si>
  <si>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</si>
  <si>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</si>
  <si>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</si>
  <si>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</si>
  <si>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</si>
  <si>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</si>
  <si>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</si>
  <si>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</si>
  <si>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</si>
  <si>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</si>
  <si>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</si>
  <si>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</si>
  <si>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</si>
  <si>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</si>
  <si>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</si>
  <si>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</si>
  <si>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</si>
  <si>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</si>
  <si>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</si>
  <si>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</si>
  <si>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</si>
  <si>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</si>
  <si>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</si>
  <si>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</si>
  <si>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</si>
  <si>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</si>
  <si>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</si>
  <si>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</si>
  <si>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</si>
  <si>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</si>
  <si>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</si>
  <si>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</si>
  <si>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</si>
  <si>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</si>
  <si>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</si>
  <si>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</si>
  <si>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</si>
  <si>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</si>
  <si>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</si>
  <si>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</si>
  <si>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</si>
  <si>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</si>
  <si>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</si>
  <si>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</si>
  <si>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</si>
  <si>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</si>
  <si>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</si>
  <si>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</si>
  <si>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</si>
  <si>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</si>
  <si>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</si>
  <si>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</si>
  <si>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</si>
  <si>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</si>
  <si>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</si>
  <si>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</si>
  <si>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</si>
  <si>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</si>
  <si>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</si>
  <si>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</si>
  <si>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</si>
  <si>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</si>
  <si>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</si>
  <si>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</si>
  <si>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</si>
  <si>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</si>
  <si>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</si>
  <si>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</si>
  <si>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</si>
  <si>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</si>
  <si>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</si>
  <si>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</si>
  <si>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</si>
  <si>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</si>
  <si>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</si>
  <si>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</si>
  <si>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</si>
  <si>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</si>
  <si>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</si>
  <si>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</si>
  <si>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</si>
  <si>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</si>
  <si>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</si>
  <si>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</si>
  <si>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</si>
  <si>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</si>
  <si>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</si>
  <si>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</si>
  <si>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</si>
  <si>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</si>
  <si>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</si>
  <si>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</si>
  <si>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</si>
  <si>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</si>
  <si>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</si>
  <si>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</si>
  <si>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</si>
  <si>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</si>
  <si>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</si>
  <si>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</si>
  <si>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</si>
  <si>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</si>
  <si>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</si>
  <si>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</si>
  <si>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</si>
  <si>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</si>
  <si>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</si>
  <si>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</si>
  <si>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</si>
  <si>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</si>
  <si>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</si>
  <si>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</si>
  <si>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</si>
  <si>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</si>
  <si>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</si>
  <si>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</si>
  <si>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</si>
  <si>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</si>
  <si>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</si>
  <si>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</si>
  <si>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</si>
  <si>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</si>
  <si>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</si>
  <si>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</si>
  <si>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</si>
  <si>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</si>
  <si>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</si>
  <si>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</si>
  <si>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</si>
  <si>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</si>
  <si>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</si>
  <si>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</si>
  <si>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</si>
  <si>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</si>
  <si>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</si>
  <si>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</si>
  <si>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</si>
  <si>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</si>
  <si>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</si>
  <si>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</si>
  <si>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</si>
  <si>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</si>
  <si>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</si>
  <si>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</si>
  <si>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</si>
  <si>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</si>
  <si>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</si>
  <si>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</si>
  <si>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</si>
  <si>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</si>
  <si>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</si>
  <si>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</si>
  <si>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</si>
  <si>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</si>
  <si>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</si>
  <si>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</si>
  <si>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</si>
  <si>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</si>
  <si>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</si>
  <si>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</si>
  <si>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</si>
  <si>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</si>
  <si>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</si>
  <si>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</si>
  <si>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</si>
  <si>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</si>
  <si>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</si>
  <si>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</si>
  <si>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</si>
  <si>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</si>
  <si>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</si>
  <si>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</si>
  <si>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</si>
  <si>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</si>
  <si>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</si>
  <si>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</si>
  <si>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</si>
  <si>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</si>
  <si>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</si>
  <si>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</si>
  <si>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</si>
  <si>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</si>
  <si>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</si>
  <si>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</si>
  <si>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</si>
  <si>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</si>
  <si>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</si>
  <si>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</si>
  <si>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</si>
  <si>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</si>
  <si>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</si>
  <si>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</si>
  <si>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</si>
  <si>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</si>
  <si>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</si>
  <si>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</si>
  <si>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</si>
  <si>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</si>
  <si>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</si>
  <si>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</si>
  <si>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</si>
  <si>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</si>
  <si>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</si>
  <si>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</si>
  <si>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</si>
  <si>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</si>
  <si>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</si>
  <si>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</si>
  <si>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</si>
  <si>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</si>
  <si>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</si>
  <si>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</si>
  <si>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</si>
  <si>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</si>
  <si>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</si>
  <si>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</si>
  <si>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</si>
  <si>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</si>
  <si>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</si>
  <si>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</si>
  <si>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</si>
  <si>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</si>
  <si>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</si>
  <si>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</si>
  <si>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</si>
  <si>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</si>
  <si>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</si>
  <si>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</si>
  <si>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</si>
  <si>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</si>
  <si>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</si>
  <si>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</si>
  <si>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</si>
  <si>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</si>
  <si>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</si>
  <si>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</si>
  <si>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</si>
  <si>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</si>
  <si>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</si>
  <si>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</si>
  <si>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</si>
  <si>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</si>
  <si>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</si>
  <si>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</si>
  <si>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</si>
  <si>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</si>
  <si>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</si>
  <si>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</si>
  <si>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</si>
  <si>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</si>
  <si>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</si>
  <si>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</si>
  <si>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</si>
  <si>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</si>
  <si>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</si>
  <si>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</si>
  <si>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</si>
  <si>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</si>
  <si>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</si>
  <si>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</si>
  <si>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</si>
  <si>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</si>
  <si>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</si>
  <si>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</si>
  <si>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</si>
  <si>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</si>
  <si>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</si>
  <si>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</si>
  <si>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</si>
  <si>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</si>
  <si>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</si>
  <si>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</si>
  <si>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</si>
  <si>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</si>
  <si>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</si>
  <si>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</si>
  <si>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</si>
  <si>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</si>
  <si>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</si>
  <si>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</si>
  <si>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</si>
  <si>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</si>
  <si>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</si>
  <si>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</si>
  <si>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</si>
  <si>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</si>
  <si>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</si>
  <si>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</si>
  <si>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</si>
  <si>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</si>
  <si>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</si>
  <si>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</si>
  <si>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</si>
  <si>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</si>
  <si>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</si>
  <si>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</si>
  <si>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</si>
  <si>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</si>
  <si>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</si>
  <si>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</si>
  <si>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</si>
  <si>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</si>
  <si>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</si>
  <si>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</si>
  <si>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</si>
  <si>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</si>
  <si>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</si>
  <si>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</si>
  <si>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</si>
  <si>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</si>
  <si>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</si>
  <si>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</si>
  <si>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</si>
  <si>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</si>
  <si>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</si>
  <si>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</si>
  <si>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</si>
  <si>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</si>
  <si>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</si>
  <si>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</si>
  <si>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</si>
  <si>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</si>
  <si>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</si>
  <si>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</si>
  <si>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</si>
  <si>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</si>
  <si>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</si>
  <si>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</si>
  <si>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</si>
  <si>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</si>
  <si>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</si>
  <si>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</si>
  <si>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</si>
  <si>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</si>
  <si>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</si>
  <si>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</si>
  <si>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</si>
  <si>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</si>
  <si>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</si>
  <si>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</si>
  <si>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</si>
  <si>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</si>
  <si>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</si>
  <si>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</si>
  <si>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</si>
  <si>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</si>
  <si>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</si>
  <si>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</si>
  <si>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</si>
  <si>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</si>
  <si>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</si>
  <si>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</si>
  <si>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</si>
  <si>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</si>
  <si>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</si>
  <si>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</si>
  <si>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</si>
  <si>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</si>
  <si>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</si>
  <si>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</si>
  <si>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</si>
  <si>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</si>
  <si>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</si>
  <si>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</si>
  <si>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</si>
  <si>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</si>
  <si>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</si>
  <si>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</si>
  <si>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</si>
  <si>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</si>
  <si>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</si>
  <si>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</si>
  <si>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</si>
  <si>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</si>
  <si>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</si>
  <si>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</si>
  <si>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</si>
  <si>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</si>
  <si>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</si>
  <si>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</si>
  <si>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</si>
  <si>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</si>
  <si>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</si>
  <si>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</si>
  <si>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</si>
  <si>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</si>
  <si>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</si>
  <si>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</si>
  <si>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</si>
  <si>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</si>
  <si>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</si>
  <si>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</si>
  <si>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</si>
  <si>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</si>
  <si>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</si>
  <si>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</si>
  <si>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</si>
  <si>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</si>
  <si>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</si>
  <si>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</si>
  <si>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</si>
  <si>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</si>
  <si>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</si>
  <si>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</si>
  <si>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</si>
  <si>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</si>
  <si>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</si>
  <si>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</si>
  <si>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</si>
  <si>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</si>
  <si>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</si>
  <si>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</si>
  <si>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</si>
  <si>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</si>
  <si>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</si>
  <si>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</si>
  <si>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</si>
  <si>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</si>
  <si>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</si>
  <si>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</si>
  <si>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</si>
  <si>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</si>
  <si>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</si>
  <si>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</si>
  <si>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</si>
  <si>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</si>
  <si>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</si>
  <si>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</si>
  <si>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</si>
  <si>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</si>
  <si>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</si>
  <si>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</si>
  <si>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</si>
  <si>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</si>
  <si>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</si>
  <si>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</si>
  <si>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</si>
  <si>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</si>
  <si>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</si>
  <si>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</si>
  <si>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</si>
  <si>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</si>
  <si>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</si>
  <si>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</si>
  <si>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</si>
  <si>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</si>
  <si>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</si>
  <si>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</si>
  <si>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</si>
  <si>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</si>
  <si>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</si>
  <si>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</si>
  <si>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</si>
  <si>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</si>
  <si>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</si>
  <si>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</si>
  <si>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</si>
  <si>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</si>
  <si>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</si>
  <si>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</si>
  <si>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</si>
  <si>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</si>
  <si>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</si>
  <si>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</si>
  <si>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</si>
  <si>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</si>
  <si>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</si>
  <si>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</si>
  <si>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№164-165 – 439 метров.</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</si>
  <si>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</si>
  <si>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</si>
  <si>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Год раскрытия информации: 2024 год</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</si>
  <si>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</si>
  <si>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по состоянию на 01.01.2024</t>
  </si>
  <si>
    <t xml:space="preserve"> Прочие инвестиционные проекты</t>
  </si>
  <si>
    <t xml:space="preserve">Факт 2023 года </t>
  </si>
  <si>
    <t>Год 2028</t>
  </si>
  <si>
    <t xml:space="preserve"> по состоянию на 01.01.2023</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</si>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</sst>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69" t="s">
        <v>581</v>
      </c>
      <c r="B5" s="269"/>
      <c r="C5" s="269"/>
      <c r="D5" s="182"/>
      <c r="E5" s="182"/>
      <c r="F5" s="182"/>
      <c r="G5" s="182"/>
      <c r="H5" s="182"/>
      <c r="I5" s="182"/>
    </row>
    <row r="6" spans="1:21" s="16" customFormat="1" ht="18.75" x14ac:dyDescent="0.3">
      <c r="A6" s="246"/>
      <c r="G6" s="245"/>
    </row>
    <row r="7" spans="1:21" s="16" customFormat="1" ht="18.75" x14ac:dyDescent="0.2">
      <c r="A7" s="273" t="s">
        <v>9</v>
      </c>
      <c r="B7" s="273"/>
      <c r="C7" s="273"/>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2" t="s">
        <v>494</v>
      </c>
      <c r="B9" s="272"/>
      <c r="C9" s="272"/>
      <c r="D9" s="249"/>
      <c r="E9" s="249"/>
      <c r="F9" s="249"/>
      <c r="G9" s="249"/>
      <c r="H9" s="247"/>
      <c r="I9" s="247"/>
      <c r="J9" s="247"/>
      <c r="K9" s="247"/>
      <c r="L9" s="247"/>
      <c r="M9" s="247"/>
      <c r="N9" s="247"/>
      <c r="O9" s="247"/>
      <c r="P9" s="247"/>
      <c r="Q9" s="247"/>
      <c r="R9" s="247"/>
      <c r="S9" s="247"/>
      <c r="T9" s="247"/>
      <c r="U9" s="247"/>
    </row>
    <row r="10" spans="1:21" s="16" customFormat="1" ht="18.75" x14ac:dyDescent="0.2">
      <c r="A10" s="270" t="s">
        <v>8</v>
      </c>
      <c r="B10" s="270"/>
      <c r="C10" s="270"/>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4" t="s">
        <v>575</v>
      </c>
      <c r="B12" s="274"/>
      <c r="C12" s="274"/>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0" t="s">
        <v>7</v>
      </c>
      <c r="B13" s="270"/>
      <c r="C13" s="270"/>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75" t="s">
        <v>574</v>
      </c>
      <c r="B15" s="275"/>
      <c r="C15" s="275"/>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0" t="s">
        <v>6</v>
      </c>
      <c r="B16" s="270"/>
      <c r="C16" s="270"/>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1" t="s">
        <v>476</v>
      </c>
      <c r="B18" s="272"/>
      <c r="C18" s="272"/>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34" t="s">
        <v>5</v>
      </c>
      <c r="B20" s="255" t="s">
        <v>67</v>
      </c>
      <c r="C20" s="240" t="s">
        <v>66</v>
      </c>
      <c r="D20" s="256"/>
      <c r="E20" s="256"/>
      <c r="F20" s="256"/>
      <c r="G20" s="256"/>
      <c r="H20" s="242"/>
      <c r="I20" s="242"/>
      <c r="J20" s="242"/>
      <c r="K20" s="242"/>
      <c r="L20" s="242"/>
      <c r="M20" s="242"/>
      <c r="N20" s="242"/>
      <c r="O20" s="242"/>
      <c r="P20" s="242"/>
      <c r="Q20" s="242"/>
      <c r="R20" s="242"/>
      <c r="S20" s="257"/>
      <c r="T20" s="257"/>
      <c r="U20" s="257"/>
    </row>
    <row r="21" spans="1:21" s="252" customFormat="1" ht="16.5" customHeight="1" x14ac:dyDescent="0.2">
      <c r="A21" s="240">
        <v>1</v>
      </c>
      <c r="B21" s="255">
        <v>2</v>
      </c>
      <c r="C21" s="240">
        <v>3</v>
      </c>
      <c r="D21" s="256"/>
      <c r="E21" s="256"/>
      <c r="F21" s="256"/>
      <c r="G21" s="256"/>
      <c r="H21" s="242"/>
      <c r="I21" s="242"/>
      <c r="J21" s="242"/>
      <c r="K21" s="242"/>
      <c r="L21" s="242"/>
      <c r="M21" s="242"/>
      <c r="N21" s="242"/>
      <c r="O21" s="242"/>
      <c r="P21" s="242"/>
      <c r="Q21" s="242"/>
      <c r="R21" s="242"/>
      <c r="S21" s="257"/>
      <c r="T21" s="257"/>
      <c r="U21" s="257"/>
    </row>
    <row r="22" spans="1:21" s="252" customFormat="1" ht="39" customHeight="1" x14ac:dyDescent="0.2">
      <c r="A22" s="235" t="s">
        <v>65</v>
      </c>
      <c r="B22" s="236" t="s">
        <v>326</v>
      </c>
      <c r="C22" s="238" t="s">
        <v>584</v>
      </c>
      <c r="D22" s="256"/>
      <c r="E22" s="256"/>
      <c r="F22" s="256"/>
      <c r="G22" s="256"/>
      <c r="H22" s="242"/>
      <c r="I22" s="242"/>
      <c r="J22" s="242"/>
      <c r="K22" s="242"/>
      <c r="L22" s="242"/>
      <c r="M22" s="242"/>
      <c r="N22" s="242"/>
      <c r="O22" s="242"/>
      <c r="P22" s="242"/>
      <c r="Q22" s="242"/>
      <c r="R22" s="242"/>
      <c r="S22" s="257"/>
      <c r="T22" s="257"/>
      <c r="U22" s="257"/>
    </row>
    <row r="23" spans="1:21" s="252" customFormat="1" ht="78.75" x14ac:dyDescent="0.2">
      <c r="A23" s="235" t="s">
        <v>63</v>
      </c>
      <c r="B23" s="236" t="s">
        <v>64</v>
      </c>
      <c r="C23" s="237" t="s">
        <v>578</v>
      </c>
      <c r="D23" s="256"/>
      <c r="E23" s="256"/>
      <c r="F23" s="256"/>
      <c r="G23" s="256"/>
      <c r="H23" s="242"/>
      <c r="I23" s="242"/>
      <c r="J23" s="242"/>
      <c r="K23" s="242"/>
      <c r="L23" s="242"/>
      <c r="M23" s="242"/>
      <c r="N23" s="242"/>
      <c r="O23" s="242"/>
      <c r="P23" s="242"/>
      <c r="Q23" s="242"/>
      <c r="R23" s="242"/>
      <c r="S23" s="257"/>
      <c r="T23" s="257"/>
      <c r="U23" s="257"/>
    </row>
    <row r="24" spans="1:21" s="252" customFormat="1" ht="22.5" customHeight="1" x14ac:dyDescent="0.2">
      <c r="A24" s="266"/>
      <c r="B24" s="267"/>
      <c r="C24" s="268"/>
      <c r="D24" s="256"/>
      <c r="E24" s="256"/>
      <c r="F24" s="256"/>
      <c r="G24" s="256"/>
      <c r="H24" s="242"/>
      <c r="I24" s="242"/>
      <c r="J24" s="242"/>
      <c r="K24" s="242"/>
      <c r="L24" s="242"/>
      <c r="M24" s="242"/>
      <c r="N24" s="242"/>
      <c r="O24" s="242"/>
      <c r="P24" s="242"/>
      <c r="Q24" s="242"/>
      <c r="R24" s="242"/>
      <c r="S24" s="257"/>
      <c r="T24" s="257"/>
      <c r="U24" s="257"/>
    </row>
    <row r="25" spans="1:21" s="252" customFormat="1" ht="58.5" customHeight="1" x14ac:dyDescent="0.2">
      <c r="A25" s="235" t="s">
        <v>62</v>
      </c>
      <c r="B25" s="238" t="s">
        <v>423</v>
      </c>
      <c r="C25" s="238" t="s">
        <v>499</v>
      </c>
      <c r="D25" s="256"/>
      <c r="E25" s="256"/>
      <c r="F25" s="256"/>
      <c r="G25" s="242"/>
      <c r="H25" s="242"/>
      <c r="I25" s="242"/>
      <c r="J25" s="242"/>
      <c r="K25" s="242"/>
      <c r="L25" s="242"/>
      <c r="M25" s="242"/>
      <c r="N25" s="242"/>
      <c r="O25" s="242"/>
      <c r="P25" s="242"/>
      <c r="Q25" s="242"/>
      <c r="R25" s="257"/>
      <c r="S25" s="257"/>
      <c r="T25" s="257"/>
      <c r="U25" s="257"/>
    </row>
    <row r="26" spans="1:21" s="252" customFormat="1" ht="42.75" customHeight="1" x14ac:dyDescent="0.2">
      <c r="A26" s="235" t="s">
        <v>61</v>
      </c>
      <c r="B26" s="238" t="s">
        <v>75</v>
      </c>
      <c r="C26" s="238" t="s">
        <v>507</v>
      </c>
      <c r="D26" s="256"/>
      <c r="E26" s="256"/>
      <c r="F26" s="256"/>
      <c r="G26" s="242"/>
      <c r="H26" s="242"/>
      <c r="I26" s="242"/>
      <c r="J26" s="242"/>
      <c r="K26" s="242"/>
      <c r="L26" s="242"/>
      <c r="M26" s="242"/>
      <c r="N26" s="242"/>
      <c r="O26" s="242"/>
      <c r="P26" s="242"/>
      <c r="Q26" s="242"/>
      <c r="R26" s="257"/>
      <c r="S26" s="257"/>
      <c r="T26" s="257"/>
      <c r="U26" s="257"/>
    </row>
    <row r="27" spans="1:21" s="252" customFormat="1" ht="51.75" customHeight="1" x14ac:dyDescent="0.2">
      <c r="A27" s="235" t="s">
        <v>59</v>
      </c>
      <c r="B27" s="238" t="s">
        <v>74</v>
      </c>
      <c r="C27" s="238" t="s">
        <v>566</v>
      </c>
      <c r="D27" s="256"/>
      <c r="E27" s="256"/>
      <c r="F27" s="256"/>
      <c r="G27" s="242"/>
      <c r="H27" s="242"/>
      <c r="I27" s="242"/>
      <c r="J27" s="242"/>
      <c r="K27" s="242"/>
      <c r="L27" s="242"/>
      <c r="M27" s="242"/>
      <c r="N27" s="242"/>
      <c r="O27" s="242"/>
      <c r="P27" s="242"/>
      <c r="Q27" s="242"/>
      <c r="R27" s="257"/>
      <c r="S27" s="257"/>
      <c r="T27" s="257"/>
      <c r="U27" s="257"/>
    </row>
    <row r="28" spans="1:21" s="252" customFormat="1" ht="42.75" customHeight="1" x14ac:dyDescent="0.2">
      <c r="A28" s="235" t="s">
        <v>58</v>
      </c>
      <c r="B28" s="238" t="s">
        <v>424</v>
      </c>
      <c r="C28" s="238" t="s">
        <v>500</v>
      </c>
      <c r="D28" s="256"/>
      <c r="E28" s="256"/>
      <c r="F28" s="256"/>
      <c r="G28" s="242"/>
      <c r="H28" s="242"/>
      <c r="I28" s="242"/>
      <c r="J28" s="242"/>
      <c r="K28" s="242"/>
      <c r="L28" s="242"/>
      <c r="M28" s="242"/>
      <c r="N28" s="242"/>
      <c r="O28" s="242"/>
      <c r="P28" s="242"/>
      <c r="Q28" s="242"/>
      <c r="R28" s="257"/>
      <c r="S28" s="257"/>
      <c r="T28" s="257"/>
      <c r="U28" s="257"/>
    </row>
    <row r="29" spans="1:21" s="252" customFormat="1" ht="51.75" customHeight="1" x14ac:dyDescent="0.2">
      <c r="A29" s="235" t="s">
        <v>56</v>
      </c>
      <c r="B29" s="238" t="s">
        <v>425</v>
      </c>
      <c r="C29" s="238" t="s">
        <v>500</v>
      </c>
      <c r="D29" s="256"/>
      <c r="E29" s="256"/>
      <c r="F29" s="256"/>
      <c r="G29" s="242"/>
      <c r="H29" s="242"/>
      <c r="I29" s="242"/>
      <c r="J29" s="242"/>
      <c r="K29" s="242"/>
      <c r="L29" s="242"/>
      <c r="M29" s="242"/>
      <c r="N29" s="242"/>
      <c r="O29" s="242"/>
      <c r="P29" s="242"/>
      <c r="Q29" s="242"/>
      <c r="R29" s="257"/>
      <c r="S29" s="257"/>
      <c r="T29" s="257"/>
      <c r="U29" s="257"/>
    </row>
    <row r="30" spans="1:21" s="252" customFormat="1" ht="51.75" customHeight="1" x14ac:dyDescent="0.2">
      <c r="A30" s="235" t="s">
        <v>54</v>
      </c>
      <c r="B30" s="238" t="s">
        <v>426</v>
      </c>
      <c r="C30" s="238" t="s">
        <v>500</v>
      </c>
      <c r="D30" s="256"/>
      <c r="E30" s="256"/>
      <c r="F30" s="256"/>
      <c r="G30" s="242"/>
      <c r="H30" s="242"/>
      <c r="I30" s="242"/>
      <c r="J30" s="242"/>
      <c r="K30" s="242"/>
      <c r="L30" s="242"/>
      <c r="M30" s="242"/>
      <c r="N30" s="242"/>
      <c r="O30" s="242"/>
      <c r="P30" s="242"/>
      <c r="Q30" s="242"/>
      <c r="R30" s="257"/>
      <c r="S30" s="257"/>
      <c r="T30" s="257"/>
      <c r="U30" s="257"/>
    </row>
    <row r="31" spans="1:21" s="252" customFormat="1" ht="51.75" customHeight="1" x14ac:dyDescent="0.2">
      <c r="A31" s="235" t="s">
        <v>73</v>
      </c>
      <c r="B31" s="238" t="s">
        <v>427</v>
      </c>
      <c r="C31" s="238" t="s">
        <v>337</v>
      </c>
      <c r="D31" s="256"/>
      <c r="E31" s="256"/>
      <c r="F31" s="256"/>
      <c r="G31" s="242"/>
      <c r="H31" s="242"/>
      <c r="I31" s="242"/>
      <c r="J31" s="242"/>
      <c r="K31" s="242"/>
      <c r="L31" s="242"/>
      <c r="M31" s="242"/>
      <c r="N31" s="242"/>
      <c r="O31" s="242"/>
      <c r="P31" s="242"/>
      <c r="Q31" s="242"/>
      <c r="R31" s="257"/>
      <c r="S31" s="257"/>
      <c r="T31" s="257"/>
      <c r="U31" s="257"/>
    </row>
    <row r="32" spans="1:21" s="252" customFormat="1" ht="51.75" customHeight="1" x14ac:dyDescent="0.2">
      <c r="A32" s="235" t="s">
        <v>71</v>
      </c>
      <c r="B32" s="238" t="s">
        <v>428</v>
      </c>
      <c r="C32" s="238" t="s">
        <v>337</v>
      </c>
      <c r="D32" s="256"/>
      <c r="E32" s="256"/>
      <c r="F32" s="256"/>
      <c r="G32" s="242"/>
      <c r="H32" s="242"/>
      <c r="I32" s="242"/>
      <c r="J32" s="242"/>
      <c r="K32" s="242"/>
      <c r="L32" s="242"/>
      <c r="M32" s="242"/>
      <c r="N32" s="242"/>
      <c r="O32" s="242"/>
      <c r="P32" s="242"/>
      <c r="Q32" s="242"/>
      <c r="R32" s="257"/>
      <c r="S32" s="257"/>
      <c r="T32" s="257"/>
      <c r="U32" s="257"/>
    </row>
    <row r="33" spans="1:21" s="252" customFormat="1" ht="101.25" customHeight="1" x14ac:dyDescent="0.2">
      <c r="A33" s="235" t="s">
        <v>70</v>
      </c>
      <c r="B33" s="238" t="s">
        <v>429</v>
      </c>
      <c r="C33" s="238" t="s">
        <v>508</v>
      </c>
      <c r="D33" s="256"/>
      <c r="E33" s="256"/>
      <c r="F33" s="256"/>
      <c r="G33" s="242"/>
      <c r="H33" s="242"/>
      <c r="I33" s="242"/>
      <c r="J33" s="242"/>
      <c r="K33" s="242"/>
      <c r="L33" s="242"/>
      <c r="M33" s="242"/>
      <c r="N33" s="242"/>
      <c r="O33" s="242"/>
      <c r="P33" s="242"/>
      <c r="Q33" s="242"/>
      <c r="R33" s="257"/>
      <c r="S33" s="257"/>
      <c r="T33" s="257"/>
      <c r="U33" s="257"/>
    </row>
    <row r="34" spans="1:21" ht="111" customHeight="1" x14ac:dyDescent="0.25">
      <c r="A34" s="235" t="s">
        <v>445</v>
      </c>
      <c r="B34" s="238" t="s">
        <v>430</v>
      </c>
      <c r="C34" s="238" t="s">
        <v>337</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5" t="s">
        <v>433</v>
      </c>
      <c r="B35" s="238" t="s">
        <v>72</v>
      </c>
      <c r="C35" s="238" t="s">
        <v>500</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5" t="s">
        <v>446</v>
      </c>
      <c r="B36" s="238" t="s">
        <v>431</v>
      </c>
      <c r="C36" s="238" t="s">
        <v>337</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5" t="s">
        <v>434</v>
      </c>
      <c r="B37" s="238" t="s">
        <v>432</v>
      </c>
      <c r="C37" s="238" t="s">
        <v>337</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5" t="s">
        <v>447</v>
      </c>
      <c r="B38" s="238" t="s">
        <v>238</v>
      </c>
      <c r="C38" s="238" t="s">
        <v>500</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66"/>
      <c r="B39" s="267"/>
      <c r="C39" s="268"/>
      <c r="D39" s="258"/>
      <c r="E39" s="258"/>
      <c r="F39" s="258"/>
      <c r="G39" s="258"/>
      <c r="H39" s="258"/>
      <c r="I39" s="258"/>
      <c r="J39" s="258"/>
      <c r="K39" s="258"/>
      <c r="L39" s="258"/>
      <c r="M39" s="258"/>
      <c r="N39" s="258"/>
      <c r="O39" s="258"/>
      <c r="P39" s="258"/>
      <c r="Q39" s="258"/>
      <c r="R39" s="258"/>
      <c r="S39" s="258"/>
      <c r="T39" s="258"/>
      <c r="U39" s="258"/>
    </row>
    <row r="40" spans="1:21" ht="63" x14ac:dyDescent="0.25">
      <c r="A40" s="235" t="s">
        <v>435</v>
      </c>
      <c r="B40" s="238" t="s">
        <v>489</v>
      </c>
      <c r="C40" s="2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2.416</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5" t="s">
        <v>448</v>
      </c>
      <c r="B41" s="238" t="s">
        <v>471</v>
      </c>
      <c r="C41" s="260" t="s">
        <v>509</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5" t="s">
        <v>436</v>
      </c>
      <c r="B42" s="238" t="s">
        <v>486</v>
      </c>
      <c r="C42" s="261" t="s">
        <v>509</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5" t="s">
        <v>451</v>
      </c>
      <c r="B43" s="238" t="s">
        <v>452</v>
      </c>
      <c r="C43" s="260" t="s">
        <v>509</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5" t="s">
        <v>437</v>
      </c>
      <c r="B44" s="238" t="s">
        <v>477</v>
      </c>
      <c r="C44" s="238" t="s">
        <v>503</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5" t="s">
        <v>472</v>
      </c>
      <c r="B45" s="238" t="s">
        <v>478</v>
      </c>
      <c r="C45" s="238" t="s">
        <v>503</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5" t="s">
        <v>438</v>
      </c>
      <c r="B46" s="238" t="s">
        <v>479</v>
      </c>
      <c r="C46" s="261" t="s">
        <v>503</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66"/>
      <c r="B47" s="267"/>
      <c r="C47" s="268"/>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5" t="s">
        <v>473</v>
      </c>
      <c r="B48" s="238" t="s">
        <v>487</v>
      </c>
      <c r="C48" s="239">
        <f>'6.2. Паспорт фин осв ввод'!AC24</f>
        <v>2.4162788500000003</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5" t="s">
        <v>439</v>
      </c>
      <c r="B49" s="238" t="s">
        <v>488</v>
      </c>
      <c r="C49" s="239">
        <f>'6.2. Паспорт фин осв ввод'!AC30</f>
        <v>2.0267953900000002</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N_TP1200.VL.0054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79"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81" t="s">
        <v>442</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8" t="s">
        <v>339</v>
      </c>
      <c r="R20" s="39" t="s">
        <v>340</v>
      </c>
      <c r="S20" s="281"/>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444</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N_TP1200.VL.0054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23.25" customHeight="1" x14ac:dyDescent="0.2">
      <c r="A16"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484</v>
      </c>
      <c r="F21" s="290"/>
      <c r="G21" s="289" t="s">
        <v>248</v>
      </c>
      <c r="H21" s="290"/>
      <c r="I21" s="289" t="s">
        <v>129</v>
      </c>
      <c r="J21" s="290"/>
      <c r="K21" s="293" t="s">
        <v>128</v>
      </c>
      <c r="L21" s="289" t="s">
        <v>127</v>
      </c>
      <c r="M21" s="290"/>
      <c r="N21" s="289" t="s">
        <v>480</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123</v>
      </c>
      <c r="R22" s="90" t="s">
        <v>454</v>
      </c>
      <c r="S22" s="90" t="s">
        <v>122</v>
      </c>
      <c r="T22" s="90" t="s">
        <v>121</v>
      </c>
    </row>
    <row r="23" spans="1:113" ht="51.75" customHeight="1" x14ac:dyDescent="0.25">
      <c r="A23" s="298"/>
      <c r="B23" s="180" t="s">
        <v>119</v>
      </c>
      <c r="C23" s="180" t="s">
        <v>120</v>
      </c>
      <c r="D23" s="294"/>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22"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83" t="str">
        <f>'1. паспорт местоположение'!A12:C12</f>
        <v>N_TP1200.VL.0054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3" t="s">
        <v>5</v>
      </c>
      <c r="B21" s="305" t="s">
        <v>464</v>
      </c>
      <c r="C21" s="306"/>
      <c r="D21" s="305" t="s">
        <v>466</v>
      </c>
      <c r="E21" s="306"/>
      <c r="F21" s="299" t="s">
        <v>102</v>
      </c>
      <c r="G21" s="301"/>
      <c r="H21" s="301"/>
      <c r="I21" s="300"/>
      <c r="J21" s="303" t="s">
        <v>467</v>
      </c>
      <c r="K21" s="305" t="s">
        <v>468</v>
      </c>
      <c r="L21" s="306"/>
      <c r="M21" s="305" t="s">
        <v>469</v>
      </c>
      <c r="N21" s="306"/>
      <c r="O21" s="305" t="s">
        <v>456</v>
      </c>
      <c r="P21" s="306"/>
      <c r="Q21" s="305" t="s">
        <v>135</v>
      </c>
      <c r="R21" s="306"/>
      <c r="S21" s="303" t="s">
        <v>134</v>
      </c>
      <c r="T21" s="303" t="s">
        <v>470</v>
      </c>
      <c r="U21" s="303" t="s">
        <v>465</v>
      </c>
      <c r="V21" s="305" t="s">
        <v>133</v>
      </c>
      <c r="W21" s="306"/>
      <c r="X21" s="299" t="s">
        <v>125</v>
      </c>
      <c r="Y21" s="301"/>
      <c r="Z21" s="299" t="s">
        <v>124</v>
      </c>
      <c r="AA21" s="301"/>
    </row>
    <row r="22" spans="1:27" ht="216" customHeight="1" x14ac:dyDescent="0.25">
      <c r="A22" s="309"/>
      <c r="B22" s="307"/>
      <c r="C22" s="308"/>
      <c r="D22" s="307"/>
      <c r="E22" s="308"/>
      <c r="F22" s="299" t="s">
        <v>132</v>
      </c>
      <c r="G22" s="300"/>
      <c r="H22" s="299" t="s">
        <v>131</v>
      </c>
      <c r="I22" s="300"/>
      <c r="J22" s="304"/>
      <c r="K22" s="307"/>
      <c r="L22" s="308"/>
      <c r="M22" s="307"/>
      <c r="N22" s="308"/>
      <c r="O22" s="307"/>
      <c r="P22" s="308"/>
      <c r="Q22" s="307"/>
      <c r="R22" s="308"/>
      <c r="S22" s="304"/>
      <c r="T22" s="304"/>
      <c r="U22" s="304"/>
      <c r="V22" s="307"/>
      <c r="W22" s="308"/>
      <c r="X22" s="90" t="s">
        <v>123</v>
      </c>
      <c r="Y22" s="90" t="s">
        <v>454</v>
      </c>
      <c r="Z22" s="90" t="s">
        <v>122</v>
      </c>
      <c r="AA22" s="90" t="s">
        <v>121</v>
      </c>
    </row>
    <row r="23" spans="1:27" ht="60" customHeight="1" x14ac:dyDescent="0.25">
      <c r="A23" s="304"/>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1">
        <v>1</v>
      </c>
      <c r="B25" s="222" t="s">
        <v>567</v>
      </c>
      <c r="C25" s="222" t="s">
        <v>567</v>
      </c>
      <c r="D25" s="222" t="s">
        <v>567</v>
      </c>
      <c r="E25" s="222" t="s">
        <v>567</v>
      </c>
      <c r="F25" s="223">
        <v>110</v>
      </c>
      <c r="G25" s="223">
        <v>110</v>
      </c>
      <c r="H25" s="223">
        <v>110</v>
      </c>
      <c r="I25" s="223">
        <v>110</v>
      </c>
      <c r="J25" s="224" t="s">
        <v>568</v>
      </c>
      <c r="K25" s="224" t="s">
        <v>63</v>
      </c>
      <c r="L25" s="225" t="s">
        <v>63</v>
      </c>
      <c r="M25" s="225" t="s">
        <v>564</v>
      </c>
      <c r="N25" s="225" t="s">
        <v>564</v>
      </c>
      <c r="O25" s="226" t="s">
        <v>501</v>
      </c>
      <c r="P25" s="226" t="s">
        <v>501</v>
      </c>
      <c r="Q25" s="226">
        <v>46.77</v>
      </c>
      <c r="R25" s="226">
        <v>46.77</v>
      </c>
      <c r="S25" s="224" t="s">
        <v>571</v>
      </c>
      <c r="T25" s="224" t="s">
        <v>565</v>
      </c>
      <c r="U25" s="224" t="s">
        <v>472</v>
      </c>
      <c r="V25" s="188" t="s">
        <v>502</v>
      </c>
      <c r="W25" s="188" t="s">
        <v>502</v>
      </c>
      <c r="X25" s="228" t="s">
        <v>572</v>
      </c>
      <c r="Y25" s="228" t="s">
        <v>573</v>
      </c>
      <c r="Z25" s="222" t="s">
        <v>506</v>
      </c>
      <c r="AA25" s="222"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N_TP1200.VL.0054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1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462</v>
      </c>
      <c r="C22" s="234" t="s">
        <v>582</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34"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482</v>
      </c>
      <c r="C24" s="234"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483</v>
      </c>
      <c r="C25" s="241" t="str">
        <f>CONCATENATE(ROUND('6.2. Паспорт фин осв ввод'!D30/1,3)," млн.руб./","шт")</f>
        <v>2.027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236</v>
      </c>
      <c r="C26" s="240" t="s">
        <v>504</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463</v>
      </c>
      <c r="C27" s="234"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4" t="s">
        <v>55</v>
      </c>
      <c r="C29" s="17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4" t="s">
        <v>53</v>
      </c>
      <c r="C30" s="23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5"/>
      <c r="AB6" s="17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5"/>
      <c r="AB7" s="175"/>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6"/>
      <c r="AB8" s="176"/>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7"/>
      <c r="AB9" s="17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5"/>
      <c r="AB10" s="175"/>
    </row>
    <row r="11" spans="1:28" ht="15.75" x14ac:dyDescent="0.25">
      <c r="A11" s="283" t="str">
        <f>'1. паспорт местоположение'!A12:C12</f>
        <v>N_TP1200.VL.0054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6"/>
      <c r="AB11" s="176"/>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7"/>
      <c r="AB12" s="17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6"/>
      <c r="AB14" s="176"/>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7"/>
      <c r="AB15" s="17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6"/>
      <c r="AB20" s="18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6"/>
      <c r="AB21" s="186"/>
    </row>
    <row r="22" spans="1:28" x14ac:dyDescent="0.25">
      <c r="A22" s="315" t="s">
        <v>481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7"/>
      <c r="AB22" s="187"/>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7" t="s">
        <v>239</v>
      </c>
      <c r="B24" s="88" t="s">
        <v>246</v>
      </c>
      <c r="C24" s="197" t="s">
        <v>328</v>
      </c>
      <c r="D24" s="197" t="s">
        <v>240</v>
      </c>
      <c r="E24" s="197" t="s">
        <v>329</v>
      </c>
      <c r="F24" s="197" t="s">
        <v>331</v>
      </c>
      <c r="G24" s="197" t="s">
        <v>330</v>
      </c>
      <c r="H24" s="197" t="s">
        <v>241</v>
      </c>
      <c r="I24" s="197" t="s">
        <v>332</v>
      </c>
      <c r="J24" s="197" t="s">
        <v>247</v>
      </c>
      <c r="K24" s="88" t="s">
        <v>245</v>
      </c>
      <c r="L24" s="88" t="s">
        <v>242</v>
      </c>
      <c r="M24" s="89" t="s">
        <v>254</v>
      </c>
      <c r="N24" s="88" t="s">
        <v>492</v>
      </c>
      <c r="O24" s="197" t="s">
        <v>252</v>
      </c>
      <c r="P24" s="197" t="s">
        <v>253</v>
      </c>
      <c r="Q24" s="197" t="s">
        <v>251</v>
      </c>
      <c r="R24" s="197" t="s">
        <v>241</v>
      </c>
      <c r="S24" s="197" t="s">
        <v>250</v>
      </c>
      <c r="T24" s="197" t="s">
        <v>249</v>
      </c>
      <c r="U24" s="197" t="s">
        <v>327</v>
      </c>
      <c r="V24" s="197" t="s">
        <v>251</v>
      </c>
      <c r="W24" s="96" t="s">
        <v>244</v>
      </c>
      <c r="X24" s="96" t="s">
        <v>256</v>
      </c>
      <c r="Y24" s="96" t="s">
        <v>257</v>
      </c>
      <c r="Z24" s="98" t="s">
        <v>255</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519</v>
      </c>
      <c r="B28" s="227" t="s">
        <v>567</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 x14ac:dyDescent="0.25">
      <c r="A29" s="87" t="s">
        <v>520</v>
      </c>
      <c r="B29" s="227"/>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521</v>
      </c>
      <c r="B30" s="227" t="s">
        <v>567</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 x14ac:dyDescent="0.25">
      <c r="A31" s="87" t="s">
        <v>522</v>
      </c>
      <c r="B31" s="22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523</v>
      </c>
      <c r="B32" s="227" t="s">
        <v>567</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N_TP1200.VL.0054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458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3" t="s">
        <v>86</v>
      </c>
      <c r="F19" s="324"/>
      <c r="G19" s="324"/>
      <c r="H19" s="324"/>
      <c r="I19" s="32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237</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N_TP1200.VL.0054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1" t="s">
        <v>323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0"/>
      <c r="AN24" s="100"/>
      <c r="AO24" s="128"/>
      <c r="AP24" s="128"/>
      <c r="AQ24" s="128"/>
      <c r="AR24" s="128"/>
      <c r="AS24" s="106"/>
    </row>
    <row r="25" spans="1:45" ht="12.75" customHeight="1" x14ac:dyDescent="0.25">
      <c r="A25" s="371" t="s">
        <v>322</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1"/>
      <c r="AN25" s="392" t="s">
        <v>321</v>
      </c>
      <c r="AO25" s="392"/>
      <c r="AP25" s="392"/>
      <c r="AQ25" s="390"/>
      <c r="AR25" s="390"/>
      <c r="AS25" s="106"/>
    </row>
    <row r="26" spans="1:45" ht="17.25" customHeight="1" x14ac:dyDescent="0.25">
      <c r="A26" s="337" t="s">
        <v>320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1"/>
      <c r="AN26" s="381" t="s">
        <v>319</v>
      </c>
      <c r="AO26" s="382"/>
      <c r="AP26" s="383"/>
      <c r="AQ26" s="373"/>
      <c r="AR26" s="374"/>
      <c r="AS26" s="106"/>
    </row>
    <row r="27" spans="1:45" ht="17.25" customHeight="1" x14ac:dyDescent="0.25">
      <c r="A27" s="337" t="s">
        <v>318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1"/>
      <c r="AN27" s="381" t="s">
        <v>317</v>
      </c>
      <c r="AO27" s="382"/>
      <c r="AP27" s="383"/>
      <c r="AQ27" s="373"/>
      <c r="AR27" s="374"/>
      <c r="AS27" s="106"/>
    </row>
    <row r="28" spans="1:45" ht="27.75" customHeight="1" thickBot="1" x14ac:dyDescent="0.3">
      <c r="A28" s="384" t="s">
        <v>316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1"/>
      <c r="AN28" s="387" t="s">
        <v>315</v>
      </c>
      <c r="AO28" s="388"/>
      <c r="AP28" s="389"/>
      <c r="AQ28" s="373"/>
      <c r="AR28" s="374"/>
      <c r="AS28" s="106"/>
    </row>
    <row r="29" spans="1:45" ht="17.25" customHeight="1" x14ac:dyDescent="0.25">
      <c r="A29" s="375" t="s">
        <v>314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1"/>
      <c r="AN29" s="378"/>
      <c r="AO29" s="379"/>
      <c r="AP29" s="379"/>
      <c r="AQ29" s="373"/>
      <c r="AR29" s="380"/>
      <c r="AS29" s="106"/>
    </row>
    <row r="30" spans="1:45" ht="17.25" customHeight="1" x14ac:dyDescent="0.25">
      <c r="A30" s="337" t="s">
        <v>313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1"/>
      <c r="AS30" s="106"/>
    </row>
    <row r="31" spans="1:45" ht="17.25" customHeight="1" x14ac:dyDescent="0.25">
      <c r="A31" s="337" t="s">
        <v>312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1"/>
      <c r="AN31" s="101"/>
      <c r="AO31" s="127"/>
      <c r="AP31" s="127"/>
      <c r="AQ31" s="127"/>
      <c r="AR31" s="127"/>
      <c r="AS31" s="106"/>
    </row>
    <row r="32" spans="1:45" ht="17.25" customHeight="1" x14ac:dyDescent="0.25">
      <c r="A32" s="337" t="s">
        <v>287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1"/>
      <c r="AN32" s="101"/>
      <c r="AO32" s="101"/>
      <c r="AP32" s="101"/>
      <c r="AQ32" s="101"/>
      <c r="AR32" s="101"/>
      <c r="AS32" s="106"/>
    </row>
    <row r="33" spans="1:45" ht="17.25" customHeight="1" x14ac:dyDescent="0.25">
      <c r="A33" s="337" t="s">
        <v>311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1"/>
      <c r="AN33" s="101"/>
      <c r="AO33" s="101"/>
      <c r="AP33" s="101"/>
      <c r="AQ33" s="101"/>
      <c r="AR33" s="101"/>
      <c r="AS33" s="106"/>
    </row>
    <row r="34" spans="1:45" ht="17.25" customHeight="1" x14ac:dyDescent="0.25">
      <c r="A34" s="337" t="s">
        <v>310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1"/>
      <c r="AN34" s="101"/>
      <c r="AO34" s="101"/>
      <c r="AP34" s="101"/>
      <c r="AQ34" s="101"/>
      <c r="AR34" s="101"/>
      <c r="AS34" s="10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1"/>
      <c r="AN35" s="101"/>
      <c r="AO35" s="101"/>
      <c r="AP35" s="101"/>
      <c r="AQ35" s="101"/>
      <c r="AR35" s="101"/>
      <c r="AS35" s="106"/>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1"/>
      <c r="AN36" s="101"/>
      <c r="AO36" s="101"/>
      <c r="AP36" s="101"/>
      <c r="AQ36" s="101"/>
      <c r="AR36" s="101"/>
      <c r="AS36" s="10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1"/>
      <c r="AN37" s="101"/>
      <c r="AO37" s="101"/>
      <c r="AP37" s="101"/>
      <c r="AQ37" s="101"/>
      <c r="AR37" s="101"/>
      <c r="AS37" s="106"/>
    </row>
    <row r="38" spans="1:45" ht="17.25" customHeight="1" x14ac:dyDescent="0.25">
      <c r="A38" s="337" t="s">
        <v>309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1"/>
      <c r="AN38" s="101"/>
      <c r="AO38" s="101"/>
      <c r="AP38" s="101"/>
      <c r="AQ38" s="101"/>
      <c r="AR38" s="101"/>
      <c r="AS38" s="106"/>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1"/>
      <c r="AN39" s="101"/>
      <c r="AO39" s="101"/>
      <c r="AP39" s="101"/>
      <c r="AQ39" s="101"/>
      <c r="AR39" s="101"/>
      <c r="AS39" s="106"/>
    </row>
    <row r="40" spans="1:45" ht="17.25" customHeight="1" x14ac:dyDescent="0.25">
      <c r="A40" s="371" t="s">
        <v>307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1"/>
      <c r="AN40" s="101"/>
      <c r="AO40" s="101"/>
      <c r="AP40" s="101"/>
      <c r="AQ40" s="101"/>
      <c r="AR40" s="101"/>
      <c r="AS40" s="106"/>
    </row>
    <row r="41" spans="1:45" ht="17.25" customHeight="1" x14ac:dyDescent="0.25">
      <c r="A41" s="337" t="s">
        <v>306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1"/>
      <c r="AN41" s="101"/>
      <c r="AO41" s="101"/>
      <c r="AP41" s="101"/>
      <c r="AQ41" s="101"/>
      <c r="AR41" s="101"/>
      <c r="AS41" s="106"/>
    </row>
    <row r="42" spans="1:45" ht="17.25" customHeight="1" x14ac:dyDescent="0.25">
      <c r="A42" s="337" t="s">
        <v>305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1"/>
      <c r="AN42" s="101"/>
      <c r="AO42" s="101"/>
      <c r="AP42" s="101"/>
      <c r="AQ42" s="101"/>
      <c r="AR42" s="101"/>
      <c r="AS42" s="106"/>
    </row>
    <row r="43" spans="1:45" ht="17.25" customHeight="1" x14ac:dyDescent="0.25">
      <c r="A43" s="337" t="s">
        <v>304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1"/>
      <c r="AN43" s="101"/>
      <c r="AO43" s="101"/>
      <c r="AP43" s="101"/>
      <c r="AQ43" s="101"/>
      <c r="AR43" s="101"/>
      <c r="AS43" s="106"/>
    </row>
    <row r="44" spans="1:45" ht="17.25" customHeight="1" x14ac:dyDescent="0.25">
      <c r="A44" s="337" t="s">
        <v>303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1"/>
      <c r="AN44" s="101"/>
      <c r="AO44" s="101"/>
      <c r="AP44" s="101"/>
      <c r="AQ44" s="101"/>
      <c r="AR44" s="101"/>
      <c r="AS44" s="106"/>
    </row>
    <row r="45" spans="1:45" ht="17.25" customHeight="1" x14ac:dyDescent="0.25">
      <c r="A45" s="337" t="s">
        <v>302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1"/>
      <c r="AN45" s="101"/>
      <c r="AO45" s="101"/>
      <c r="AP45" s="101"/>
      <c r="AQ45" s="101"/>
      <c r="AR45" s="101"/>
      <c r="AS45" s="106"/>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281</v>
      </c>
      <c r="AN47" s="354"/>
      <c r="AO47" s="114" t="s">
        <v>280</v>
      </c>
      <c r="AP47" s="114" t="s">
        <v>279</v>
      </c>
      <c r="AQ47" s="106"/>
    </row>
    <row r="48" spans="1:45" ht="12" customHeight="1" x14ac:dyDescent="0.25">
      <c r="A48" s="337" t="s">
        <v>299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8"/>
      <c r="AP48" s="118"/>
      <c r="AQ48" s="106"/>
    </row>
    <row r="49" spans="1:43" ht="12" customHeight="1" x14ac:dyDescent="0.25">
      <c r="A49" s="337" t="s">
        <v>298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8"/>
      <c r="AP49" s="118"/>
      <c r="AQ49" s="106"/>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281</v>
      </c>
      <c r="AN52" s="354"/>
      <c r="AO52" s="114" t="s">
        <v>280</v>
      </c>
      <c r="AP52" s="114" t="s">
        <v>279</v>
      </c>
      <c r="AQ52" s="106"/>
    </row>
    <row r="53" spans="1:43" ht="11.25" customHeight="1" x14ac:dyDescent="0.25">
      <c r="A53" s="361" t="s">
        <v>295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2"/>
      <c r="AP53" s="122"/>
      <c r="AQ53" s="106"/>
    </row>
    <row r="54" spans="1:43" ht="12" customHeight="1" x14ac:dyDescent="0.25">
      <c r="A54" s="337" t="s">
        <v>294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8"/>
      <c r="AP54" s="118"/>
      <c r="AQ54" s="106"/>
    </row>
    <row r="55" spans="1:43" ht="12" customHeight="1" x14ac:dyDescent="0.25">
      <c r="A55" s="337" t="s">
        <v>293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8"/>
      <c r="AP55" s="118"/>
      <c r="AQ55" s="106"/>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281</v>
      </c>
      <c r="AN58" s="354"/>
      <c r="AO58" s="114" t="s">
        <v>280</v>
      </c>
      <c r="AP58" s="114" t="s">
        <v>279</v>
      </c>
      <c r="AQ58" s="106"/>
    </row>
    <row r="59" spans="1:43" ht="12.75" customHeight="1" x14ac:dyDescent="0.25">
      <c r="A59" s="358" t="s">
        <v>290</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0"/>
      <c r="AP59" s="120"/>
      <c r="AQ59" s="112"/>
    </row>
    <row r="60" spans="1:43" ht="12" customHeight="1" x14ac:dyDescent="0.25">
      <c r="A60" s="337" t="s">
        <v>289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8"/>
      <c r="AP60" s="118"/>
      <c r="AQ60" s="106"/>
    </row>
    <row r="61" spans="1:43" ht="12" customHeight="1" x14ac:dyDescent="0.25">
      <c r="A61" s="337" t="s">
        <v>288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8"/>
      <c r="AP61" s="118"/>
      <c r="AQ61" s="106"/>
    </row>
    <row r="62" spans="1:43" ht="12" customHeight="1" x14ac:dyDescent="0.25">
      <c r="A62" s="337" t="s">
        <v>287</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8"/>
      <c r="AP62" s="118"/>
      <c r="AQ62" s="10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8"/>
      <c r="AP63" s="118"/>
      <c r="AQ63" s="10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8"/>
      <c r="AP64" s="118"/>
      <c r="AQ64" s="106"/>
    </row>
    <row r="65" spans="1:43" ht="12" customHeight="1" x14ac:dyDescent="0.25">
      <c r="A65" s="337" t="s">
        <v>286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8"/>
      <c r="AP65" s="118"/>
      <c r="AQ65" s="106"/>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9"/>
      <c r="AP66" s="119"/>
      <c r="AQ66" s="112"/>
    </row>
    <row r="67" spans="1:43" ht="11.25" customHeight="1" x14ac:dyDescent="0.25">
      <c r="A67" s="337" t="s">
        <v>277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8"/>
      <c r="AP67" s="118"/>
      <c r="AQ67" s="106"/>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9"/>
      <c r="AP68" s="119"/>
      <c r="AQ68" s="112"/>
    </row>
    <row r="69" spans="1:43" ht="12" customHeight="1" x14ac:dyDescent="0.25">
      <c r="A69" s="337" t="s">
        <v>276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8"/>
      <c r="AP69" s="118"/>
      <c r="AQ69" s="106"/>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9"/>
      <c r="AP70" s="119"/>
      <c r="AQ70" s="112"/>
    </row>
    <row r="71" spans="1:43" ht="12" customHeight="1" x14ac:dyDescent="0.25">
      <c r="A71" s="337" t="s">
        <v>275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8"/>
      <c r="AP71" s="118"/>
      <c r="AQ71" s="106"/>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281</v>
      </c>
      <c r="AN74" s="354"/>
      <c r="AO74" s="114" t="s">
        <v>280</v>
      </c>
      <c r="AP74" s="114" t="s">
        <v>279</v>
      </c>
      <c r="AQ74" s="106"/>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0"/>
      <c r="AP75" s="110"/>
      <c r="AQ75" s="112"/>
    </row>
    <row r="76" spans="1:43" ht="12" customHeight="1" x14ac:dyDescent="0.25">
      <c r="A76" s="337" t="s">
        <v>277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3"/>
      <c r="AP76" s="113"/>
      <c r="AQ76" s="106"/>
    </row>
    <row r="77" spans="1:43" ht="12" customHeight="1" x14ac:dyDescent="0.25">
      <c r="A77" s="337" t="s">
        <v>276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3"/>
      <c r="AP77" s="113"/>
      <c r="AQ77" s="106"/>
    </row>
    <row r="78" spans="1:43" ht="12" customHeight="1" x14ac:dyDescent="0.25">
      <c r="A78" s="337" t="s">
        <v>275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3"/>
      <c r="AP78" s="113"/>
      <c r="AQ78" s="106"/>
    </row>
    <row r="79" spans="1:43" ht="12" customHeight="1" x14ac:dyDescent="0.25">
      <c r="A79" s="337" t="s">
        <v>274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3"/>
      <c r="AP79" s="113"/>
      <c r="AQ79" s="106"/>
    </row>
    <row r="80" spans="1:43" ht="12" customHeight="1" x14ac:dyDescent="0.25">
      <c r="A80" s="337" t="s">
        <v>273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3"/>
      <c r="AP80" s="113"/>
      <c r="AQ80" s="106"/>
    </row>
    <row r="81" spans="1:45" ht="12.75" customHeight="1" x14ac:dyDescent="0.25">
      <c r="A81" s="337" t="s">
        <v>272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3"/>
      <c r="AP81" s="113"/>
      <c r="AQ81" s="106"/>
    </row>
    <row r="82" spans="1:45" ht="12.75" customHeight="1" x14ac:dyDescent="0.25">
      <c r="A82" s="337" t="s">
        <v>271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3"/>
      <c r="AP82" s="113"/>
      <c r="AQ82" s="106"/>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0"/>
      <c r="AP83" s="110"/>
      <c r="AQ83" s="112"/>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0"/>
      <c r="AP84" s="110"/>
      <c r="AQ84" s="112"/>
    </row>
    <row r="85" spans="1:45" ht="12" customHeight="1" x14ac:dyDescent="0.25">
      <c r="A85" s="337" t="s">
        <v>268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3"/>
      <c r="AP85" s="113"/>
      <c r="AQ85" s="100"/>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0"/>
      <c r="AP86" s="110"/>
      <c r="AQ86" s="112"/>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0"/>
      <c r="AP87" s="110"/>
      <c r="AQ87" s="112"/>
    </row>
    <row r="88" spans="1:45" ht="14.25" customHeight="1" x14ac:dyDescent="0.25">
      <c r="A88" s="330" t="s">
        <v>265</v>
      </c>
      <c r="B88" s="331"/>
      <c r="C88" s="331"/>
      <c r="D88" s="33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3"/>
      <c r="AL88" s="334"/>
      <c r="AM88" s="335"/>
      <c r="AN88" s="336"/>
      <c r="AO88" s="110"/>
      <c r="AP88" s="110"/>
      <c r="AQ88" s="112"/>
    </row>
    <row r="89" spans="1:45" x14ac:dyDescent="0.25">
      <c r="A89" s="330" t="s">
        <v>264</v>
      </c>
      <c r="B89" s="331"/>
      <c r="C89" s="331"/>
      <c r="D89" s="33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3"/>
      <c r="AL89" s="334"/>
      <c r="AM89" s="335"/>
      <c r="AN89" s="33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6"/>
      <c r="AL90" s="327"/>
      <c r="AM90" s="328"/>
      <c r="AN90" s="32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I30" sqref="I30"/>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ht="18.75" x14ac:dyDescent="0.25">
      <c r="A12" s="278" t="str">
        <f>'1. паспорт местоположение'!A12:C12</f>
        <v>N_TP1200.VL.0054</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4"/>
      <c r="B14" s="284"/>
      <c r="C14" s="284"/>
      <c r="D14" s="284"/>
      <c r="E14" s="284"/>
      <c r="F14" s="284"/>
      <c r="G14" s="284"/>
      <c r="H14" s="284"/>
      <c r="I14" s="284"/>
      <c r="J14" s="284"/>
      <c r="K14" s="284"/>
      <c r="L14" s="284"/>
    </row>
    <row r="15" spans="1:44" ht="18.75" x14ac:dyDescent="0.25">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row>
    <row r="16" spans="1:44" x14ac:dyDescent="0.25">
      <c r="A16" s="282" t="s">
        <v>6</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3" t="s">
        <v>460</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390</v>
      </c>
      <c r="D21" s="399"/>
      <c r="E21" s="399"/>
      <c r="F21" s="399"/>
      <c r="G21" s="399"/>
      <c r="H21" s="399"/>
      <c r="I21" s="394" t="s">
        <v>226</v>
      </c>
      <c r="J21" s="396" t="s">
        <v>392</v>
      </c>
      <c r="K21" s="393" t="s">
        <v>225</v>
      </c>
      <c r="L21" s="395" t="s">
        <v>391</v>
      </c>
    </row>
    <row r="22" spans="1:12" ht="58.5" customHeight="1" x14ac:dyDescent="0.25">
      <c r="A22" s="393"/>
      <c r="B22" s="393"/>
      <c r="C22" s="400" t="s">
        <v>2</v>
      </c>
      <c r="D22" s="400"/>
      <c r="E22" s="162"/>
      <c r="F22" s="163"/>
      <c r="G22" s="401" t="s">
        <v>576</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2">
        <v>46082</v>
      </c>
      <c r="D28" s="193">
        <v>46172</v>
      </c>
      <c r="E28" s="75"/>
      <c r="F28" s="75"/>
      <c r="G28" s="192">
        <v>46767</v>
      </c>
      <c r="H28" s="193">
        <v>46842</v>
      </c>
      <c r="I28" s="75"/>
      <c r="J28" s="75"/>
      <c r="K28" s="66"/>
      <c r="L28" s="66"/>
    </row>
    <row r="29" spans="1:12" s="63" customFormat="1" ht="54" customHeight="1" x14ac:dyDescent="0.25">
      <c r="A29" s="69" t="s">
        <v>219</v>
      </c>
      <c r="B29" s="76" t="s">
        <v>402</v>
      </c>
      <c r="C29" s="192">
        <v>46174</v>
      </c>
      <c r="D29" s="193">
        <v>46188</v>
      </c>
      <c r="E29" s="75"/>
      <c r="F29" s="75"/>
      <c r="G29" s="192">
        <v>46844</v>
      </c>
      <c r="H29" s="193">
        <v>46858</v>
      </c>
      <c r="I29" s="75"/>
      <c r="J29" s="75"/>
      <c r="K29" s="66"/>
      <c r="L29" s="66"/>
    </row>
    <row r="30" spans="1:12" s="63" customFormat="1" ht="42" customHeight="1" x14ac:dyDescent="0.25">
      <c r="A30" s="69" t="s">
        <v>218</v>
      </c>
      <c r="B30" s="76" t="s">
        <v>404</v>
      </c>
      <c r="C30" s="192">
        <v>46189</v>
      </c>
      <c r="D30" s="194">
        <v>46264</v>
      </c>
      <c r="E30" s="75"/>
      <c r="F30" s="75"/>
      <c r="G30" s="192">
        <v>46859</v>
      </c>
      <c r="H30" s="194">
        <v>46934</v>
      </c>
      <c r="I30" s="75"/>
      <c r="J30" s="75"/>
      <c r="K30" s="66"/>
      <c r="L30" s="66"/>
    </row>
    <row r="31" spans="1:12" s="63" customFormat="1" ht="37.5" customHeight="1" x14ac:dyDescent="0.25">
      <c r="A31" s="69" t="s">
        <v>217</v>
      </c>
      <c r="B31" s="68" t="s">
        <v>400</v>
      </c>
      <c r="C31" s="192">
        <v>46054</v>
      </c>
      <c r="D31" s="194">
        <v>46081</v>
      </c>
      <c r="E31" s="75"/>
      <c r="F31" s="75"/>
      <c r="G31" s="192">
        <v>46762</v>
      </c>
      <c r="H31" s="194">
        <v>46782</v>
      </c>
      <c r="I31" s="75"/>
      <c r="J31" s="75"/>
      <c r="K31" s="66"/>
      <c r="L31" s="66"/>
    </row>
    <row r="32" spans="1:12" s="63" customFormat="1" ht="31.5" x14ac:dyDescent="0.25">
      <c r="A32" s="69" t="s">
        <v>215</v>
      </c>
      <c r="B32" s="68" t="s">
        <v>405</v>
      </c>
      <c r="C32" s="192">
        <v>46266</v>
      </c>
      <c r="D32" s="194">
        <v>46325</v>
      </c>
      <c r="E32" s="75"/>
      <c r="F32" s="75"/>
      <c r="G32" s="192">
        <v>46935</v>
      </c>
      <c r="H32" s="194">
        <v>46995</v>
      </c>
      <c r="I32" s="75"/>
      <c r="J32" s="75"/>
      <c r="K32" s="66"/>
      <c r="L32" s="66"/>
    </row>
    <row r="33" spans="1:12" s="63" customFormat="1" ht="37.5" customHeight="1" x14ac:dyDescent="0.25">
      <c r="A33" s="69" t="s">
        <v>416</v>
      </c>
      <c r="B33" s="68" t="s">
        <v>333</v>
      </c>
      <c r="C33" s="192">
        <v>46327</v>
      </c>
      <c r="D33" s="194">
        <v>46386</v>
      </c>
      <c r="E33" s="75"/>
      <c r="F33" s="75"/>
      <c r="G33" s="192">
        <v>46997</v>
      </c>
      <c r="H33" s="194">
        <v>47056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2">
        <v>46397</v>
      </c>
      <c r="D35" s="194">
        <v>46407</v>
      </c>
      <c r="E35" s="74"/>
      <c r="F35" s="74"/>
      <c r="G35" s="192">
        <v>47067</v>
      </c>
      <c r="H35" s="194">
        <v>47077</v>
      </c>
      <c r="I35" s="74"/>
      <c r="J35" s="74"/>
      <c r="K35" s="74"/>
      <c r="L35" s="66"/>
    </row>
    <row r="36" spans="1:12" ht="37.5" customHeight="1" x14ac:dyDescent="0.25">
      <c r="A36" s="69" t="s">
        <v>419</v>
      </c>
      <c r="B36" s="68" t="s">
        <v>401</v>
      </c>
      <c r="C36" s="192">
        <v>46407</v>
      </c>
      <c r="D36" s="193">
        <v>46417</v>
      </c>
      <c r="E36" s="73"/>
      <c r="F36" s="72"/>
      <c r="G36" s="67" t="s">
        <v>510</v>
      </c>
      <c r="H36" s="193"/>
      <c r="I36" s="71"/>
      <c r="J36" s="71"/>
      <c r="K36" s="66"/>
      <c r="L36" s="66"/>
    </row>
    <row r="37" spans="1:12" x14ac:dyDescent="0.25">
      <c r="A37" s="69" t="s">
        <v>420</v>
      </c>
      <c r="B37" s="68" t="s">
        <v>214</v>
      </c>
      <c r="C37" s="192">
        <v>46327</v>
      </c>
      <c r="D37" s="194">
        <v>46417</v>
      </c>
      <c r="E37" s="73"/>
      <c r="F37" s="72"/>
      <c r="G37" s="192">
        <v>46997</v>
      </c>
      <c r="H37" s="194">
        <v>47087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2"/>
      <c r="D39" s="192"/>
      <c r="E39" s="192" t="s">
        <v>503</v>
      </c>
      <c r="F39" s="192" t="s">
        <v>503</v>
      </c>
      <c r="G39" s="192" t="s">
        <v>503</v>
      </c>
      <c r="H39" s="192"/>
      <c r="I39" s="66"/>
      <c r="J39" s="66"/>
      <c r="K39" s="66"/>
      <c r="L39" s="66"/>
    </row>
    <row r="40" spans="1:12" ht="33.75" customHeight="1" x14ac:dyDescent="0.25">
      <c r="A40" s="69" t="s">
        <v>212</v>
      </c>
      <c r="B40" s="68" t="s">
        <v>408</v>
      </c>
      <c r="C40" s="192"/>
      <c r="D40" s="192"/>
      <c r="E40" s="192" t="s">
        <v>503</v>
      </c>
      <c r="F40" s="192" t="s">
        <v>503</v>
      </c>
      <c r="G40" s="192" t="s">
        <v>503</v>
      </c>
      <c r="H40" s="192"/>
      <c r="I40" s="66"/>
      <c r="J40" s="66"/>
      <c r="K40" s="66"/>
      <c r="L40" s="66"/>
    </row>
    <row r="41" spans="1:12" ht="63" customHeight="1" x14ac:dyDescent="0.25">
      <c r="A41" s="69" t="s">
        <v>211</v>
      </c>
      <c r="B41" s="70" t="s">
        <v>491</v>
      </c>
      <c r="C41" s="192"/>
      <c r="D41" s="192"/>
      <c r="E41" s="192" t="s">
        <v>503</v>
      </c>
      <c r="F41" s="192" t="s">
        <v>503</v>
      </c>
      <c r="G41" s="192" t="s">
        <v>503</v>
      </c>
      <c r="H41" s="192"/>
      <c r="I41" s="66"/>
      <c r="J41" s="66"/>
      <c r="K41" s="66"/>
      <c r="L41" s="66"/>
    </row>
    <row r="42" spans="1:12" ht="58.5" customHeight="1" x14ac:dyDescent="0.25">
      <c r="A42" s="69">
        <v>3</v>
      </c>
      <c r="B42" s="68" t="s">
        <v>407</v>
      </c>
      <c r="C42" s="192"/>
      <c r="D42" s="192"/>
      <c r="E42" s="192" t="s">
        <v>503</v>
      </c>
      <c r="F42" s="192" t="s">
        <v>503</v>
      </c>
      <c r="G42" s="192" t="s">
        <v>503</v>
      </c>
      <c r="H42" s="192"/>
      <c r="I42" s="66"/>
      <c r="J42" s="66"/>
      <c r="K42" s="66"/>
      <c r="L42" s="66"/>
    </row>
    <row r="43" spans="1:12" ht="34.5" customHeight="1" x14ac:dyDescent="0.25">
      <c r="A43" s="69" t="s">
        <v>210</v>
      </c>
      <c r="B43" s="68" t="s">
        <v>208</v>
      </c>
      <c r="C43" s="192"/>
      <c r="D43" s="192"/>
      <c r="E43" s="192" t="s">
        <v>503</v>
      </c>
      <c r="F43" s="192" t="s">
        <v>503</v>
      </c>
      <c r="G43" s="192" t="s">
        <v>503</v>
      </c>
      <c r="H43" s="192"/>
      <c r="I43" s="66"/>
      <c r="J43" s="66"/>
      <c r="K43" s="66"/>
      <c r="L43" s="66"/>
    </row>
    <row r="44" spans="1:12" ht="24.75" customHeight="1" x14ac:dyDescent="0.25">
      <c r="A44" s="69" t="s">
        <v>209</v>
      </c>
      <c r="B44" s="68" t="s">
        <v>206</v>
      </c>
      <c r="C44" s="192"/>
      <c r="D44" s="192"/>
      <c r="E44" s="192" t="s">
        <v>503</v>
      </c>
      <c r="F44" s="192" t="s">
        <v>503</v>
      </c>
      <c r="G44" s="192" t="s">
        <v>503</v>
      </c>
      <c r="H44" s="192"/>
      <c r="I44" s="66"/>
      <c r="J44" s="66"/>
      <c r="K44" s="66"/>
      <c r="L44" s="66"/>
    </row>
    <row r="45" spans="1:12" ht="90.75" customHeight="1" x14ac:dyDescent="0.25">
      <c r="A45" s="69" t="s">
        <v>207</v>
      </c>
      <c r="B45" s="68" t="s">
        <v>412</v>
      </c>
      <c r="C45" s="192"/>
      <c r="D45" s="192"/>
      <c r="E45" s="192" t="s">
        <v>503</v>
      </c>
      <c r="F45" s="192" t="s">
        <v>503</v>
      </c>
      <c r="G45" s="192" t="s">
        <v>503</v>
      </c>
      <c r="H45" s="192"/>
      <c r="I45" s="66"/>
      <c r="J45" s="66"/>
      <c r="K45" s="66"/>
      <c r="L45" s="66"/>
    </row>
    <row r="46" spans="1:12" ht="167.25" customHeight="1" x14ac:dyDescent="0.25">
      <c r="A46" s="69" t="s">
        <v>205</v>
      </c>
      <c r="B46" s="68" t="s">
        <v>410</v>
      </c>
      <c r="C46" s="192"/>
      <c r="D46" s="192"/>
      <c r="E46" s="192" t="s">
        <v>503</v>
      </c>
      <c r="F46" s="192" t="s">
        <v>503</v>
      </c>
      <c r="G46" s="192" t="s">
        <v>503</v>
      </c>
      <c r="H46" s="192"/>
      <c r="I46" s="66"/>
      <c r="J46" s="66"/>
      <c r="K46" s="66"/>
      <c r="L46" s="66"/>
    </row>
    <row r="47" spans="1:12" ht="30.75" customHeight="1" x14ac:dyDescent="0.25">
      <c r="A47" s="69" t="s">
        <v>203</v>
      </c>
      <c r="B47" s="68" t="s">
        <v>204</v>
      </c>
      <c r="C47" s="192"/>
      <c r="D47" s="192"/>
      <c r="E47" s="192" t="s">
        <v>503</v>
      </c>
      <c r="F47" s="192" t="s">
        <v>503</v>
      </c>
      <c r="G47" s="192" t="s">
        <v>503</v>
      </c>
      <c r="H47" s="192"/>
      <c r="I47" s="66"/>
      <c r="J47" s="66"/>
      <c r="K47" s="66"/>
      <c r="L47" s="66"/>
    </row>
    <row r="48" spans="1:12" ht="37.5" customHeight="1" x14ac:dyDescent="0.25">
      <c r="A48" s="69" t="s">
        <v>422</v>
      </c>
      <c r="B48" s="70" t="s">
        <v>202</v>
      </c>
      <c r="C48" s="192"/>
      <c r="D48" s="192"/>
      <c r="E48" s="192" t="s">
        <v>503</v>
      </c>
      <c r="F48" s="192" t="s">
        <v>503</v>
      </c>
      <c r="G48" s="192" t="s">
        <v>503</v>
      </c>
      <c r="H48" s="192"/>
      <c r="I48" s="66"/>
      <c r="J48" s="66"/>
      <c r="K48" s="66"/>
      <c r="L48" s="66"/>
    </row>
    <row r="49" spans="1:12" ht="35.25" customHeight="1" x14ac:dyDescent="0.25">
      <c r="A49" s="69">
        <v>4</v>
      </c>
      <c r="B49" s="68" t="s">
        <v>200</v>
      </c>
      <c r="C49" s="192"/>
      <c r="D49" s="192"/>
      <c r="E49" s="192" t="s">
        <v>503</v>
      </c>
      <c r="F49" s="192" t="s">
        <v>503</v>
      </c>
      <c r="G49" s="192" t="s">
        <v>503</v>
      </c>
      <c r="H49" s="192"/>
      <c r="I49" s="66"/>
      <c r="J49" s="66"/>
      <c r="K49" s="66"/>
      <c r="L49" s="66"/>
    </row>
    <row r="50" spans="1:12" ht="86.25" customHeight="1" x14ac:dyDescent="0.25">
      <c r="A50" s="69" t="s">
        <v>201</v>
      </c>
      <c r="B50" s="68" t="s">
        <v>411</v>
      </c>
      <c r="C50" s="192"/>
      <c r="D50" s="192"/>
      <c r="E50" s="192" t="s">
        <v>503</v>
      </c>
      <c r="F50" s="192" t="s">
        <v>503</v>
      </c>
      <c r="G50" s="192" t="s">
        <v>503</v>
      </c>
      <c r="H50" s="192"/>
      <c r="I50" s="66"/>
      <c r="J50" s="66"/>
      <c r="K50" s="66"/>
      <c r="L50" s="66"/>
    </row>
    <row r="51" spans="1:12" ht="77.25" customHeight="1" x14ac:dyDescent="0.25">
      <c r="A51" s="69" t="s">
        <v>199</v>
      </c>
      <c r="B51" s="68" t="s">
        <v>413</v>
      </c>
      <c r="C51" s="192"/>
      <c r="D51" s="192"/>
      <c r="E51" s="192" t="s">
        <v>503</v>
      </c>
      <c r="F51" s="192" t="s">
        <v>503</v>
      </c>
      <c r="G51" s="192" t="s">
        <v>503</v>
      </c>
      <c r="H51" s="192"/>
      <c r="I51" s="66"/>
      <c r="J51" s="66"/>
      <c r="K51" s="66"/>
      <c r="L51" s="66"/>
    </row>
    <row r="52" spans="1:12" ht="71.25" customHeight="1" x14ac:dyDescent="0.25">
      <c r="A52" s="69" t="s">
        <v>197</v>
      </c>
      <c r="B52" s="68" t="s">
        <v>198</v>
      </c>
      <c r="C52" s="192"/>
      <c r="D52" s="192"/>
      <c r="E52" s="192" t="s">
        <v>503</v>
      </c>
      <c r="F52" s="192" t="s">
        <v>503</v>
      </c>
      <c r="G52" s="192" t="s">
        <v>503</v>
      </c>
      <c r="H52" s="192"/>
      <c r="I52" s="66"/>
      <c r="J52" s="66"/>
      <c r="K52" s="66"/>
      <c r="L52" s="66"/>
    </row>
    <row r="53" spans="1:12" ht="48" customHeight="1" x14ac:dyDescent="0.25">
      <c r="A53" s="69" t="s">
        <v>195</v>
      </c>
      <c r="B53" s="171" t="s">
        <v>414</v>
      </c>
      <c r="C53" s="192"/>
      <c r="D53" s="192"/>
      <c r="E53" s="192" t="s">
        <v>503</v>
      </c>
      <c r="F53" s="192" t="s">
        <v>503</v>
      </c>
      <c r="G53" s="192" t="s">
        <v>503</v>
      </c>
      <c r="H53" s="192"/>
      <c r="I53" s="66"/>
      <c r="J53" s="66"/>
      <c r="K53" s="66"/>
      <c r="L53" s="66"/>
    </row>
    <row r="54" spans="1:12" ht="46.5" customHeight="1" x14ac:dyDescent="0.25">
      <c r="A54" s="69" t="s">
        <v>415</v>
      </c>
      <c r="B54" s="68" t="s">
        <v>196</v>
      </c>
      <c r="C54" s="192"/>
      <c r="D54" s="192"/>
      <c r="E54" s="192" t="s">
        <v>503</v>
      </c>
      <c r="F54" s="192" t="s">
        <v>503</v>
      </c>
      <c r="G54" s="192" t="s">
        <v>503</v>
      </c>
      <c r="H54" s="19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7" sqref="P27"/>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07"/>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07" t="str">
        <f>'1. паспорт местоположение'!A12:C12</f>
        <v>N_TP1200.VL.0054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407"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5" t="s">
        <v>461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194</v>
      </c>
      <c r="B20" s="411" t="s">
        <v>193</v>
      </c>
      <c r="C20" s="408" t="s">
        <v>192</v>
      </c>
      <c r="D20" s="408"/>
      <c r="E20" s="414" t="s">
        <v>191</v>
      </c>
      <c r="F20" s="414"/>
      <c r="G20" s="417" t="s">
        <v>585</v>
      </c>
      <c r="H20" s="405" t="s">
        <v>495</v>
      </c>
      <c r="I20" s="406"/>
      <c r="J20" s="406"/>
      <c r="K20" s="406"/>
      <c r="L20" s="405" t="s">
        <v>496</v>
      </c>
      <c r="M20" s="406"/>
      <c r="N20" s="406"/>
      <c r="O20" s="406"/>
      <c r="P20" s="405" t="s">
        <v>497</v>
      </c>
      <c r="Q20" s="406"/>
      <c r="R20" s="406"/>
      <c r="S20" s="406"/>
      <c r="T20" s="405" t="s">
        <v>498</v>
      </c>
      <c r="U20" s="406"/>
      <c r="V20" s="406"/>
      <c r="W20" s="406"/>
      <c r="X20" s="405" t="s">
        <v>586</v>
      </c>
      <c r="Y20" s="406"/>
      <c r="Z20" s="406"/>
      <c r="AA20" s="406"/>
      <c r="AB20" s="416" t="s">
        <v>190</v>
      </c>
      <c r="AC20" s="416"/>
      <c r="AD20" s="212"/>
      <c r="AE20" s="212"/>
      <c r="AF20" s="212"/>
    </row>
    <row r="21" spans="1:32" ht="99.75" customHeight="1" x14ac:dyDescent="0.25">
      <c r="A21" s="412"/>
      <c r="B21" s="412"/>
      <c r="C21" s="408"/>
      <c r="D21" s="408"/>
      <c r="E21" s="414"/>
      <c r="F21" s="414"/>
      <c r="G21" s="418"/>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6"/>
      <c r="AC21" s="416"/>
    </row>
    <row r="22" spans="1:32" ht="89.25" customHeight="1" x14ac:dyDescent="0.25">
      <c r="A22" s="413"/>
      <c r="B22" s="413"/>
      <c r="C22" s="263" t="s">
        <v>2</v>
      </c>
      <c r="D22" s="263" t="s">
        <v>188</v>
      </c>
      <c r="E22" s="264" t="s">
        <v>587</v>
      </c>
      <c r="F22" s="264" t="s">
        <v>583</v>
      </c>
      <c r="G22" s="419"/>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63" t="s">
        <v>189</v>
      </c>
      <c r="AC22" s="263"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14">
        <v>1</v>
      </c>
      <c r="B24" s="215" t="s">
        <v>187</v>
      </c>
      <c r="C24" s="229">
        <v>2.3979451799999998</v>
      </c>
      <c r="D24" s="229">
        <v>2.4162788500000003</v>
      </c>
      <c r="E24" s="229">
        <v>2.4162788500000003</v>
      </c>
      <c r="F24" s="229">
        <v>2.4162788500000003</v>
      </c>
      <c r="G24" s="229">
        <v>0</v>
      </c>
      <c r="H24" s="229">
        <v>0</v>
      </c>
      <c r="I24" s="229"/>
      <c r="J24" s="229">
        <v>0</v>
      </c>
      <c r="K24" s="229"/>
      <c r="L24" s="229">
        <v>0</v>
      </c>
      <c r="M24" s="229"/>
      <c r="N24" s="229">
        <v>0</v>
      </c>
      <c r="O24" s="229"/>
      <c r="P24" s="229">
        <v>0.25232651</v>
      </c>
      <c r="Q24" s="229"/>
      <c r="R24" s="229">
        <v>0</v>
      </c>
      <c r="S24" s="229"/>
      <c r="T24" s="229">
        <v>2.1456186699999997</v>
      </c>
      <c r="U24" s="229"/>
      <c r="V24" s="229">
        <v>0</v>
      </c>
      <c r="W24" s="229"/>
      <c r="X24" s="229">
        <v>2.4162788500000003</v>
      </c>
      <c r="Y24" s="229"/>
      <c r="Z24" s="229" t="s">
        <v>503</v>
      </c>
      <c r="AA24" s="229"/>
      <c r="AB24" s="229">
        <v>2.3979451799999998</v>
      </c>
      <c r="AC24" s="229">
        <v>2.4162788500000003</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503</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503</v>
      </c>
      <c r="AA26" s="229"/>
      <c r="AB26" s="229">
        <v>0</v>
      </c>
      <c r="AC26" s="229">
        <v>0</v>
      </c>
    </row>
    <row r="27" spans="1:32" ht="31.5" x14ac:dyDescent="0.25">
      <c r="A27" s="216" t="s">
        <v>182</v>
      </c>
      <c r="B27" s="217" t="s">
        <v>396</v>
      </c>
      <c r="C27" s="229"/>
      <c r="D27" s="229"/>
      <c r="E27" s="229"/>
      <c r="F27" s="229"/>
      <c r="G27" s="229">
        <v>0</v>
      </c>
      <c r="H27" s="229">
        <v>0</v>
      </c>
      <c r="I27" s="229"/>
      <c r="J27" s="229">
        <v>0</v>
      </c>
      <c r="K27" s="229"/>
      <c r="L27" s="229">
        <v>0</v>
      </c>
      <c r="M27" s="229"/>
      <c r="N27" s="229">
        <v>0</v>
      </c>
      <c r="O27" s="229"/>
      <c r="P27" s="229">
        <v>0.21192065000000002</v>
      </c>
      <c r="Q27" s="229"/>
      <c r="R27" s="229">
        <v>0</v>
      </c>
      <c r="S27" s="229"/>
      <c r="T27" s="229">
        <v>1.7994961833333332</v>
      </c>
      <c r="U27" s="229"/>
      <c r="V27" s="229">
        <v>0</v>
      </c>
      <c r="W27" s="229"/>
      <c r="X27" s="229">
        <v>2.0267953883333334</v>
      </c>
      <c r="Y27" s="229"/>
      <c r="Z27" s="229" t="s">
        <v>503</v>
      </c>
      <c r="AA27" s="229"/>
      <c r="AB27" s="229">
        <v>2.0114168333333331</v>
      </c>
      <c r="AC27" s="229">
        <v>2.0267953883333334</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0</v>
      </c>
      <c r="I29" s="229"/>
      <c r="J29" s="229">
        <v>0</v>
      </c>
      <c r="K29" s="229"/>
      <c r="L29" s="229">
        <v>0</v>
      </c>
      <c r="M29" s="229"/>
      <c r="N29" s="229">
        <v>0</v>
      </c>
      <c r="O29" s="229"/>
      <c r="P29" s="229">
        <v>4.0405859999999988E-2</v>
      </c>
      <c r="Q29" s="229"/>
      <c r="R29" s="229">
        <v>0</v>
      </c>
      <c r="S29" s="229"/>
      <c r="T29" s="229">
        <v>0.34612248666666656</v>
      </c>
      <c r="U29" s="229"/>
      <c r="V29" s="229">
        <v>0</v>
      </c>
      <c r="W29" s="229"/>
      <c r="X29" s="229">
        <v>0.38948346166666692</v>
      </c>
      <c r="Y29" s="229"/>
      <c r="Z29" s="229" t="s">
        <v>503</v>
      </c>
      <c r="AA29" s="229"/>
      <c r="AB29" s="229">
        <v>0.38652834666666658</v>
      </c>
      <c r="AC29" s="229">
        <v>0.38948346166666692</v>
      </c>
    </row>
    <row r="30" spans="1:32" ht="47.25" x14ac:dyDescent="0.25">
      <c r="A30" s="214" t="s">
        <v>63</v>
      </c>
      <c r="B30" s="215" t="s">
        <v>177</v>
      </c>
      <c r="C30" s="229">
        <v>2.0114168299999999</v>
      </c>
      <c r="D30" s="229">
        <v>2.0267953900000002</v>
      </c>
      <c r="E30" s="229">
        <v>2.0267953900000002</v>
      </c>
      <c r="F30" s="229">
        <v>2.0267953900000002</v>
      </c>
      <c r="G30" s="229">
        <v>0</v>
      </c>
      <c r="H30" s="229">
        <v>0</v>
      </c>
      <c r="I30" s="229"/>
      <c r="J30" s="229">
        <v>0</v>
      </c>
      <c r="K30" s="229"/>
      <c r="L30" s="229">
        <v>0</v>
      </c>
      <c r="M30" s="229"/>
      <c r="N30" s="229">
        <v>0</v>
      </c>
      <c r="O30" s="229"/>
      <c r="P30" s="229">
        <v>0.21192064999999999</v>
      </c>
      <c r="Q30" s="229"/>
      <c r="R30" s="229">
        <v>0</v>
      </c>
      <c r="S30" s="229"/>
      <c r="T30" s="229">
        <v>1.79949618</v>
      </c>
      <c r="U30" s="229"/>
      <c r="V30" s="229">
        <v>0</v>
      </c>
      <c r="W30" s="229"/>
      <c r="X30" s="229">
        <v>2.0267953900000002</v>
      </c>
      <c r="Y30" s="229"/>
      <c r="Z30" s="229" t="s">
        <v>503</v>
      </c>
      <c r="AA30" s="229"/>
      <c r="AB30" s="229">
        <v>2.0114168299999999</v>
      </c>
      <c r="AC30" s="229">
        <v>2.0267953900000002</v>
      </c>
    </row>
    <row r="31" spans="1:32" x14ac:dyDescent="0.25">
      <c r="A31" s="214" t="s">
        <v>176</v>
      </c>
      <c r="B31" s="217" t="s">
        <v>175</v>
      </c>
      <c r="C31" s="229">
        <v>1.9326417300000001</v>
      </c>
      <c r="D31" s="229">
        <v>1.9474173100000001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7.8775100000000001E-2</v>
      </c>
      <c r="D34" s="229">
        <v>7.9378080000000004E-2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16" t="s">
        <v>167</v>
      </c>
      <c r="B36" s="219" t="s">
        <v>526</v>
      </c>
      <c r="C36" s="229"/>
      <c r="D36" s="229"/>
      <c r="E36" s="229"/>
      <c r="F36" s="229"/>
      <c r="G36" s="229">
        <v>0</v>
      </c>
      <c r="H36" s="229">
        <v>0</v>
      </c>
      <c r="I36" s="229" t="s">
        <v>577</v>
      </c>
      <c r="J36" s="229">
        <v>0</v>
      </c>
      <c r="K36" s="229" t="s">
        <v>577</v>
      </c>
      <c r="L36" s="229">
        <v>0</v>
      </c>
      <c r="M36" s="229" t="s">
        <v>577</v>
      </c>
      <c r="N36" s="229">
        <v>0</v>
      </c>
      <c r="O36" s="229" t="s">
        <v>577</v>
      </c>
      <c r="P36" s="229">
        <v>0</v>
      </c>
      <c r="Q36" s="229" t="s">
        <v>577</v>
      </c>
      <c r="R36" s="229">
        <v>0</v>
      </c>
      <c r="S36" s="229" t="s">
        <v>577</v>
      </c>
      <c r="T36" s="229">
        <v>0</v>
      </c>
      <c r="U36" s="229" t="s">
        <v>577</v>
      </c>
      <c r="V36" s="229">
        <v>0</v>
      </c>
      <c r="W36" s="229" t="s">
        <v>577</v>
      </c>
      <c r="X36" s="229">
        <v>0</v>
      </c>
      <c r="Y36" s="229" t="s">
        <v>577</v>
      </c>
      <c r="Z36" s="229" t="s">
        <v>503</v>
      </c>
      <c r="AA36" s="229" t="s">
        <v>503</v>
      </c>
      <c r="AB36" s="229">
        <v>0</v>
      </c>
      <c r="AC36" s="229">
        <v>0</v>
      </c>
    </row>
    <row r="37" spans="1:29" ht="31.5" x14ac:dyDescent="0.25">
      <c r="A37" s="216" t="s">
        <v>166</v>
      </c>
      <c r="B37" s="219" t="s">
        <v>524</v>
      </c>
      <c r="C37" s="229"/>
      <c r="D37" s="229"/>
      <c r="E37" s="229"/>
      <c r="F37" s="229"/>
      <c r="G37" s="229">
        <v>0</v>
      </c>
      <c r="H37" s="229">
        <v>0</v>
      </c>
      <c r="I37" s="229" t="s">
        <v>577</v>
      </c>
      <c r="J37" s="229">
        <v>0</v>
      </c>
      <c r="K37" s="229" t="s">
        <v>577</v>
      </c>
      <c r="L37" s="229">
        <v>0</v>
      </c>
      <c r="M37" s="229" t="s">
        <v>577</v>
      </c>
      <c r="N37" s="229">
        <v>0</v>
      </c>
      <c r="O37" s="229" t="s">
        <v>577</v>
      </c>
      <c r="P37" s="229">
        <v>0</v>
      </c>
      <c r="Q37" s="229" t="s">
        <v>577</v>
      </c>
      <c r="R37" s="229">
        <v>0</v>
      </c>
      <c r="S37" s="229" t="s">
        <v>577</v>
      </c>
      <c r="T37" s="229">
        <v>0</v>
      </c>
      <c r="U37" s="229" t="s">
        <v>577</v>
      </c>
      <c r="V37" s="229">
        <v>0</v>
      </c>
      <c r="W37" s="229" t="s">
        <v>577</v>
      </c>
      <c r="X37" s="229">
        <v>0</v>
      </c>
      <c r="Y37" s="229" t="s">
        <v>577</v>
      </c>
      <c r="Z37" s="229" t="s">
        <v>503</v>
      </c>
      <c r="AA37" s="229" t="s">
        <v>503</v>
      </c>
      <c r="AB37" s="229">
        <v>0</v>
      </c>
      <c r="AC37" s="229">
        <v>0</v>
      </c>
    </row>
    <row r="38" spans="1:29" x14ac:dyDescent="0.25">
      <c r="A38" s="216" t="s">
        <v>165</v>
      </c>
      <c r="B38" s="217" t="s">
        <v>156</v>
      </c>
      <c r="C38" s="229"/>
      <c r="D38" s="229"/>
      <c r="E38" s="229"/>
      <c r="F38" s="229"/>
      <c r="G38" s="229">
        <v>0</v>
      </c>
      <c r="H38" s="229">
        <v>0</v>
      </c>
      <c r="I38" s="229" t="s">
        <v>577</v>
      </c>
      <c r="J38" s="229">
        <v>0</v>
      </c>
      <c r="K38" s="229" t="s">
        <v>577</v>
      </c>
      <c r="L38" s="229">
        <v>0</v>
      </c>
      <c r="M38" s="229" t="s">
        <v>577</v>
      </c>
      <c r="N38" s="229">
        <v>0</v>
      </c>
      <c r="O38" s="229" t="s">
        <v>577</v>
      </c>
      <c r="P38" s="229">
        <v>0</v>
      </c>
      <c r="Q38" s="229" t="s">
        <v>577</v>
      </c>
      <c r="R38" s="229">
        <v>0</v>
      </c>
      <c r="S38" s="229" t="s">
        <v>577</v>
      </c>
      <c r="T38" s="229">
        <v>0</v>
      </c>
      <c r="U38" s="229" t="s">
        <v>577</v>
      </c>
      <c r="V38" s="229">
        <v>0</v>
      </c>
      <c r="W38" s="229" t="s">
        <v>577</v>
      </c>
      <c r="X38" s="229">
        <v>0</v>
      </c>
      <c r="Y38" s="229" t="s">
        <v>577</v>
      </c>
      <c r="Z38" s="229" t="s">
        <v>503</v>
      </c>
      <c r="AA38" s="229" t="s">
        <v>503</v>
      </c>
      <c r="AB38" s="229">
        <v>0</v>
      </c>
      <c r="AC38" s="229">
        <v>0</v>
      </c>
    </row>
    <row r="39" spans="1:29" x14ac:dyDescent="0.25">
      <c r="A39" s="216" t="s">
        <v>164</v>
      </c>
      <c r="B39" s="217" t="s">
        <v>525</v>
      </c>
      <c r="C39" s="229"/>
      <c r="D39" s="229"/>
      <c r="E39" s="229"/>
      <c r="F39" s="229"/>
      <c r="G39" s="229">
        <v>0</v>
      </c>
      <c r="H39" s="229">
        <v>0</v>
      </c>
      <c r="I39" s="229" t="s">
        <v>577</v>
      </c>
      <c r="J39" s="229">
        <v>0</v>
      </c>
      <c r="K39" s="229" t="s">
        <v>577</v>
      </c>
      <c r="L39" s="229">
        <v>0</v>
      </c>
      <c r="M39" s="229" t="s">
        <v>577</v>
      </c>
      <c r="N39" s="229">
        <v>0</v>
      </c>
      <c r="O39" s="229" t="s">
        <v>577</v>
      </c>
      <c r="P39" s="229">
        <v>0</v>
      </c>
      <c r="Q39" s="229" t="s">
        <v>577</v>
      </c>
      <c r="R39" s="229">
        <v>0</v>
      </c>
      <c r="S39" s="229" t="s">
        <v>577</v>
      </c>
      <c r="T39" s="229">
        <v>0</v>
      </c>
      <c r="U39" s="229" t="s">
        <v>577</v>
      </c>
      <c r="V39" s="229">
        <v>0</v>
      </c>
      <c r="W39" s="229" t="s">
        <v>577</v>
      </c>
      <c r="X39" s="229">
        <v>0</v>
      </c>
      <c r="Y39" s="229" t="s">
        <v>577</v>
      </c>
      <c r="Z39" s="229" t="s">
        <v>503</v>
      </c>
      <c r="AA39" s="229" t="s">
        <v>503</v>
      </c>
      <c r="AB39" s="229">
        <v>0</v>
      </c>
      <c r="AC39" s="229">
        <v>0</v>
      </c>
    </row>
    <row r="40" spans="1:29" x14ac:dyDescent="0.25">
      <c r="A40" s="216" t="s">
        <v>163</v>
      </c>
      <c r="B40" s="217" t="s">
        <v>527</v>
      </c>
      <c r="C40" s="229"/>
      <c r="D40" s="229"/>
      <c r="E40" s="229"/>
      <c r="F40" s="229"/>
      <c r="G40" s="229">
        <v>0</v>
      </c>
      <c r="H40" s="229">
        <v>0</v>
      </c>
      <c r="I40" s="229" t="s">
        <v>577</v>
      </c>
      <c r="J40" s="229">
        <v>0</v>
      </c>
      <c r="K40" s="229" t="s">
        <v>577</v>
      </c>
      <c r="L40" s="229">
        <v>0</v>
      </c>
      <c r="M40" s="229" t="s">
        <v>577</v>
      </c>
      <c r="N40" s="229">
        <v>0</v>
      </c>
      <c r="O40" s="229" t="s">
        <v>577</v>
      </c>
      <c r="P40" s="229">
        <v>0</v>
      </c>
      <c r="Q40" s="229" t="s">
        <v>577</v>
      </c>
      <c r="R40" s="229">
        <v>0</v>
      </c>
      <c r="S40" s="229" t="s">
        <v>577</v>
      </c>
      <c r="T40" s="229">
        <v>0</v>
      </c>
      <c r="U40" s="229" t="s">
        <v>577</v>
      </c>
      <c r="V40" s="229">
        <v>0</v>
      </c>
      <c r="W40" s="229" t="s">
        <v>577</v>
      </c>
      <c r="X40" s="229">
        <v>0</v>
      </c>
      <c r="Y40" s="229" t="s">
        <v>577</v>
      </c>
      <c r="Z40" s="229" t="s">
        <v>503</v>
      </c>
      <c r="AA40" s="229" t="s">
        <v>503</v>
      </c>
      <c r="AB40" s="229">
        <v>0</v>
      </c>
      <c r="AC40" s="229">
        <v>0</v>
      </c>
    </row>
    <row r="41" spans="1:29" x14ac:dyDescent="0.25">
      <c r="A41" s="216" t="s">
        <v>162</v>
      </c>
      <c r="B41" s="217" t="s">
        <v>528</v>
      </c>
      <c r="C41" s="229"/>
      <c r="D41" s="229"/>
      <c r="E41" s="229"/>
      <c r="F41" s="229"/>
      <c r="G41" s="229">
        <v>0</v>
      </c>
      <c r="H41" s="229">
        <v>0</v>
      </c>
      <c r="I41" s="229" t="s">
        <v>577</v>
      </c>
      <c r="J41" s="229">
        <v>0</v>
      </c>
      <c r="K41" s="229" t="s">
        <v>577</v>
      </c>
      <c r="L41" s="229">
        <v>0</v>
      </c>
      <c r="M41" s="229" t="s">
        <v>577</v>
      </c>
      <c r="N41" s="229">
        <v>0</v>
      </c>
      <c r="O41" s="229" t="s">
        <v>577</v>
      </c>
      <c r="P41" s="229">
        <v>0</v>
      </c>
      <c r="Q41" s="229" t="s">
        <v>577</v>
      </c>
      <c r="R41" s="229">
        <v>0</v>
      </c>
      <c r="S41" s="229" t="s">
        <v>577</v>
      </c>
      <c r="T41" s="229">
        <v>0</v>
      </c>
      <c r="U41" s="229" t="s">
        <v>577</v>
      </c>
      <c r="V41" s="229">
        <v>0</v>
      </c>
      <c r="W41" s="229" t="s">
        <v>577</v>
      </c>
      <c r="X41" s="229">
        <v>0</v>
      </c>
      <c r="Y41" s="229" t="s">
        <v>577</v>
      </c>
      <c r="Z41" s="229" t="s">
        <v>503</v>
      </c>
      <c r="AA41" s="229" t="s">
        <v>503</v>
      </c>
      <c r="AB41" s="229">
        <v>0</v>
      </c>
      <c r="AC41" s="229">
        <v>0</v>
      </c>
    </row>
    <row r="42" spans="1:29" x14ac:dyDescent="0.25">
      <c r="A42" s="216" t="s">
        <v>161</v>
      </c>
      <c r="B42" s="217" t="s">
        <v>529</v>
      </c>
      <c r="C42" s="229"/>
      <c r="D42" s="229"/>
      <c r="E42" s="229"/>
      <c r="F42" s="229"/>
      <c r="G42" s="229">
        <v>0</v>
      </c>
      <c r="H42" s="229">
        <v>0</v>
      </c>
      <c r="I42" s="229" t="s">
        <v>577</v>
      </c>
      <c r="J42" s="229">
        <v>0</v>
      </c>
      <c r="K42" s="229" t="s">
        <v>577</v>
      </c>
      <c r="L42" s="229">
        <v>0</v>
      </c>
      <c r="M42" s="229" t="s">
        <v>577</v>
      </c>
      <c r="N42" s="229">
        <v>0</v>
      </c>
      <c r="O42" s="229" t="s">
        <v>577</v>
      </c>
      <c r="P42" s="229">
        <v>0</v>
      </c>
      <c r="Q42" s="229" t="s">
        <v>577</v>
      </c>
      <c r="R42" s="229">
        <v>0</v>
      </c>
      <c r="S42" s="229" t="s">
        <v>577</v>
      </c>
      <c r="T42" s="229">
        <v>0</v>
      </c>
      <c r="U42" s="229" t="s">
        <v>577</v>
      </c>
      <c r="V42" s="229">
        <v>0</v>
      </c>
      <c r="W42" s="229" t="s">
        <v>577</v>
      </c>
      <c r="X42" s="229">
        <v>0</v>
      </c>
      <c r="Y42" s="229" t="s">
        <v>577</v>
      </c>
      <c r="Z42" s="229" t="s">
        <v>503</v>
      </c>
      <c r="AA42" s="229" t="s">
        <v>503</v>
      </c>
      <c r="AB42" s="229">
        <v>0</v>
      </c>
      <c r="AC42" s="229">
        <v>0</v>
      </c>
    </row>
    <row r="43" spans="1:29" x14ac:dyDescent="0.25">
      <c r="A43" s="216" t="s">
        <v>530</v>
      </c>
      <c r="B43" s="217" t="s">
        <v>531</v>
      </c>
      <c r="C43" s="229"/>
      <c r="D43" s="229"/>
      <c r="E43" s="229"/>
      <c r="F43" s="229"/>
      <c r="G43" s="229">
        <v>0</v>
      </c>
      <c r="H43" s="229">
        <v>0</v>
      </c>
      <c r="I43" s="229" t="s">
        <v>577</v>
      </c>
      <c r="J43" s="229">
        <v>0</v>
      </c>
      <c r="K43" s="229" t="s">
        <v>577</v>
      </c>
      <c r="L43" s="229">
        <v>0</v>
      </c>
      <c r="M43" s="229" t="s">
        <v>577</v>
      </c>
      <c r="N43" s="229">
        <v>0</v>
      </c>
      <c r="O43" s="229" t="s">
        <v>577</v>
      </c>
      <c r="P43" s="229">
        <v>0</v>
      </c>
      <c r="Q43" s="229" t="s">
        <v>577</v>
      </c>
      <c r="R43" s="229">
        <v>0</v>
      </c>
      <c r="S43" s="229" t="s">
        <v>577</v>
      </c>
      <c r="T43" s="229">
        <v>0</v>
      </c>
      <c r="U43" s="229" t="s">
        <v>577</v>
      </c>
      <c r="V43" s="229">
        <v>0</v>
      </c>
      <c r="W43" s="229" t="s">
        <v>577</v>
      </c>
      <c r="X43" s="229">
        <v>0</v>
      </c>
      <c r="Y43" s="229" t="s">
        <v>577</v>
      </c>
      <c r="Z43" s="229" t="s">
        <v>503</v>
      </c>
      <c r="AA43" s="229" t="s">
        <v>503</v>
      </c>
      <c r="AB43" s="229">
        <v>0</v>
      </c>
      <c r="AC43" s="229">
        <v>0</v>
      </c>
    </row>
    <row r="44" spans="1:29" x14ac:dyDescent="0.25">
      <c r="A44" s="216" t="s">
        <v>532</v>
      </c>
      <c r="B44" s="217" t="s">
        <v>533</v>
      </c>
      <c r="C44" s="229"/>
      <c r="D44" s="229"/>
      <c r="E44" s="229"/>
      <c r="F44" s="229"/>
      <c r="G44" s="229">
        <v>0</v>
      </c>
      <c r="H44" s="229">
        <v>0</v>
      </c>
      <c r="I44" s="229" t="s">
        <v>577</v>
      </c>
      <c r="J44" s="229">
        <v>0</v>
      </c>
      <c r="K44" s="229" t="s">
        <v>577</v>
      </c>
      <c r="L44" s="229">
        <v>0</v>
      </c>
      <c r="M44" s="229" t="s">
        <v>577</v>
      </c>
      <c r="N44" s="229">
        <v>0</v>
      </c>
      <c r="O44" s="229" t="s">
        <v>577</v>
      </c>
      <c r="P44" s="229">
        <v>0</v>
      </c>
      <c r="Q44" s="229" t="s">
        <v>577</v>
      </c>
      <c r="R44" s="229">
        <v>0</v>
      </c>
      <c r="S44" s="229" t="s">
        <v>577</v>
      </c>
      <c r="T44" s="229">
        <v>0</v>
      </c>
      <c r="U44" s="229" t="s">
        <v>577</v>
      </c>
      <c r="V44" s="229">
        <v>0</v>
      </c>
      <c r="W44" s="229" t="s">
        <v>577</v>
      </c>
      <c r="X44" s="229">
        <v>0</v>
      </c>
      <c r="Y44" s="229" t="s">
        <v>577</v>
      </c>
      <c r="Z44" s="229" t="s">
        <v>503</v>
      </c>
      <c r="AA44" s="229" t="s">
        <v>503</v>
      </c>
      <c r="AB44" s="229">
        <v>0</v>
      </c>
      <c r="AC44" s="229">
        <v>0</v>
      </c>
    </row>
    <row r="45" spans="1:29" x14ac:dyDescent="0.25">
      <c r="A45" s="216" t="s">
        <v>534</v>
      </c>
      <c r="B45" s="217" t="s">
        <v>535</v>
      </c>
      <c r="C45" s="229"/>
      <c r="D45" s="229"/>
      <c r="E45" s="229"/>
      <c r="F45" s="229"/>
      <c r="G45" s="229">
        <v>0</v>
      </c>
      <c r="H45" s="229">
        <v>0</v>
      </c>
      <c r="I45" s="229" t="s">
        <v>577</v>
      </c>
      <c r="J45" s="229">
        <v>0</v>
      </c>
      <c r="K45" s="229" t="s">
        <v>577</v>
      </c>
      <c r="L45" s="229">
        <v>0</v>
      </c>
      <c r="M45" s="229" t="s">
        <v>577</v>
      </c>
      <c r="N45" s="229">
        <v>0</v>
      </c>
      <c r="O45" s="229" t="s">
        <v>577</v>
      </c>
      <c r="P45" s="229">
        <v>0</v>
      </c>
      <c r="Q45" s="229" t="s">
        <v>577</v>
      </c>
      <c r="R45" s="229">
        <v>0</v>
      </c>
      <c r="S45" s="229" t="s">
        <v>577</v>
      </c>
      <c r="T45" s="229">
        <v>0</v>
      </c>
      <c r="U45" s="229" t="s">
        <v>577</v>
      </c>
      <c r="V45" s="229">
        <v>0</v>
      </c>
      <c r="W45" s="229" t="s">
        <v>577</v>
      </c>
      <c r="X45" s="229">
        <v>0</v>
      </c>
      <c r="Y45" s="229" t="s">
        <v>577</v>
      </c>
      <c r="Z45" s="229" t="s">
        <v>503</v>
      </c>
      <c r="AA45" s="229" t="s">
        <v>503</v>
      </c>
      <c r="AB45" s="229">
        <v>0</v>
      </c>
      <c r="AC45" s="229">
        <v>0</v>
      </c>
    </row>
    <row r="46" spans="1:29" x14ac:dyDescent="0.25">
      <c r="A46" s="216" t="s">
        <v>536</v>
      </c>
      <c r="B46" s="217" t="s">
        <v>537</v>
      </c>
      <c r="C46" s="229"/>
      <c r="D46" s="229"/>
      <c r="E46" s="229"/>
      <c r="F46" s="229"/>
      <c r="G46" s="229">
        <v>0</v>
      </c>
      <c r="H46" s="229">
        <v>0</v>
      </c>
      <c r="I46" s="229" t="s">
        <v>577</v>
      </c>
      <c r="J46" s="229">
        <v>0</v>
      </c>
      <c r="K46" s="229" t="s">
        <v>577</v>
      </c>
      <c r="L46" s="229">
        <v>0</v>
      </c>
      <c r="M46" s="229" t="s">
        <v>577</v>
      </c>
      <c r="N46" s="229">
        <v>0</v>
      </c>
      <c r="O46" s="229" t="s">
        <v>577</v>
      </c>
      <c r="P46" s="229">
        <v>0</v>
      </c>
      <c r="Q46" s="229" t="s">
        <v>577</v>
      </c>
      <c r="R46" s="229">
        <v>0</v>
      </c>
      <c r="S46" s="229" t="s">
        <v>577</v>
      </c>
      <c r="T46" s="229">
        <v>0</v>
      </c>
      <c r="U46" s="229" t="s">
        <v>577</v>
      </c>
      <c r="V46" s="229">
        <v>0</v>
      </c>
      <c r="W46" s="229" t="s">
        <v>577</v>
      </c>
      <c r="X46" s="229">
        <v>0</v>
      </c>
      <c r="Y46" s="229" t="s">
        <v>577</v>
      </c>
      <c r="Z46" s="229" t="s">
        <v>503</v>
      </c>
      <c r="AA46" s="229" t="s">
        <v>503</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526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503</v>
      </c>
      <c r="AA48" s="229"/>
      <c r="AB48" s="229">
        <v>0</v>
      </c>
      <c r="AC48" s="229">
        <v>0</v>
      </c>
    </row>
    <row r="49" spans="1:29" ht="31.5" x14ac:dyDescent="0.25">
      <c r="A49" s="216" t="s">
        <v>158</v>
      </c>
      <c r="B49" s="219" t="s">
        <v>524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503</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503</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503</v>
      </c>
      <c r="AA51" s="229"/>
      <c r="AB51" s="229">
        <v>0</v>
      </c>
      <c r="AC51" s="229">
        <v>0</v>
      </c>
    </row>
    <row r="52" spans="1:29" ht="31.5" x14ac:dyDescent="0.25">
      <c r="A52" s="216" t="s">
        <v>153</v>
      </c>
      <c r="B52" s="217"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503</v>
      </c>
      <c r="AA52" s="229"/>
      <c r="AB52" s="229">
        <v>0</v>
      </c>
      <c r="AC52" s="229">
        <v>0</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503</v>
      </c>
      <c r="AA53" s="229"/>
      <c r="AB53" s="229">
        <v>0</v>
      </c>
      <c r="AC53" s="229">
        <v>0</v>
      </c>
    </row>
    <row r="54" spans="1:29" x14ac:dyDescent="0.25">
      <c r="A54" s="216" t="s">
        <v>149</v>
      </c>
      <c r="B54" s="217" t="s">
        <v>527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503</v>
      </c>
      <c r="AA54" s="229"/>
      <c r="AB54" s="229">
        <v>0</v>
      </c>
      <c r="AC54" s="229">
        <v>0</v>
      </c>
    </row>
    <row r="55" spans="1:29" x14ac:dyDescent="0.25">
      <c r="A55" s="216" t="s">
        <v>538</v>
      </c>
      <c r="B55" s="217" t="s">
        <v>528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503</v>
      </c>
      <c r="AA55" s="229"/>
      <c r="AB55" s="229">
        <v>0</v>
      </c>
      <c r="AC55" s="229">
        <v>0</v>
      </c>
    </row>
    <row r="56" spans="1:29" x14ac:dyDescent="0.25">
      <c r="A56" s="216" t="s">
        <v>539</v>
      </c>
      <c r="B56" s="217" t="s">
        <v>529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503</v>
      </c>
      <c r="AA56" s="229"/>
      <c r="AB56" s="229">
        <v>0</v>
      </c>
      <c r="AC56" s="229">
        <v>0</v>
      </c>
    </row>
    <row r="57" spans="1:29" x14ac:dyDescent="0.25">
      <c r="A57" s="216" t="s">
        <v>540</v>
      </c>
      <c r="B57" s="217" t="s">
        <v>531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503</v>
      </c>
      <c r="AA57" s="229"/>
      <c r="AB57" s="229">
        <v>0</v>
      </c>
      <c r="AC57" s="229">
        <v>0</v>
      </c>
    </row>
    <row r="58" spans="1:29" ht="36.75" customHeight="1" x14ac:dyDescent="0.25">
      <c r="A58" s="216" t="s">
        <v>541</v>
      </c>
      <c r="B58" s="217" t="s">
        <v>533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503</v>
      </c>
      <c r="AA58" s="229"/>
      <c r="AB58" s="229">
        <v>0</v>
      </c>
      <c r="AC58" s="229">
        <v>0</v>
      </c>
    </row>
    <row r="59" spans="1:29" x14ac:dyDescent="0.25">
      <c r="A59" s="216" t="s">
        <v>542</v>
      </c>
      <c r="B59" s="217" t="s">
        <v>535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503</v>
      </c>
      <c r="AA59" s="229"/>
      <c r="AB59" s="229">
        <v>0</v>
      </c>
      <c r="AC59" s="229">
        <v>0</v>
      </c>
    </row>
    <row r="60" spans="1:29" x14ac:dyDescent="0.25">
      <c r="A60" s="216" t="s">
        <v>543</v>
      </c>
      <c r="B60" s="217" t="s">
        <v>537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503</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2.0114168299999999</v>
      </c>
      <c r="D62" s="229">
        <v>2.0267953900000002</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503</v>
      </c>
      <c r="AA62" s="229"/>
      <c r="AB62" s="229">
        <v>0</v>
      </c>
      <c r="AC62" s="229">
        <v>0</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503</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503</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503</v>
      </c>
      <c r="AA65" s="229"/>
      <c r="AB65" s="229">
        <v>0</v>
      </c>
      <c r="AC65" s="229">
        <v>0</v>
      </c>
    </row>
    <row r="66" spans="1:29" ht="16.5" customHeight="1" x14ac:dyDescent="0.25">
      <c r="A66" s="216" t="s">
        <v>142</v>
      </c>
      <c r="B66" s="219"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503</v>
      </c>
      <c r="AA66" s="229"/>
      <c r="AB66" s="229">
        <v>0</v>
      </c>
      <c r="AC66" s="229">
        <v>0</v>
      </c>
    </row>
    <row r="67" spans="1:29" x14ac:dyDescent="0.25">
      <c r="A67" s="216" t="s">
        <v>141</v>
      </c>
      <c r="B67" s="219" t="s">
        <v>544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503</v>
      </c>
      <c r="AA67" s="229"/>
      <c r="AB67" s="229">
        <v>0</v>
      </c>
      <c r="AC67" s="229">
        <v>0</v>
      </c>
    </row>
    <row r="68" spans="1:29" ht="18.75" customHeight="1" x14ac:dyDescent="0.25">
      <c r="A68" s="216" t="s">
        <v>545</v>
      </c>
      <c r="B68" s="219" t="s">
        <v>546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503</v>
      </c>
      <c r="AA68" s="229"/>
      <c r="AB68" s="229">
        <v>0</v>
      </c>
      <c r="AC68" s="229">
        <v>0</v>
      </c>
    </row>
    <row r="69" spans="1:29" x14ac:dyDescent="0.25">
      <c r="A69" s="216" t="s">
        <v>547</v>
      </c>
      <c r="B69" s="219" t="s">
        <v>548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503</v>
      </c>
      <c r="AA69" s="229"/>
      <c r="AB69" s="229">
        <v>0</v>
      </c>
      <c r="AC69" s="229">
        <v>0</v>
      </c>
    </row>
    <row r="70" spans="1:29" ht="20.25" customHeight="1" x14ac:dyDescent="0.25">
      <c r="A70" s="216" t="s">
        <v>549</v>
      </c>
      <c r="B70" s="219" t="s">
        <v>550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503</v>
      </c>
      <c r="AA70" s="229"/>
      <c r="AB70" s="229">
        <v>0</v>
      </c>
      <c r="AC70" s="229">
        <v>0</v>
      </c>
    </row>
    <row r="71" spans="1:29" x14ac:dyDescent="0.25">
      <c r="A71" s="216" t="s">
        <v>551</v>
      </c>
      <c r="B71" s="219" t="s">
        <v>552</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503</v>
      </c>
      <c r="AA71" s="229"/>
      <c r="AB71" s="229">
        <v>0</v>
      </c>
      <c r="AC71" s="229">
        <v>0</v>
      </c>
    </row>
    <row r="72" spans="1:29" ht="19.5" customHeight="1" x14ac:dyDescent="0.25">
      <c r="A72" s="216" t="s">
        <v>553</v>
      </c>
      <c r="B72" s="219" t="s">
        <v>554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503</v>
      </c>
      <c r="AA72" s="229"/>
      <c r="AB72" s="229">
        <v>0</v>
      </c>
      <c r="AC72" s="229">
        <v>0</v>
      </c>
    </row>
    <row r="73" spans="1:29" ht="24.75" customHeight="1" x14ac:dyDescent="0.25">
      <c r="A73" s="216" t="s">
        <v>555</v>
      </c>
      <c r="B73" s="219" t="s">
        <v>556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503</v>
      </c>
      <c r="AA73" s="229"/>
      <c r="AB73" s="229">
        <v>0</v>
      </c>
      <c r="AC73" s="229">
        <v>0</v>
      </c>
    </row>
    <row r="74" spans="1:29" ht="51.75" customHeight="1" x14ac:dyDescent="0.25">
      <c r="A74" s="214" t="s">
        <v>58</v>
      </c>
      <c r="B74" s="220"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503</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230</v>
      </c>
      <c r="B76" s="219" t="s">
        <v>526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503</v>
      </c>
      <c r="AA76" s="229"/>
      <c r="AB76" s="229">
        <v>0</v>
      </c>
      <c r="AC76" s="229">
        <v>0</v>
      </c>
    </row>
    <row r="77" spans="1:29" ht="18.75" customHeight="1" x14ac:dyDescent="0.25">
      <c r="A77" s="216" t="s">
        <v>231</v>
      </c>
      <c r="B77" s="219" t="s">
        <v>524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503</v>
      </c>
      <c r="AA77" s="229"/>
      <c r="AB77" s="229">
        <v>0</v>
      </c>
      <c r="AC77" s="229">
        <v>0</v>
      </c>
    </row>
    <row r="78" spans="1:29" x14ac:dyDescent="0.25">
      <c r="A78" s="216" t="s">
        <v>232</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503</v>
      </c>
      <c r="AA78" s="229"/>
      <c r="AB78" s="229">
        <v>0</v>
      </c>
      <c r="AC78" s="229">
        <v>0</v>
      </c>
    </row>
    <row r="79" spans="1:29" x14ac:dyDescent="0.25">
      <c r="A79" s="216" t="s">
        <v>233</v>
      </c>
      <c r="B79" s="217" t="s">
        <v>557</v>
      </c>
      <c r="C79" s="230"/>
      <c r="D79" s="231"/>
      <c r="E79" s="232"/>
      <c r="F79" s="232"/>
      <c r="G79" s="229">
        <v>0</v>
      </c>
      <c r="H79" s="229">
        <v>0</v>
      </c>
      <c r="I79" s="231"/>
      <c r="J79" s="229">
        <v>0</v>
      </c>
      <c r="K79" s="231"/>
      <c r="L79" s="229">
        <v>0</v>
      </c>
      <c r="M79" s="231"/>
      <c r="N79" s="229">
        <v>0</v>
      </c>
      <c r="O79" s="231"/>
      <c r="P79" s="229">
        <v>0</v>
      </c>
      <c r="Q79" s="231"/>
      <c r="R79" s="229">
        <v>0</v>
      </c>
      <c r="S79" s="231"/>
      <c r="T79" s="229">
        <v>0</v>
      </c>
      <c r="U79" s="231"/>
      <c r="V79" s="229">
        <v>0</v>
      </c>
      <c r="W79" s="231"/>
      <c r="X79" s="229">
        <v>0</v>
      </c>
      <c r="Y79" s="231"/>
      <c r="Z79" s="229" t="s">
        <v>503</v>
      </c>
      <c r="AA79" s="231"/>
      <c r="AB79" s="229">
        <v>0</v>
      </c>
      <c r="AC79" s="229">
        <v>0</v>
      </c>
    </row>
    <row r="80" spans="1:29" x14ac:dyDescent="0.25">
      <c r="A80" s="216" t="s">
        <v>234</v>
      </c>
      <c r="B80" s="217" t="s">
        <v>527</v>
      </c>
      <c r="C80" s="230"/>
      <c r="D80" s="231"/>
      <c r="E80" s="232"/>
      <c r="F80" s="232"/>
      <c r="G80" s="229">
        <v>0</v>
      </c>
      <c r="H80" s="229">
        <v>0</v>
      </c>
      <c r="I80" s="231"/>
      <c r="J80" s="229">
        <v>0</v>
      </c>
      <c r="K80" s="231"/>
      <c r="L80" s="229">
        <v>0</v>
      </c>
      <c r="M80" s="231"/>
      <c r="N80" s="229">
        <v>0</v>
      </c>
      <c r="O80" s="231"/>
      <c r="P80" s="229">
        <v>0</v>
      </c>
      <c r="Q80" s="231"/>
      <c r="R80" s="229">
        <v>0</v>
      </c>
      <c r="S80" s="231"/>
      <c r="T80" s="229">
        <v>0</v>
      </c>
      <c r="U80" s="231"/>
      <c r="V80" s="229">
        <v>0</v>
      </c>
      <c r="W80" s="231"/>
      <c r="X80" s="229">
        <v>0</v>
      </c>
      <c r="Y80" s="231"/>
      <c r="Z80" s="229" t="s">
        <v>503</v>
      </c>
      <c r="AA80" s="231"/>
      <c r="AB80" s="229">
        <v>0</v>
      </c>
      <c r="AC80" s="229">
        <v>0</v>
      </c>
    </row>
    <row r="81" spans="1:29" x14ac:dyDescent="0.25">
      <c r="A81" s="216" t="s">
        <v>558</v>
      </c>
      <c r="B81" s="217" t="s">
        <v>528</v>
      </c>
      <c r="C81" s="230"/>
      <c r="D81" s="231"/>
      <c r="E81" s="232"/>
      <c r="F81" s="232"/>
      <c r="G81" s="229">
        <v>0</v>
      </c>
      <c r="H81" s="229">
        <v>0</v>
      </c>
      <c r="I81" s="231"/>
      <c r="J81" s="229">
        <v>0</v>
      </c>
      <c r="K81" s="231"/>
      <c r="L81" s="229">
        <v>0</v>
      </c>
      <c r="M81" s="231"/>
      <c r="N81" s="229">
        <v>0</v>
      </c>
      <c r="O81" s="231"/>
      <c r="P81" s="229">
        <v>0</v>
      </c>
      <c r="Q81" s="231"/>
      <c r="R81" s="229">
        <v>0</v>
      </c>
      <c r="S81" s="231"/>
      <c r="T81" s="229">
        <v>0</v>
      </c>
      <c r="U81" s="231"/>
      <c r="V81" s="229">
        <v>0</v>
      </c>
      <c r="W81" s="231"/>
      <c r="X81" s="229">
        <v>0</v>
      </c>
      <c r="Y81" s="231"/>
      <c r="Z81" s="229" t="s">
        <v>503</v>
      </c>
      <c r="AA81" s="231"/>
      <c r="AB81" s="229">
        <v>0</v>
      </c>
      <c r="AC81" s="229">
        <v>0</v>
      </c>
    </row>
    <row r="82" spans="1:29" x14ac:dyDescent="0.25">
      <c r="A82" s="216" t="s">
        <v>559</v>
      </c>
      <c r="B82" s="217" t="s">
        <v>529</v>
      </c>
      <c r="C82" s="230"/>
      <c r="D82" s="231"/>
      <c r="E82" s="232"/>
      <c r="F82" s="232"/>
      <c r="G82" s="229">
        <v>0</v>
      </c>
      <c r="H82" s="229">
        <v>0</v>
      </c>
      <c r="I82" s="231"/>
      <c r="J82" s="229">
        <v>0</v>
      </c>
      <c r="K82" s="231"/>
      <c r="L82" s="229">
        <v>0</v>
      </c>
      <c r="M82" s="231"/>
      <c r="N82" s="229">
        <v>0</v>
      </c>
      <c r="O82" s="231"/>
      <c r="P82" s="229">
        <v>0</v>
      </c>
      <c r="Q82" s="231"/>
      <c r="R82" s="229">
        <v>0</v>
      </c>
      <c r="S82" s="231"/>
      <c r="T82" s="229">
        <v>0</v>
      </c>
      <c r="U82" s="231"/>
      <c r="V82" s="229">
        <v>0</v>
      </c>
      <c r="W82" s="231"/>
      <c r="X82" s="229">
        <v>0</v>
      </c>
      <c r="Y82" s="231"/>
      <c r="Z82" s="229" t="s">
        <v>503</v>
      </c>
      <c r="AA82" s="231"/>
      <c r="AB82" s="229">
        <v>0</v>
      </c>
      <c r="AC82" s="229">
        <v>0</v>
      </c>
    </row>
    <row r="83" spans="1:29" x14ac:dyDescent="0.25">
      <c r="A83" s="216" t="s">
        <v>560</v>
      </c>
      <c r="B83" s="217" t="s">
        <v>531</v>
      </c>
      <c r="C83" s="230"/>
      <c r="D83" s="231"/>
      <c r="E83" s="232"/>
      <c r="F83" s="232"/>
      <c r="G83" s="229">
        <v>0</v>
      </c>
      <c r="H83" s="229">
        <v>0</v>
      </c>
      <c r="I83" s="231"/>
      <c r="J83" s="229">
        <v>0</v>
      </c>
      <c r="K83" s="231"/>
      <c r="L83" s="229">
        <v>0</v>
      </c>
      <c r="M83" s="231"/>
      <c r="N83" s="229">
        <v>0</v>
      </c>
      <c r="O83" s="231"/>
      <c r="P83" s="229">
        <v>0</v>
      </c>
      <c r="Q83" s="231"/>
      <c r="R83" s="229">
        <v>0</v>
      </c>
      <c r="S83" s="231"/>
      <c r="T83" s="229">
        <v>0</v>
      </c>
      <c r="U83" s="231"/>
      <c r="V83" s="229">
        <v>0</v>
      </c>
      <c r="W83" s="231"/>
      <c r="X83" s="229">
        <v>0</v>
      </c>
      <c r="Y83" s="231"/>
      <c r="Z83" s="229" t="s">
        <v>503</v>
      </c>
      <c r="AA83" s="231"/>
      <c r="AB83" s="229">
        <v>0</v>
      </c>
      <c r="AC83" s="229">
        <v>0</v>
      </c>
    </row>
    <row r="84" spans="1:29" x14ac:dyDescent="0.25">
      <c r="A84" s="216" t="s">
        <v>561</v>
      </c>
      <c r="B84" s="217" t="s">
        <v>533</v>
      </c>
      <c r="C84" s="230"/>
      <c r="D84" s="231"/>
      <c r="E84" s="232"/>
      <c r="F84" s="232"/>
      <c r="G84" s="229">
        <v>0</v>
      </c>
      <c r="H84" s="229">
        <v>0</v>
      </c>
      <c r="I84" s="231"/>
      <c r="J84" s="229">
        <v>0</v>
      </c>
      <c r="K84" s="231"/>
      <c r="L84" s="229">
        <v>0</v>
      </c>
      <c r="M84" s="231"/>
      <c r="N84" s="229">
        <v>0</v>
      </c>
      <c r="O84" s="231"/>
      <c r="P84" s="229">
        <v>0</v>
      </c>
      <c r="Q84" s="231"/>
      <c r="R84" s="229">
        <v>0</v>
      </c>
      <c r="S84" s="231"/>
      <c r="T84" s="229">
        <v>0</v>
      </c>
      <c r="U84" s="231"/>
      <c r="V84" s="229">
        <v>0</v>
      </c>
      <c r="W84" s="231"/>
      <c r="X84" s="229">
        <v>0</v>
      </c>
      <c r="Y84" s="231"/>
      <c r="Z84" s="229" t="s">
        <v>503</v>
      </c>
      <c r="AA84" s="231"/>
      <c r="AB84" s="229">
        <v>0</v>
      </c>
      <c r="AC84" s="229">
        <v>0</v>
      </c>
    </row>
    <row r="85" spans="1:29" x14ac:dyDescent="0.25">
      <c r="A85" s="216" t="s">
        <v>562</v>
      </c>
      <c r="B85" s="217" t="s">
        <v>535</v>
      </c>
      <c r="C85" s="230"/>
      <c r="D85" s="231"/>
      <c r="E85" s="232"/>
      <c r="F85" s="232"/>
      <c r="G85" s="229">
        <v>0</v>
      </c>
      <c r="H85" s="229">
        <v>0</v>
      </c>
      <c r="I85" s="231"/>
      <c r="J85" s="229">
        <v>0</v>
      </c>
      <c r="K85" s="231"/>
      <c r="L85" s="229">
        <v>0</v>
      </c>
      <c r="M85" s="231"/>
      <c r="N85" s="229">
        <v>0</v>
      </c>
      <c r="O85" s="231"/>
      <c r="P85" s="229">
        <v>0</v>
      </c>
      <c r="Q85" s="231"/>
      <c r="R85" s="229">
        <v>0</v>
      </c>
      <c r="S85" s="231"/>
      <c r="T85" s="229">
        <v>0</v>
      </c>
      <c r="U85" s="231"/>
      <c r="V85" s="229">
        <v>0</v>
      </c>
      <c r="W85" s="231"/>
      <c r="X85" s="229">
        <v>0</v>
      </c>
      <c r="Y85" s="231"/>
      <c r="Z85" s="229" t="s">
        <v>503</v>
      </c>
      <c r="AA85" s="231"/>
      <c r="AB85" s="229">
        <v>0</v>
      </c>
      <c r="AC85" s="229">
        <v>0</v>
      </c>
    </row>
    <row r="86" spans="1:29" x14ac:dyDescent="0.25">
      <c r="A86" s="216" t="s">
        <v>563</v>
      </c>
      <c r="B86" s="217" t="s">
        <v>537</v>
      </c>
      <c r="C86" s="233"/>
      <c r="D86" s="231"/>
      <c r="E86" s="232"/>
      <c r="F86" s="232"/>
      <c r="G86" s="229">
        <v>0</v>
      </c>
      <c r="H86" s="229">
        <v>0</v>
      </c>
      <c r="I86" s="231"/>
      <c r="J86" s="229">
        <v>0</v>
      </c>
      <c r="K86" s="231"/>
      <c r="L86" s="229">
        <v>0</v>
      </c>
      <c r="M86" s="231"/>
      <c r="N86" s="229">
        <v>0</v>
      </c>
      <c r="O86" s="231"/>
      <c r="P86" s="229">
        <v>0</v>
      </c>
      <c r="Q86" s="231"/>
      <c r="R86" s="229">
        <v>0</v>
      </c>
      <c r="S86" s="231"/>
      <c r="T86" s="229">
        <v>0</v>
      </c>
      <c r="U86" s="231"/>
      <c r="V86" s="229">
        <v>0</v>
      </c>
      <c r="W86" s="231"/>
      <c r="X86" s="229">
        <v>0</v>
      </c>
      <c r="Y86" s="231"/>
      <c r="Z86" s="229" t="s">
        <v>503</v>
      </c>
      <c r="AA86" s="231"/>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N_TP1200.VL.0054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6" t="s">
        <v>474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485</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393</v>
      </c>
      <c r="J23" s="425" t="s">
        <v>394</v>
      </c>
      <c r="K23" s="425" t="s">
        <v>395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4" t="s">
        <v>13</v>
      </c>
      <c r="AG24" s="164" t="s">
        <v>12</v>
      </c>
      <c r="AH24" s="165" t="s">
        <v>2</v>
      </c>
      <c r="AI24" s="165"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3" sqref="B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52" t="str">
        <f>'1. паспорт местоположение'!A5:C5</f>
        <v>Год раскрытия информации: 2024 год</v>
      </c>
      <c r="B5" s="452"/>
      <c r="C5" s="65"/>
      <c r="D5" s="65"/>
      <c r="E5" s="65"/>
      <c r="F5" s="65"/>
      <c r="G5" s="65"/>
      <c r="H5" s="65"/>
    </row>
    <row r="6" spans="1:8" ht="18.75" x14ac:dyDescent="0.3">
      <c r="A6" s="169"/>
      <c r="B6" s="169"/>
      <c r="C6" s="169"/>
      <c r="D6" s="169"/>
      <c r="E6" s="169"/>
      <c r="F6" s="169"/>
      <c r="G6" s="169"/>
      <c r="H6" s="169"/>
    </row>
    <row r="7" spans="1:8" ht="18.75" x14ac:dyDescent="0.25">
      <c r="A7" s="277" t="s">
        <v>9</v>
      </c>
      <c r="B7" s="277"/>
      <c r="C7" s="168"/>
      <c r="D7" s="168"/>
      <c r="E7" s="168"/>
      <c r="F7" s="168"/>
      <c r="G7" s="168"/>
      <c r="H7" s="168"/>
    </row>
    <row r="8" spans="1:8" ht="18.75" x14ac:dyDescent="0.25">
      <c r="A8" s="168"/>
      <c r="B8" s="168"/>
      <c r="C8" s="168"/>
      <c r="D8" s="168"/>
      <c r="E8" s="168"/>
      <c r="F8" s="168"/>
      <c r="G8" s="168"/>
      <c r="H8" s="168"/>
    </row>
    <row r="9" spans="1:8" x14ac:dyDescent="0.25">
      <c r="A9" s="283" t="str">
        <f>'1. паспорт местоположение'!A9:C9</f>
        <v xml:space="preserve"> АО "Россети Тюмень" </v>
      </c>
      <c r="B9" s="283"/>
      <c r="C9" s="166"/>
      <c r="D9" s="166"/>
      <c r="E9" s="166"/>
      <c r="F9" s="166"/>
      <c r="G9" s="166"/>
      <c r="H9" s="166"/>
    </row>
    <row r="10" spans="1:8" x14ac:dyDescent="0.25">
      <c r="A10" s="282" t="s">
        <v>8</v>
      </c>
      <c r="B10" s="28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3" t="str">
        <f>'1. паспорт местоположение'!A12:C12</f>
        <v>N_TP1200.VL.0054</v>
      </c>
      <c r="B12" s="283"/>
      <c r="C12" s="166"/>
      <c r="D12" s="166"/>
      <c r="E12" s="166"/>
      <c r="F12" s="166"/>
      <c r="G12" s="166"/>
      <c r="H12" s="166"/>
    </row>
    <row r="13" spans="1:8" x14ac:dyDescent="0.25">
      <c r="A13" s="282" t="s">
        <v>7</v>
      </c>
      <c r="B13" s="282"/>
      <c r="C13" s="167"/>
      <c r="D13" s="167"/>
      <c r="E13" s="167"/>
      <c r="F13" s="167"/>
      <c r="G13" s="167"/>
      <c r="H13" s="167"/>
    </row>
    <row r="14" spans="1:8" ht="18.75" x14ac:dyDescent="0.25">
      <c r="A14" s="11"/>
      <c r="B14" s="11"/>
      <c r="C14" s="11"/>
      <c r="D14" s="11"/>
      <c r="E14" s="11"/>
      <c r="F14" s="11"/>
      <c r="G14" s="11"/>
      <c r="H14" s="11"/>
    </row>
    <row r="15" spans="1:8" ht="47.25" customHeight="1" x14ac:dyDescent="0.25">
      <c r="A15" s="31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3"/>
      <c r="C15" s="166"/>
      <c r="D15" s="166"/>
      <c r="E15" s="166"/>
      <c r="F15" s="166"/>
      <c r="G15" s="166"/>
      <c r="H15" s="166"/>
    </row>
    <row r="16" spans="1:8" x14ac:dyDescent="0.25">
      <c r="A16" s="282" t="s">
        <v>6</v>
      </c>
      <c r="B16" s="282"/>
      <c r="C16" s="167"/>
      <c r="D16" s="167"/>
      <c r="E16" s="167"/>
      <c r="F16" s="167"/>
      <c r="G16" s="167"/>
      <c r="H16" s="167"/>
    </row>
    <row r="17" spans="1:2" x14ac:dyDescent="0.25">
      <c r="B17" s="135"/>
    </row>
    <row r="18" spans="1:2" ht="33.75" customHeight="1" x14ac:dyDescent="0.25">
      <c r="A18" s="450" t="s">
        <v>475</v>
      </c>
      <c r="B18" s="451"/>
    </row>
    <row r="19" spans="1:2" x14ac:dyDescent="0.25">
      <c r="B19" s="40"/>
    </row>
    <row r="20" spans="1:2" ht="16.5" thickBot="1" x14ac:dyDescent="0.3">
      <c r="B20" s="136"/>
    </row>
    <row r="21" spans="1:2" ht="43.5" customHeight="1" thickBot="1" x14ac:dyDescent="0.3">
      <c r="A21" s="137" t="s">
        <v>344</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v>2028</v>
      </c>
    </row>
    <row r="26" spans="1:2" ht="16.5" thickBot="1" x14ac:dyDescent="0.3">
      <c r="A26" s="141" t="s">
        <v>348</v>
      </c>
      <c r="B26" s="138" t="str">
        <f>'3.3 паспорт описание'!C30</f>
        <v>П</v>
      </c>
    </row>
    <row r="27" spans="1:2" ht="29.25" thickBot="1" x14ac:dyDescent="0.3">
      <c r="A27" s="149" t="s">
        <v>588</v>
      </c>
      <c r="B27" s="196">
        <f>'6.2. Паспорт фин осв ввод'!D24</f>
        <v>2.4162788500000003</v>
      </c>
    </row>
    <row r="28" spans="1:2" ht="16.5" thickBot="1" x14ac:dyDescent="0.3">
      <c r="A28" s="144" t="s">
        <v>349</v>
      </c>
      <c r="B28" s="144" t="s">
        <v>579</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9"/>
    </row>
    <row r="57" spans="1:2" x14ac:dyDescent="0.25">
      <c r="A57" s="147" t="s">
        <v>369</v>
      </c>
      <c r="B57" s="195" t="s">
        <v>513</v>
      </c>
    </row>
    <row r="58" spans="1:2" x14ac:dyDescent="0.25">
      <c r="A58" s="147" t="s">
        <v>370</v>
      </c>
      <c r="B58" s="190"/>
    </row>
    <row r="59" spans="1:2" x14ac:dyDescent="0.25">
      <c r="A59" s="147" t="s">
        <v>371</v>
      </c>
      <c r="B59" s="190"/>
    </row>
    <row r="60" spans="1:2" x14ac:dyDescent="0.25">
      <c r="A60" s="147" t="s">
        <v>372</v>
      </c>
      <c r="B60" s="190"/>
    </row>
    <row r="61" spans="1:2" ht="16.5" thickBot="1" x14ac:dyDescent="0.3">
      <c r="A61" s="148" t="s">
        <v>373</v>
      </c>
      <c r="B61" s="191"/>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47"/>
    </row>
    <row r="74" spans="1:2" x14ac:dyDescent="0.25">
      <c r="A74" s="147" t="s">
        <v>385</v>
      </c>
      <c r="B74" s="448"/>
    </row>
    <row r="75" spans="1:2" x14ac:dyDescent="0.25">
      <c r="A75" s="147" t="s">
        <v>386</v>
      </c>
      <c r="B75" s="448"/>
    </row>
    <row r="76" spans="1:2" x14ac:dyDescent="0.25">
      <c r="A76" s="147" t="s">
        <v>387</v>
      </c>
      <c r="B76" s="448"/>
    </row>
    <row r="77" spans="1:2" x14ac:dyDescent="0.25">
      <c r="A77" s="147" t="s">
        <v>388</v>
      </c>
      <c r="B77" s="448"/>
    </row>
    <row r="78" spans="1:2" ht="16.5" thickBot="1" x14ac:dyDescent="0.3">
      <c r="A78" s="157" t="s">
        <v>389</v>
      </c>
      <c r="B78" s="449"/>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2024-11-02T13:47:25Z</dcterms:modified>
</cp:coreProperties>
</file>