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7\"/>
    </mc:Choice>
  </mc:AlternateContent>
  <bookViews>
    <workbookView xWindow="0" yWindow="0" windowWidth="28800" windowHeight="12885" tabRatio="88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<sst xmlns="http://schemas.openxmlformats.org/spreadsheetml/2006/main" count="1178" uniqueCount="654">
  <si>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</si>
  <si>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</si>
  <si>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</si>
  <si>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</si>
  <si>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</si>
  <si>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</si>
  <si>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</si>
  <si>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</si>
  <si>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</si>
  <si>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</si>
  <si>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</si>
  <si>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</si>
  <si>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</si>
  <si>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</si>
  <si>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</si>
  <si>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</si>
  <si>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</si>
  <si>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</si>
  <si>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</si>
  <si>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</si>
  <si>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</si>
  <si>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</si>
  <si>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</si>
  <si>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</si>
  <si>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</si>
  <si>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</si>
  <si>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</si>
  <si>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</si>
  <si>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</si>
  <si>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</si>
  <si>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</si>
  <si>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</si>
  <si>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</si>
  <si>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</si>
  <si>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</si>
  <si>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</si>
  <si>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</si>
  <si>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</si>
  <si>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</si>
  <si>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</si>
  <si>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</si>
  <si>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</si>
  <si>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</si>
  <si>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</si>
  <si>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</si>
  <si>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</si>
  <si>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</si>
  <si>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</si>
  <si>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</si>
  <si>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</si>
  <si>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</si>
  <si>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</si>
  <si>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</si>
  <si>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</si>
  <si>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</si>
  <si>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</si>
  <si>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</si>
  <si>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</si>
  <si>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</si>
  <si>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</si>
  <si>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</si>
  <si>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</si>
  <si>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</si>
  <si>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</si>
  <si>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</si>
  <si>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</si>
  <si>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</si>
  <si>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</si>
  <si>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</si>
  <si>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</si>
  <si>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</si>
  <si>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</si>
  <si>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</si>
  <si>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</si>
  <si>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</si>
  <si>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</si>
  <si>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</si>
  <si>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</si>
  <si>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</si>
  <si>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</si>
  <si>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</si>
  <si>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</si>
  <si>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</si>
  <si>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</si>
  <si>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</si>
  <si>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</si>
  <si>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</si>
  <si>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</si>
  <si>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</si>
  <si>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</si>
  <si>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</si>
  <si>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</si>
  <si>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</si>
  <si>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</si>
  <si>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</si>
  <si>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</si>
  <si>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</si>
  <si>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</si>
  <si>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</si>
  <si>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</si>
  <si>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</si>
  <si>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</si>
  <si>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</si>
  <si>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</si>
  <si>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</si>
  <si>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</si>
  <si>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</si>
  <si>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</si>
  <si>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</si>
  <si>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</si>
  <si>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</si>
  <si>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</si>
  <si>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</si>
  <si>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</si>
  <si>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</si>
  <si>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</si>
  <si>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</si>
  <si>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</si>
  <si>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</si>
  <si>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</si>
  <si>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</si>
  <si>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</si>
  <si>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</si>
  <si>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</si>
  <si>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</si>
  <si>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</si>
  <si>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</si>
  <si>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</si>
  <si>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</si>
  <si>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</si>
  <si>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</si>
  <si>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</si>
  <si>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</si>
  <si>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</si>
  <si>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</si>
  <si>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</si>
  <si>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</si>
  <si>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</si>
  <si>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</si>
  <si>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</si>
  <si>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</si>
  <si>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</si>
  <si>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</si>
  <si>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</si>
  <si>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</si>
  <si>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</si>
  <si>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</si>
  <si>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</si>
  <si>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</si>
  <si>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</si>
  <si>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</si>
  <si>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</si>
  <si>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</si>
  <si>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</si>
  <si>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</si>
  <si>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</si>
  <si>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</si>
  <si>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</si>
  <si>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</si>
  <si>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</si>
  <si>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</si>
  <si>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</si>
  <si>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</si>
  <si>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</si>
  <si>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</si>
  <si>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</si>
  <si>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</si>
  <si>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</si>
  <si>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</si>
  <si>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</si>
  <si>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</si>
  <si>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</si>
  <si>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</si>
  <si>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</si>
  <si>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</si>
  <si>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</si>
  <si>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</si>
  <si>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</si>
  <si>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</si>
  <si>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</si>
  <si>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</si>
  <si>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</si>
  <si>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</si>
  <si>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</si>
  <si>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</si>
  <si>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</si>
  <si>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</si>
  <si>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</si>
  <si>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</si>
  <si>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</si>
  <si>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</si>
  <si>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</si>
  <si>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</si>
  <si>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</si>
  <si>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</si>
  <si>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</si>
  <si>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</si>
  <si>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</si>
  <si>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</si>
  <si>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</si>
  <si>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</si>
  <si>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</si>
  <si>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</si>
  <si>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</si>
  <si>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</si>
  <si>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</si>
  <si>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</si>
  <si>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</si>
  <si>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</si>
  <si>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</si>
  <si>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</si>
  <si>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</si>
  <si>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</si>
  <si>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</si>
  <si>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</si>
  <si>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</si>
  <si>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</si>
  <si>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</si>
  <si>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</si>
  <si>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</si>
  <si>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</si>
  <si>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</si>
  <si>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</si>
  <si>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</si>
  <si>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</si>
  <si>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</si>
  <si>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</si>
  <si>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</si>
  <si>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</si>
  <si>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</si>
  <si>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</si>
  <si>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</si>
  <si>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</si>
  <si>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</si>
  <si>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</si>
  <si>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</si>
  <si>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</si>
  <si>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</si>
  <si>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</si>
  <si>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</si>
  <si>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</si>
  <si>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</si>
  <si>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</si>
  <si>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</si>
  <si>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</si>
  <si>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</si>
  <si>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</si>
  <si>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</si>
  <si>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</si>
  <si>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</si>
  <si>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</si>
  <si>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</si>
  <si>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</si>
  <si>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</si>
  <si>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</si>
  <si>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</si>
  <si>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</si>
  <si>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</si>
  <si>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</si>
  <si>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</si>
  <si>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</si>
  <si>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</si>
  <si>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</si>
  <si>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</si>
  <si>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</si>
  <si>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</si>
  <si>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</si>
  <si>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</si>
  <si>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</si>
  <si>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</si>
  <si>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</si>
  <si>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</si>
  <si>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</si>
  <si>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</si>
  <si>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</si>
  <si>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</si>
  <si>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</si>
  <si>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</si>
  <si>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</si>
  <si>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</si>
  <si>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</si>
  <si>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</si>
  <si>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</si>
  <si>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</si>
  <si>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</si>
  <si>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</si>
  <si>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</si>
  <si>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</si>
  <si>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</si>
  <si>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</si>
  <si>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</si>
  <si>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</si>
  <si>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</si>
  <si>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</si>
  <si>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</si>
  <si>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</si>
  <si>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</si>
  <si>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</si>
  <si>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</si>
  <si>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</si>
  <si>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</si>
  <si>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</si>
  <si>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</si>
  <si>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</si>
  <si>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</si>
  <si>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</si>
  <si>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</si>
  <si>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</si>
  <si>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</si>
  <si>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</si>
  <si>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</si>
  <si>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</si>
  <si>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</si>
  <si>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</si>
  <si>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</si>
  <si>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</si>
  <si>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</si>
  <si>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</si>
  <si>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</si>
  <si>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</si>
  <si>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</si>
  <si>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</si>
  <si>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</si>
  <si>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</si>
  <si>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</si>
  <si>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</si>
  <si>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</si>
  <si>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</si>
  <si>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</si>
  <si>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</si>
  <si>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</si>
  <si>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</si>
  <si>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</si>
  <si>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</si>
  <si>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</si>
  <si>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</si>
  <si>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</si>
  <si>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</si>
  <si>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</si>
  <si>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</si>
  <si>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</si>
  <si>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</si>
  <si>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</si>
  <si>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</si>
  <si>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</si>
  <si>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</si>
  <si>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</si>
  <si>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</si>
  <si>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</si>
  <si>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</si>
  <si>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</si>
  <si>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</si>
  <si>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</si>
  <si>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</si>
  <si>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</si>
  <si>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</si>
  <si>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</si>
  <si>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</si>
  <si>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</si>
  <si>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</si>
  <si>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</si>
  <si>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</si>
  <si>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</si>
  <si>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</si>
  <si>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</si>
  <si>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</si>
  <si>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</si>
  <si>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</si>
  <si>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</si>
  <si>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</si>
  <si>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</si>
  <si>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</si>
  <si>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</si>
  <si>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</si>
  <si>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</si>
  <si>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</si>
  <si>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</si>
  <si>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</si>
  <si>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</si>
  <si>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</si>
  <si>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</si>
  <si>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</si>
  <si>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</si>
  <si>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</si>
  <si>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</si>
  <si>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</si>
  <si>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</si>
  <si>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</si>
  <si>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</si>
  <si>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</si>
  <si>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</si>
  <si>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</si>
  <si>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</si>
  <si>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</si>
  <si>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</si>
  <si>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</si>
  <si>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</si>
  <si>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</si>
  <si>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</si>
  <si>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</si>
  <si>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</si>
  <si>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</si>
  <si>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</si>
  <si>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</si>
  <si>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</si>
  <si>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</si>
  <si>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</si>
  <si>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</si>
  <si>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</si>
  <si>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</si>
  <si>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</si>
  <si>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</si>
  <si>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</si>
  <si>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</si>
  <si>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</si>
  <si>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</si>
  <si>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</si>
  <si>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</si>
  <si>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</si>
  <si>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</si>
  <si>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</si>
  <si>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</si>
  <si>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</si>
  <si>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</si>
  <si>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</si>
  <si>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</si>
  <si>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</si>
  <si>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</si>
  <si>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</si>
  <si>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</si>
  <si>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</si>
  <si>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</si>
  <si>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</si>
  <si>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</si>
  <si>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</si>
  <si>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</si>
  <si>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</si>
  <si>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</si>
  <si>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</si>
  <si>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</si>
  <si>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</si>
  <si>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</si>
  <si>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</si>
  <si>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</si>
  <si>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</si>
  <si>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</si>
  <si>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</si>
  <si>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</si>
  <si>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</si>
  <si>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</si>
  <si>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</si>
  <si>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</si>
  <si>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</si>
  <si>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</si>
  <si>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</si>
  <si>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</si>
  <si>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</si>
  <si>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</si>
  <si>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</si>
  <si>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</si>
  <si>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</si>
  <si>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</si>
  <si>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</si>
  <si>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</si>
  <si>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</si>
  <si>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</si>
  <si>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</si>
  <si>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</si>
  <si>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</si>
  <si>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</si>
  <si>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</si>
  <si>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</si>
  <si>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</si>
  <si>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</si>
  <si>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</si>
  <si>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</si>
  <si>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</si>
  <si>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</si>
  <si>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</si>
  <si>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</si>
  <si>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</si>
  <si>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</si>
  <si>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</si>
  <si>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</si>
  <si>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</si>
  <si>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</si>
  <si>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</si>
  <si>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</si>
  <si>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</si>
  <si>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</si>
  <si>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</si>
  <si>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</si>
  <si>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</si>
  <si>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</si>
  <si>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</si>
  <si>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</si>
  <si>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</si>
  <si>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</si>
  <si>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</si>
  <si>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</si>
  <si>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</si>
  <si>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</si>
  <si>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</si>
  <si>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</si>
  <si>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</si>
  <si>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</si>
  <si>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</si>
  <si>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</si>
  <si>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</si>
  <si>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</si>
  <si>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</si>
  <si>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</si>
  <si>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</si>
  <si>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</si>
  <si>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</si>
  <si>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</si>
  <si>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</si>
  <si>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</si>
  <si>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</si>
  <si>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</si>
  <si>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</si>
  <si>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</si>
  <si>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</si>
  <si>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</si>
  <si>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</si>
  <si>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</si>
  <si>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</si>
  <si>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</si>
  <si>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</si>
  <si>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</si>
  <si>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</si>
  <si>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</si>
  <si>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</si>
  <si>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</si>
  <si>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</si>
  <si>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</si>
  <si>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</si>
  <si>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</si>
  <si>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</si>
  <si>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</si>
  <si>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</si>
  <si>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</si>
  <si>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</si>
  <si>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</si>
  <si>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</si>
  <si>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</si>
  <si>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</si>
  <si>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</si>
  <si>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</si>
  <si>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</si>
  <si>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</si>
  <si>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</si>
  <si>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</si>
  <si>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</si>
  <si>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</si>
  <si>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</si>
  <si>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</si>
  <si>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</si>
  <si>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</si>
  <si>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</si>
  <si>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</si>
  <si>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</si>
  <si>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</si>
  <si>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</si>
  <si>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</si>
  <si>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</si>
  <si>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</si>
  <si>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</si>
  <si>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</si>
  <si>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</si>
  <si>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</si>
  <si>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</si>
  <si>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</si>
  <si>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</si>
  <si>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</si>
  <si>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</si>
  <si>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</si>
  <si>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</si>
  <si>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</si>
  <si>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</si>
  <si>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</si>
  <si>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</si>
  <si>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</si>
  <si>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</si>
  <si>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</si>
  <si>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</si>
  <si>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</si>
  <si>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</si>
  <si>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</si>
  <si>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</si>
  <si>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</si>
  <si>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</si>
  <si>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</si>
  <si>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</si>
  <si>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</si>
  <si>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</si>
  <si>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</si>
  <si>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</si>
  <si>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</si>
  <si>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</si>
  <si>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</si>
  <si>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</si>
  <si>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</si>
  <si>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</si>
  <si>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</si>
  <si>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</si>
  <si>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</si>
  <si>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</si>
  <si>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</si>
  <si>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</si>
  <si>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</si>
  <si>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</si>
  <si>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</si>
  <si>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Год раскрытия информации: 2024 год</t>
  </si>
  <si>
    <t>32658,04 тыс. руб./шт.</t>
  </si>
  <si>
    <t>ООО "Тех-Комплект"</t>
  </si>
  <si>
    <t>по состоянию на 01.01.2024</t>
  </si>
  <si>
    <t>Сметная стоимость проекта в ценах 2025 года с НДС, млн. руб.</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</si>
  <si>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</si>
  <si>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</si>
  <si>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</si>
  <si>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</si>
  <si>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</si>
  <si>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</si>
  <si>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</si>
  <si>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</si>
  <si>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</si>
  <si>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</si>
  <si>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</si>
  <si>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</si>
  <si>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</si>
  <si>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</si>
  <si>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</si>
  <si>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</si>
  <si>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</si>
  <si>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</si>
  <si>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</si>
  <si>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</si>
  <si>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</si>
  <si>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</si>
  <si>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</si>
  <si>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</si>
  <si>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</si>
  <si>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</si>
  <si>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</si>
  <si>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</si>
  <si>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</si>
  <si>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</si>
  <si>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</si>
  <si>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</si>
  <si>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выполнение требований законодательства (Фтз) - 38,846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</si>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</sst>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55" zoomScaleNormal="10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66" t="s">
        <v>613</v>
      </c>
      <c r="B5" s="266"/>
      <c r="C5" s="266"/>
      <c r="D5" s="157"/>
      <c r="E5" s="157"/>
      <c r="F5" s="157"/>
      <c r="G5" s="157"/>
      <c r="H5" s="157"/>
      <c r="I5" s="157"/>
      <c r="J5" s="157"/>
    </row>
    <row r="6" spans="1:22" s="12" customFormat="1" ht="20.25" x14ac:dyDescent="0.3">
      <c r="A6" s="17"/>
      <c r="B6" s="274"/>
      <c r="C6" s="274"/>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610</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3" t="s">
        <v>605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499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62</v>
      </c>
      <c r="B25" s="154" t="s">
        <v>446</v>
      </c>
      <c r="C25" s="166" t="s">
        <v>598</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4" t="s">
        <v>61</v>
      </c>
      <c r="B26" s="154" t="s">
        <v>75</v>
      </c>
      <c r="C26" s="166" t="s">
        <v>599</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4" t="s">
        <v>59</v>
      </c>
      <c r="B27" s="154" t="s">
        <v>74</v>
      </c>
      <c r="C27" s="166" t="s">
        <v>612</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4" t="s">
        <v>58</v>
      </c>
      <c r="B28" s="154" t="s">
        <v>447</v>
      </c>
      <c r="C28" s="166" t="s">
        <v>517</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4" t="s">
        <v>56</v>
      </c>
      <c r="B29" s="154" t="s">
        <v>448</v>
      </c>
      <c r="C29" s="166" t="s">
        <v>517</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4" t="s">
        <v>54</v>
      </c>
      <c r="B30" s="154" t="s">
        <v>449</v>
      </c>
      <c r="C30" s="166" t="s">
        <v>517</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4" t="s">
        <v>73</v>
      </c>
      <c r="B31" s="154" t="s">
        <v>450</v>
      </c>
      <c r="C31" s="166" t="s">
        <v>517</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4" t="s">
        <v>71</v>
      </c>
      <c r="B32" s="154" t="s">
        <v>451</v>
      </c>
      <c r="C32" s="166" t="s">
        <v>517</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4" t="s">
        <v>70</v>
      </c>
      <c r="B33" s="154" t="s">
        <v>452</v>
      </c>
      <c r="C33" s="166" t="s">
        <v>600</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4" t="s">
        <v>468</v>
      </c>
      <c r="B34" s="35" t="s">
        <v>453</v>
      </c>
      <c r="C34" s="166"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6"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9" t="s">
        <v>650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7" t="s">
        <v>569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7" t="s">
        <v>569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7" t="s">
        <v>569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30">
        <f>'6.2. Паспорт фин осв ввод'!AC24</f>
        <v>36.642760147417242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30">
        <f>'6.2. Паспорт фин осв ввод'!AC30</f>
        <v>30.836320171235279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N_TP1500.PR.0057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4.25" x14ac:dyDescent="0.2">
      <c r="A14" s="275" t="str">
        <f>'1. паспорт местоположение'!A15:C15</f>
        <v>Реконструкция систем телемеханики ПС 110 кВ Инга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8" t="s">
        <v>473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376</v>
      </c>
      <c r="D19" s="279" t="s">
        <v>375</v>
      </c>
      <c r="E19" s="279" t="s">
        <v>107</v>
      </c>
      <c r="F19" s="279" t="s">
        <v>106</v>
      </c>
      <c r="G19" s="279" t="s">
        <v>371</v>
      </c>
      <c r="H19" s="279" t="s">
        <v>105</v>
      </c>
      <c r="I19" s="279" t="s">
        <v>104</v>
      </c>
      <c r="J19" s="279" t="s">
        <v>103</v>
      </c>
      <c r="K19" s="279" t="s">
        <v>102</v>
      </c>
      <c r="L19" s="279" t="s">
        <v>101</v>
      </c>
      <c r="M19" s="279" t="s">
        <v>100</v>
      </c>
      <c r="N19" s="279" t="s">
        <v>99</v>
      </c>
      <c r="O19" s="279" t="s">
        <v>98</v>
      </c>
      <c r="P19" s="279" t="s">
        <v>97</v>
      </c>
      <c r="Q19" s="279" t="s">
        <v>374</v>
      </c>
      <c r="R19" s="279"/>
      <c r="S19" s="282" t="s">
        <v>465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7" t="s">
        <v>372</v>
      </c>
      <c r="R20" s="38" t="s">
        <v>373</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5" t="str">
        <f>'1. паспорт местоположение'!A12:C12</f>
        <v>N_TP1500.PR.0057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4.5" customHeight="1" x14ac:dyDescent="0.2">
      <c r="A16" s="286" t="str">
        <f>'1. паспорт местоположение'!A15:C15</f>
        <v>Реконструкция систем телемеханики ПС 110 кВ Инга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478</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507</v>
      </c>
      <c r="F21" s="292"/>
      <c r="G21" s="291" t="s">
        <v>279</v>
      </c>
      <c r="H21" s="292"/>
      <c r="I21" s="291" t="s">
        <v>129</v>
      </c>
      <c r="J21" s="292"/>
      <c r="K21" s="295" t="s">
        <v>128</v>
      </c>
      <c r="L21" s="291" t="s">
        <v>127</v>
      </c>
      <c r="M21" s="292"/>
      <c r="N21" s="291" t="s">
        <v>503</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92" t="s">
        <v>123</v>
      </c>
      <c r="R22" s="92" t="s">
        <v>477</v>
      </c>
      <c r="S22" s="92" t="s">
        <v>122</v>
      </c>
      <c r="T22" s="92" t="s">
        <v>121</v>
      </c>
    </row>
    <row r="23" spans="1:113" ht="51.75" customHeight="1" x14ac:dyDescent="0.25">
      <c r="A23" s="290"/>
      <c r="B23" s="155" t="s">
        <v>119</v>
      </c>
      <c r="C23" s="155" t="s">
        <v>120</v>
      </c>
      <c r="D23" s="296"/>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7" t="s">
        <v>513</v>
      </c>
      <c r="C29" s="297"/>
      <c r="D29" s="297"/>
      <c r="E29" s="297"/>
      <c r="F29" s="297"/>
      <c r="G29" s="297"/>
      <c r="H29" s="297"/>
      <c r="I29" s="297"/>
      <c r="J29" s="297"/>
      <c r="K29" s="297"/>
      <c r="L29" s="297"/>
      <c r="M29" s="297"/>
      <c r="N29" s="297"/>
      <c r="O29" s="297"/>
      <c r="P29" s="297"/>
      <c r="Q29" s="297"/>
      <c r="R29" s="29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75" t="str">
        <f>'1. паспорт местоположение'!A12:A12</f>
        <v>N_TP1500.PR.0057</v>
      </c>
      <c r="O12" s="275"/>
      <c r="P12" s="275"/>
      <c r="Q12" s="275"/>
      <c r="R12" s="275"/>
      <c r="S12" s="275"/>
      <c r="T12" s="177"/>
      <c r="U12" s="177"/>
      <c r="V12" s="177"/>
      <c r="W12" s="177"/>
      <c r="X12" s="177"/>
      <c r="Y12" s="177"/>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5" t="str">
        <f>'1. паспорт местоположение'!A15:A15</f>
        <v>Реконструкция систем телемеханики ПС 110 кВ Инга</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9" t="s">
        <v>5</v>
      </c>
      <c r="B21" s="301" t="s">
        <v>487</v>
      </c>
      <c r="C21" s="302"/>
      <c r="D21" s="301" t="s">
        <v>489</v>
      </c>
      <c r="E21" s="302"/>
      <c r="F21" s="283" t="s">
        <v>102</v>
      </c>
      <c r="G21" s="285"/>
      <c r="H21" s="285"/>
      <c r="I21" s="284"/>
      <c r="J21" s="299" t="s">
        <v>490</v>
      </c>
      <c r="K21" s="301" t="s">
        <v>491</v>
      </c>
      <c r="L21" s="302"/>
      <c r="M21" s="301" t="s">
        <v>492</v>
      </c>
      <c r="N21" s="302"/>
      <c r="O21" s="301" t="s">
        <v>479</v>
      </c>
      <c r="P21" s="302"/>
      <c r="Q21" s="301" t="s">
        <v>135</v>
      </c>
      <c r="R21" s="302"/>
      <c r="S21" s="299" t="s">
        <v>134</v>
      </c>
      <c r="T21" s="299" t="s">
        <v>493</v>
      </c>
      <c r="U21" s="299" t="s">
        <v>488</v>
      </c>
      <c r="V21" s="301" t="s">
        <v>133</v>
      </c>
      <c r="W21" s="302"/>
      <c r="X21" s="283" t="s">
        <v>125</v>
      </c>
      <c r="Y21" s="285"/>
      <c r="Z21" s="283" t="s">
        <v>124</v>
      </c>
      <c r="AA21" s="285"/>
    </row>
    <row r="22" spans="1:27" ht="216" customHeight="1" x14ac:dyDescent="0.25">
      <c r="A22" s="305"/>
      <c r="B22" s="303"/>
      <c r="C22" s="304"/>
      <c r="D22" s="303"/>
      <c r="E22" s="304"/>
      <c r="F22" s="283" t="s">
        <v>132</v>
      </c>
      <c r="G22" s="284"/>
      <c r="H22" s="283" t="s">
        <v>131</v>
      </c>
      <c r="I22" s="284"/>
      <c r="J22" s="300"/>
      <c r="K22" s="303"/>
      <c r="L22" s="304"/>
      <c r="M22" s="303"/>
      <c r="N22" s="304"/>
      <c r="O22" s="303"/>
      <c r="P22" s="304"/>
      <c r="Q22" s="303"/>
      <c r="R22" s="304"/>
      <c r="S22" s="300"/>
      <c r="T22" s="300"/>
      <c r="U22" s="300"/>
      <c r="V22" s="303"/>
      <c r="W22" s="304"/>
      <c r="X22" s="92" t="s">
        <v>123</v>
      </c>
      <c r="Y22" s="92" t="s">
        <v>477</v>
      </c>
      <c r="Z22" s="92" t="s">
        <v>122</v>
      </c>
      <c r="AA22" s="92" t="s">
        <v>121</v>
      </c>
    </row>
    <row r="23" spans="1:27" ht="60" customHeight="1" x14ac:dyDescent="0.25">
      <c r="A23" s="300"/>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N_TP1500.PR.0057</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6" t="str">
        <f>'1. паспорт местоположение'!A15:C15</f>
        <v>Реконструкция систем телемеханики ПС 110 кВ Инга</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8" t="s">
        <v>472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1" t="s">
        <v>606</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609</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522</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0"/>
      <c r="AB6" s="15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0"/>
      <c r="AB7" s="150"/>
    </row>
    <row r="8" spans="1:28"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1"/>
      <c r="AB8" s="15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2"/>
      <c r="AB9" s="15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0"/>
      <c r="AB10" s="150"/>
    </row>
    <row r="11" spans="1:28" x14ac:dyDescent="0.25">
      <c r="A11" s="275" t="str">
        <f>'1. паспорт местоположение'!A12:C12</f>
        <v>N_TP1500.PR.0057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1"/>
      <c r="AB11" s="15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2"/>
      <c r="AB12" s="15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5" t="str">
        <f>'1. паспорт местоположение'!A15:C15</f>
        <v>Реконструкция систем телемеханики ПС 110 кВ Инга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1"/>
      <c r="AB14" s="15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2"/>
      <c r="AB15" s="15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1"/>
      <c r="AB16" s="16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1"/>
      <c r="AB17" s="16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1"/>
      <c r="AB18" s="16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1"/>
      <c r="AB19" s="16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2"/>
      <c r="AB20" s="16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2"/>
      <c r="AB21" s="162"/>
    </row>
    <row r="22" spans="1:28" x14ac:dyDescent="0.25">
      <c r="A22" s="308" t="s">
        <v>504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3"/>
      <c r="AB22" s="163"/>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5" t="str">
        <f>'1. паспорт местоположение'!A12:C12</f>
        <v>N_TP1500.PR.0057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5.5" customHeight="1" x14ac:dyDescent="0.2">
      <c r="A15" s="286" t="str">
        <f>'1. паспорт местоположение'!A15:C15</f>
        <v>Реконструкция систем телемеханики ПС 110 кВ Инга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481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4" t="s">
        <v>86</v>
      </c>
      <c r="F19" s="315"/>
      <c r="G19" s="315"/>
      <c r="H19" s="315"/>
      <c r="I19" s="316"/>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91"/>
      <c r="B8" s="191"/>
      <c r="C8" s="191"/>
      <c r="D8" s="191"/>
      <c r="E8" s="191"/>
      <c r="F8" s="191"/>
      <c r="G8" s="191"/>
      <c r="H8" s="191"/>
      <c r="I8" s="191"/>
      <c r="J8" s="191"/>
      <c r="K8" s="191"/>
      <c r="L8" s="150"/>
      <c r="M8" s="150"/>
      <c r="N8" s="150"/>
      <c r="O8" s="150"/>
      <c r="P8" s="150"/>
      <c r="Q8" s="150"/>
      <c r="R8" s="150"/>
      <c r="S8" s="150"/>
      <c r="T8" s="150"/>
      <c r="U8" s="150"/>
      <c r="V8" s="150"/>
      <c r="W8" s="150"/>
      <c r="X8" s="150"/>
      <c r="Y8" s="150"/>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1"/>
      <c r="B11" s="191"/>
      <c r="C11" s="191"/>
      <c r="D11" s="191"/>
      <c r="E11" s="191"/>
      <c r="F11" s="191"/>
      <c r="G11" s="191"/>
      <c r="H11" s="191"/>
      <c r="I11" s="191"/>
      <c r="J11" s="191"/>
      <c r="K11" s="191"/>
      <c r="L11" s="150"/>
      <c r="M11" s="150"/>
      <c r="N11" s="150"/>
      <c r="O11" s="150"/>
      <c r="P11" s="150"/>
      <c r="Q11" s="150"/>
      <c r="R11" s="150"/>
      <c r="S11" s="150"/>
      <c r="T11" s="150"/>
      <c r="U11" s="150"/>
      <c r="V11" s="150"/>
      <c r="W11" s="150"/>
      <c r="X11" s="150"/>
      <c r="Y11" s="150"/>
    </row>
    <row r="12" spans="1:44" s="12" customFormat="1" ht="18.75" customHeight="1" x14ac:dyDescent="0.2">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2.5" customHeight="1" x14ac:dyDescent="0.2">
      <c r="A15" s="273" t="str">
        <f>'1. паспорт местоположение'!A15:C15</f>
        <v>Реконструкция систем телемеханики ПС 110 кВ Инга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69" t="s">
        <v>482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81" t="s">
        <v>342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95"/>
      <c r="AN24" s="195"/>
      <c r="AO24" s="196"/>
      <c r="AP24" s="196"/>
      <c r="AQ24" s="196"/>
      <c r="AR24" s="196"/>
      <c r="AS24" s="197"/>
    </row>
    <row r="25" spans="1:45" ht="12.75" customHeight="1" x14ac:dyDescent="0.25">
      <c r="A25" s="362" t="s">
        <v>575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98"/>
      <c r="AN25" s="382" t="s">
        <v>341</v>
      </c>
      <c r="AO25" s="382"/>
      <c r="AP25" s="382"/>
      <c r="AQ25" s="383"/>
      <c r="AR25" s="383"/>
      <c r="AS25" s="197"/>
    </row>
    <row r="26" spans="1:45" ht="17.25" customHeight="1" x14ac:dyDescent="0.25">
      <c r="A26" s="333" t="s">
        <v>340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98"/>
      <c r="AN26" s="371" t="s">
        <v>339</v>
      </c>
      <c r="AO26" s="372"/>
      <c r="AP26" s="373"/>
      <c r="AQ26" s="369" t="s">
        <v>569</v>
      </c>
      <c r="AR26" s="374"/>
      <c r="AS26" s="197"/>
    </row>
    <row r="27" spans="1:45" ht="17.25" customHeight="1" x14ac:dyDescent="0.25">
      <c r="A27" s="333" t="s">
        <v>338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98"/>
      <c r="AN27" s="371" t="s">
        <v>337</v>
      </c>
      <c r="AO27" s="372"/>
      <c r="AP27" s="373"/>
      <c r="AQ27" s="369" t="s">
        <v>569</v>
      </c>
      <c r="AR27" s="374"/>
      <c r="AS27" s="197"/>
    </row>
    <row r="28" spans="1:45" ht="27.75" customHeight="1" thickBot="1" x14ac:dyDescent="0.3">
      <c r="A28" s="375" t="s">
        <v>336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98"/>
      <c r="AN28" s="378" t="s">
        <v>576</v>
      </c>
      <c r="AO28" s="379"/>
      <c r="AP28" s="380"/>
      <c r="AQ28" s="369" t="s">
        <v>569</v>
      </c>
      <c r="AR28" s="374"/>
      <c r="AS28" s="197"/>
    </row>
    <row r="29" spans="1:45" ht="17.25" customHeight="1" x14ac:dyDescent="0.25">
      <c r="A29" s="364" t="s">
        <v>335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98"/>
      <c r="AN29" s="367"/>
      <c r="AO29" s="368"/>
      <c r="AP29" s="368"/>
      <c r="AQ29" s="369"/>
      <c r="AR29" s="370"/>
      <c r="AS29" s="197"/>
    </row>
    <row r="30" spans="1:45" ht="17.25" customHeight="1" x14ac:dyDescent="0.25">
      <c r="A30" s="333" t="s">
        <v>577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98"/>
      <c r="AS30" s="197"/>
    </row>
    <row r="31" spans="1:45" ht="17.25" customHeight="1" x14ac:dyDescent="0.25">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98"/>
      <c r="AN31" s="198"/>
      <c r="AO31" s="199"/>
      <c r="AP31" s="199"/>
      <c r="AQ31" s="199"/>
      <c r="AR31" s="199"/>
      <c r="AS31" s="197"/>
    </row>
    <row r="32" spans="1:45" ht="17.25" customHeight="1" x14ac:dyDescent="0.25">
      <c r="A32" s="333" t="s">
        <v>313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98"/>
      <c r="AN32" s="198"/>
      <c r="AO32" s="198"/>
      <c r="AP32" s="198"/>
      <c r="AQ32" s="198"/>
      <c r="AR32" s="198"/>
      <c r="AS32" s="197"/>
    </row>
    <row r="33" spans="1:45" ht="17.25" customHeight="1" x14ac:dyDescent="0.25">
      <c r="A33" s="333" t="s">
        <v>333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98"/>
      <c r="AN33" s="198"/>
      <c r="AO33" s="198"/>
      <c r="AP33" s="198"/>
      <c r="AQ33" s="198"/>
      <c r="AR33" s="198"/>
      <c r="AS33" s="197"/>
    </row>
    <row r="34" spans="1:45" ht="17.25" customHeight="1" x14ac:dyDescent="0.25">
      <c r="A34" s="333" t="s">
        <v>332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98"/>
      <c r="AN34" s="198"/>
      <c r="AO34" s="198"/>
      <c r="AP34" s="198"/>
      <c r="AQ34" s="198"/>
      <c r="AR34" s="198"/>
      <c r="AS34" s="19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98"/>
      <c r="AN35" s="198"/>
      <c r="AO35" s="198"/>
      <c r="AP35" s="198"/>
      <c r="AQ35" s="198"/>
      <c r="AR35" s="198"/>
      <c r="AS35" s="197"/>
    </row>
    <row r="36" spans="1:45"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98"/>
      <c r="AN36" s="198"/>
      <c r="AO36" s="198"/>
      <c r="AP36" s="198"/>
      <c r="AQ36" s="198"/>
      <c r="AR36" s="198"/>
      <c r="AS36" s="19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98"/>
      <c r="AN37" s="198"/>
      <c r="AO37" s="198"/>
      <c r="AP37" s="198"/>
      <c r="AQ37" s="198"/>
      <c r="AR37" s="198"/>
      <c r="AS37" s="197"/>
    </row>
    <row r="38" spans="1:45" ht="17.25" customHeight="1" x14ac:dyDescent="0.25">
      <c r="A38" s="333" t="s">
        <v>331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98"/>
      <c r="AN38" s="198"/>
      <c r="AO38" s="198"/>
      <c r="AP38" s="198"/>
      <c r="AQ38" s="198"/>
      <c r="AR38" s="198"/>
      <c r="AS38" s="197"/>
    </row>
    <row r="39" spans="1:45" ht="17.25" customHeight="1" thickBot="1" x14ac:dyDescent="0.3">
      <c r="A39" s="349" t="s">
        <v>330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98"/>
      <c r="AN39" s="198"/>
      <c r="AO39" s="198"/>
      <c r="AP39" s="198"/>
      <c r="AQ39" s="198"/>
      <c r="AR39" s="198"/>
      <c r="AS39" s="197"/>
    </row>
    <row r="40" spans="1:45" ht="17.25" customHeight="1" x14ac:dyDescent="0.25">
      <c r="A40" s="362" t="s">
        <v>578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98"/>
      <c r="AN40" s="198"/>
      <c r="AO40" s="198"/>
      <c r="AP40" s="198"/>
      <c r="AQ40" s="198"/>
      <c r="AR40" s="198"/>
      <c r="AS40" s="197"/>
    </row>
    <row r="41" spans="1:45" ht="17.25" customHeight="1" x14ac:dyDescent="0.25">
      <c r="A41" s="333" t="s">
        <v>329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98"/>
      <c r="AN41" s="198"/>
      <c r="AO41" s="198"/>
      <c r="AP41" s="198"/>
      <c r="AQ41" s="198"/>
      <c r="AR41" s="198"/>
      <c r="AS41" s="197"/>
    </row>
    <row r="42" spans="1:45" ht="17.25" customHeight="1" x14ac:dyDescent="0.25">
      <c r="A42" s="333" t="s">
        <v>328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98"/>
      <c r="AN42" s="198"/>
      <c r="AO42" s="198"/>
      <c r="AP42" s="198"/>
      <c r="AQ42" s="198"/>
      <c r="AR42" s="198"/>
      <c r="AS42" s="197"/>
    </row>
    <row r="43" spans="1:45" ht="17.25" customHeight="1" x14ac:dyDescent="0.25">
      <c r="A43" s="333" t="s">
        <v>327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98"/>
      <c r="AN43" s="198"/>
      <c r="AO43" s="198"/>
      <c r="AP43" s="198"/>
      <c r="AQ43" s="198"/>
      <c r="AR43" s="198"/>
      <c r="AS43" s="197"/>
    </row>
    <row r="44" spans="1:45" ht="17.25" customHeight="1" x14ac:dyDescent="0.25">
      <c r="A44" s="333" t="s">
        <v>326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98"/>
      <c r="AN44" s="198"/>
      <c r="AO44" s="198"/>
      <c r="AP44" s="198"/>
      <c r="AQ44" s="198"/>
      <c r="AR44" s="198"/>
      <c r="AS44" s="197"/>
    </row>
    <row r="45" spans="1:45" ht="17.25" customHeight="1" x14ac:dyDescent="0.25">
      <c r="A45" s="333" t="s">
        <v>325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98"/>
      <c r="AN45" s="198"/>
      <c r="AO45" s="198"/>
      <c r="AP45" s="198"/>
      <c r="AQ45" s="198"/>
      <c r="AR45" s="198"/>
      <c r="AS45" s="197"/>
    </row>
    <row r="46" spans="1:45" ht="17.25" customHeight="1" thickBot="1" x14ac:dyDescent="0.3">
      <c r="A46" s="355" t="s">
        <v>579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98"/>
      <c r="AN46" s="198"/>
      <c r="AO46" s="198"/>
      <c r="AP46" s="198"/>
      <c r="AQ46" s="198"/>
      <c r="AR46" s="198"/>
      <c r="AS46" s="197"/>
    </row>
    <row r="47" spans="1:45" ht="24" customHeight="1" x14ac:dyDescent="0.25">
      <c r="A47" s="358" t="s">
        <v>324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580</v>
      </c>
      <c r="AN47" s="345"/>
      <c r="AO47" s="200" t="s">
        <v>581</v>
      </c>
      <c r="AP47" s="200" t="s">
        <v>582</v>
      </c>
      <c r="AQ47" s="197"/>
    </row>
    <row r="48" spans="1:45" ht="12" customHeight="1" x14ac:dyDescent="0.25">
      <c r="A48" s="333" t="s">
        <v>323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01"/>
      <c r="AP48" s="201"/>
      <c r="AQ48" s="197"/>
    </row>
    <row r="49" spans="1:43" ht="12" customHeight="1" x14ac:dyDescent="0.25">
      <c r="A49" s="333" t="s">
        <v>322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01"/>
      <c r="AP49" s="201"/>
      <c r="AQ49" s="197"/>
    </row>
    <row r="50" spans="1:43" ht="12" customHeight="1" thickBot="1" x14ac:dyDescent="0.3">
      <c r="A50" s="349" t="s">
        <v>583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580</v>
      </c>
      <c r="AN52" s="345"/>
      <c r="AO52" s="200" t="s">
        <v>581</v>
      </c>
      <c r="AP52" s="200" t="s">
        <v>582</v>
      </c>
      <c r="AQ52" s="197"/>
    </row>
    <row r="53" spans="1:43" ht="11.25" customHeight="1" x14ac:dyDescent="0.25">
      <c r="A53" s="352" t="s">
        <v>320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07"/>
      <c r="AP53" s="207"/>
      <c r="AQ53" s="197"/>
    </row>
    <row r="54" spans="1:43" ht="12" customHeight="1" x14ac:dyDescent="0.25">
      <c r="A54" s="333" t="s">
        <v>319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01"/>
      <c r="AP54" s="201"/>
      <c r="AQ54" s="197"/>
    </row>
    <row r="55" spans="1:43" ht="12" customHeight="1" x14ac:dyDescent="0.25">
      <c r="A55" s="333" t="s">
        <v>318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1"/>
      <c r="AP55" s="201"/>
      <c r="AQ55" s="197"/>
    </row>
    <row r="56" spans="1:43" ht="12" customHeight="1" thickBot="1" x14ac:dyDescent="0.3">
      <c r="A56" s="349" t="s">
        <v>317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43" t="s">
        <v>584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580</v>
      </c>
      <c r="AN58" s="345"/>
      <c r="AO58" s="200" t="s">
        <v>581</v>
      </c>
      <c r="AP58" s="200" t="s">
        <v>582</v>
      </c>
      <c r="AQ58" s="197"/>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0"/>
      <c r="AP59" s="210"/>
      <c r="AQ59" s="211"/>
    </row>
    <row r="60" spans="1:43" ht="12" customHeight="1" x14ac:dyDescent="0.25">
      <c r="A60" s="333" t="s">
        <v>315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01"/>
      <c r="AP60" s="201"/>
      <c r="AQ60" s="197"/>
    </row>
    <row r="61" spans="1:43" ht="12" customHeight="1" x14ac:dyDescent="0.25">
      <c r="A61" s="333" t="s">
        <v>314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01"/>
      <c r="AP61" s="201"/>
      <c r="AQ61" s="197"/>
    </row>
    <row r="62" spans="1:43" ht="12" customHeight="1" x14ac:dyDescent="0.25">
      <c r="A62" s="333" t="s">
        <v>313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01"/>
      <c r="AP62" s="201"/>
      <c r="AQ62" s="19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01"/>
      <c r="AP63" s="201"/>
      <c r="AQ63" s="19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01"/>
      <c r="AP64" s="201"/>
      <c r="AQ64" s="197"/>
    </row>
    <row r="65" spans="1:43" ht="12" customHeight="1" x14ac:dyDescent="0.25">
      <c r="A65" s="333" t="s">
        <v>312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01"/>
      <c r="AP65" s="201"/>
      <c r="AQ65" s="197"/>
    </row>
    <row r="66" spans="1:43" ht="27.75" customHeight="1" x14ac:dyDescent="0.25">
      <c r="A66" s="328" t="s">
        <v>585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12"/>
      <c r="AP66" s="212"/>
      <c r="AQ66" s="211"/>
    </row>
    <row r="67" spans="1:43" ht="11.25"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01"/>
      <c r="AP67" s="201"/>
      <c r="AQ67" s="197"/>
    </row>
    <row r="68" spans="1:43" ht="25.5" customHeight="1" x14ac:dyDescent="0.25">
      <c r="A68" s="328" t="s">
        <v>586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12"/>
      <c r="AP68" s="212"/>
      <c r="AQ68" s="211"/>
    </row>
    <row r="69" spans="1:43" ht="12" customHeight="1"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01"/>
      <c r="AP69" s="201"/>
      <c r="AQ69" s="197"/>
    </row>
    <row r="70" spans="1:43" ht="12.75" customHeight="1" x14ac:dyDescent="0.25">
      <c r="A70" s="337" t="s">
        <v>311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12"/>
      <c r="AP70" s="212"/>
      <c r="AQ70" s="211"/>
    </row>
    <row r="71" spans="1:43" ht="12" customHeight="1" x14ac:dyDescent="0.25">
      <c r="A71" s="333" t="s">
        <v>306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01"/>
      <c r="AP71" s="201"/>
      <c r="AQ71" s="197"/>
    </row>
    <row r="72" spans="1:43" ht="12.75" customHeight="1" thickBot="1" x14ac:dyDescent="0.3">
      <c r="A72" s="339" t="s">
        <v>310</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580</v>
      </c>
      <c r="AN74" s="345"/>
      <c r="AO74" s="200" t="s">
        <v>581</v>
      </c>
      <c r="AP74" s="200" t="s">
        <v>582</v>
      </c>
      <c r="AQ74" s="197"/>
    </row>
    <row r="75" spans="1:43" ht="25.5" customHeight="1" x14ac:dyDescent="0.25">
      <c r="A75" s="328" t="s">
        <v>586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14"/>
      <c r="AP75" s="214"/>
      <c r="AQ75" s="211"/>
    </row>
    <row r="76" spans="1:43" ht="12" customHeight="1" x14ac:dyDescent="0.25">
      <c r="A76" s="333" t="s">
        <v>308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15"/>
      <c r="AP76" s="215"/>
      <c r="AQ76" s="197"/>
    </row>
    <row r="77" spans="1:43" ht="12" customHeight="1" x14ac:dyDescent="0.25">
      <c r="A77" s="333" t="s">
        <v>307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15"/>
      <c r="AP77" s="215"/>
      <c r="AQ77" s="197"/>
    </row>
    <row r="78" spans="1:43" ht="12" customHeight="1" x14ac:dyDescent="0.25">
      <c r="A78" s="333" t="s">
        <v>306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15"/>
      <c r="AP78" s="215"/>
      <c r="AQ78" s="197"/>
    </row>
    <row r="79" spans="1:43" ht="12" customHeight="1" x14ac:dyDescent="0.25">
      <c r="A79" s="333" t="s">
        <v>305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15"/>
      <c r="AP79" s="215"/>
      <c r="AQ79" s="197"/>
    </row>
    <row r="80" spans="1:43" ht="12" customHeight="1" x14ac:dyDescent="0.25">
      <c r="A80" s="333" t="s">
        <v>304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15"/>
      <c r="AP80" s="215"/>
      <c r="AQ80" s="197"/>
    </row>
    <row r="81" spans="1:45" ht="12.75" customHeight="1" x14ac:dyDescent="0.25">
      <c r="A81" s="333" t="s">
        <v>303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15"/>
      <c r="AP81" s="215"/>
      <c r="AQ81" s="197"/>
    </row>
    <row r="82" spans="1:45" ht="12.75" customHeight="1" x14ac:dyDescent="0.25">
      <c r="A82" s="333" t="s">
        <v>302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15"/>
      <c r="AP82" s="215"/>
      <c r="AQ82" s="197"/>
    </row>
    <row r="83" spans="1:45" ht="12" customHeight="1" x14ac:dyDescent="0.25">
      <c r="A83" s="337" t="s">
        <v>301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14"/>
      <c r="AP83" s="214"/>
      <c r="AQ83" s="211"/>
    </row>
    <row r="84" spans="1:45" ht="12" customHeight="1" x14ac:dyDescent="0.25">
      <c r="A84" s="337" t="s">
        <v>587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14"/>
      <c r="AP84" s="214"/>
      <c r="AQ84" s="211"/>
    </row>
    <row r="85" spans="1:45" ht="12" customHeight="1" x14ac:dyDescent="0.25">
      <c r="A85" s="333" t="s">
        <v>300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15"/>
      <c r="AP85" s="215"/>
      <c r="AQ85" s="195"/>
    </row>
    <row r="86" spans="1:45" ht="27.75" customHeight="1" x14ac:dyDescent="0.25">
      <c r="A86" s="328" t="s">
        <v>588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14"/>
      <c r="AP86" s="214"/>
      <c r="AQ86" s="211"/>
    </row>
    <row r="87" spans="1:45" x14ac:dyDescent="0.25">
      <c r="A87" s="328" t="s">
        <v>589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14"/>
      <c r="AP87" s="214"/>
      <c r="AQ87" s="211"/>
    </row>
    <row r="88" spans="1:45" ht="14.25" customHeight="1" x14ac:dyDescent="0.25">
      <c r="A88" s="317" t="s">
        <v>590</v>
      </c>
      <c r="B88" s="318"/>
      <c r="C88" s="318"/>
      <c r="D88" s="31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20"/>
      <c r="AL88" s="321"/>
      <c r="AM88" s="322"/>
      <c r="AN88" s="323"/>
      <c r="AO88" s="214"/>
      <c r="AP88" s="214"/>
      <c r="AQ88" s="211"/>
    </row>
    <row r="89" spans="1:45" x14ac:dyDescent="0.25">
      <c r="A89" s="317" t="s">
        <v>591</v>
      </c>
      <c r="B89" s="318"/>
      <c r="C89" s="318"/>
      <c r="D89" s="31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20"/>
      <c r="AL89" s="321"/>
      <c r="AM89" s="322"/>
      <c r="AN89" s="323"/>
      <c r="AO89" s="214"/>
      <c r="AP89" s="214"/>
      <c r="AQ89" s="195"/>
    </row>
    <row r="90" spans="1:45" ht="12" customHeight="1" thickBot="1" x14ac:dyDescent="0.3">
      <c r="A90" s="217" t="s">
        <v>592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24"/>
      <c r="AL90" s="325"/>
      <c r="AM90" s="326"/>
      <c r="AN90" s="327"/>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593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594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595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596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597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J46" sqref="J46"/>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5" t="str">
        <f>'1. паспорт местоположение'!A12:C12</f>
        <v>N_TP1500.PR.0057</v>
      </c>
      <c r="B12" s="385"/>
      <c r="C12" s="385"/>
      <c r="D12" s="385"/>
      <c r="E12" s="385"/>
      <c r="F12" s="385"/>
      <c r="G12" s="385"/>
      <c r="H12" s="385"/>
      <c r="I12" s="385"/>
      <c r="J12" s="385"/>
      <c r="K12" s="385"/>
      <c r="L12" s="385"/>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385" t="str">
        <f>'1. паспорт местоположение'!A15:C15</f>
        <v>Реконструкция систем телемеханики ПС 110 кВ Инга</v>
      </c>
      <c r="B15" s="385"/>
      <c r="C15" s="385"/>
      <c r="D15" s="385"/>
      <c r="E15" s="385"/>
      <c r="F15" s="385"/>
      <c r="G15" s="385"/>
      <c r="H15" s="385"/>
      <c r="I15" s="385"/>
      <c r="J15" s="385"/>
      <c r="K15" s="385"/>
      <c r="L15" s="385"/>
    </row>
    <row r="16" spans="1:44" x14ac:dyDescent="0.25">
      <c r="A16" s="267" t="s">
        <v>6</v>
      </c>
      <c r="B16" s="267"/>
      <c r="C16" s="267"/>
      <c r="D16" s="267"/>
      <c r="E16" s="267"/>
      <c r="F16" s="267"/>
      <c r="G16" s="267"/>
      <c r="H16" s="267"/>
      <c r="I16" s="267"/>
      <c r="J16" s="267"/>
      <c r="K16" s="267"/>
      <c r="L16" s="267"/>
    </row>
    <row r="17" spans="1:12" ht="15.75" customHeight="1" x14ac:dyDescent="0.25">
      <c r="L17" s="235"/>
    </row>
    <row r="18" spans="1:12" x14ac:dyDescent="0.25">
      <c r="K18" s="80"/>
    </row>
    <row r="19" spans="1:12" ht="15.75" customHeight="1" x14ac:dyDescent="0.25">
      <c r="A19" s="384" t="s">
        <v>483</v>
      </c>
      <c r="B19" s="384"/>
      <c r="C19" s="384"/>
      <c r="D19" s="384"/>
      <c r="E19" s="384"/>
      <c r="F19" s="384"/>
      <c r="G19" s="384"/>
      <c r="H19" s="384"/>
      <c r="I19" s="384"/>
      <c r="J19" s="384"/>
      <c r="K19" s="384"/>
      <c r="L19" s="384"/>
    </row>
    <row r="20" spans="1:12" x14ac:dyDescent="0.25">
      <c r="A20" s="62"/>
      <c r="B20" s="62"/>
      <c r="C20" s="79"/>
      <c r="D20" s="79"/>
      <c r="E20" s="79"/>
      <c r="F20" s="79"/>
      <c r="G20" s="79"/>
      <c r="H20" s="79"/>
      <c r="I20" s="79"/>
      <c r="J20" s="79"/>
      <c r="K20" s="79"/>
      <c r="L20" s="79"/>
    </row>
    <row r="21" spans="1:12" ht="28.5" customHeight="1" x14ac:dyDescent="0.25">
      <c r="A21" s="386" t="s">
        <v>228</v>
      </c>
      <c r="B21" s="386" t="s">
        <v>227</v>
      </c>
      <c r="C21" s="392" t="s">
        <v>416</v>
      </c>
      <c r="D21" s="392"/>
      <c r="E21" s="392"/>
      <c r="F21" s="392"/>
      <c r="G21" s="392"/>
      <c r="H21" s="392"/>
      <c r="I21" s="387" t="s">
        <v>226</v>
      </c>
      <c r="J21" s="389" t="s">
        <v>418</v>
      </c>
      <c r="K21" s="386" t="s">
        <v>225</v>
      </c>
      <c r="L21" s="388" t="s">
        <v>417</v>
      </c>
    </row>
    <row r="22" spans="1:12" ht="58.5" customHeight="1" x14ac:dyDescent="0.25">
      <c r="A22" s="386"/>
      <c r="B22" s="386"/>
      <c r="C22" s="393" t="s">
        <v>2</v>
      </c>
      <c r="D22" s="393"/>
      <c r="E22" s="137"/>
      <c r="F22" s="138"/>
      <c r="G22" s="394" t="s">
        <v>574</v>
      </c>
      <c r="H22" s="395"/>
      <c r="I22" s="387"/>
      <c r="J22" s="390"/>
      <c r="K22" s="386"/>
      <c r="L22" s="388"/>
    </row>
    <row r="23" spans="1:12" ht="47.25" x14ac:dyDescent="0.25">
      <c r="A23" s="386"/>
      <c r="B23" s="386"/>
      <c r="C23" s="78" t="s">
        <v>224</v>
      </c>
      <c r="D23" s="78" t="s">
        <v>223</v>
      </c>
      <c r="E23" s="78" t="s">
        <v>224</v>
      </c>
      <c r="F23" s="78" t="s">
        <v>223</v>
      </c>
      <c r="G23" s="78" t="s">
        <v>224</v>
      </c>
      <c r="H23" s="78" t="s">
        <v>223</v>
      </c>
      <c r="I23" s="387"/>
      <c r="J23" s="391"/>
      <c r="K23" s="386"/>
      <c r="L23" s="388"/>
    </row>
    <row r="24" spans="1:12" x14ac:dyDescent="0.25">
      <c r="A24" s="236">
        <v>1</v>
      </c>
      <c r="B24" s="236">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8">
        <v>45301</v>
      </c>
      <c r="D31" s="168">
        <v>45321</v>
      </c>
      <c r="E31" s="76"/>
      <c r="F31" s="76"/>
      <c r="G31" s="168">
        <v>45198</v>
      </c>
      <c r="H31" s="168">
        <v>45198</v>
      </c>
      <c r="I31" s="262">
        <v>100</v>
      </c>
      <c r="J31" s="262">
        <v>100</v>
      </c>
      <c r="K31" s="67"/>
      <c r="L31" s="67"/>
    </row>
    <row r="32" spans="1:12" s="63" customFormat="1" ht="31.5" x14ac:dyDescent="0.25">
      <c r="A32" s="70" t="s">
        <v>215</v>
      </c>
      <c r="B32" s="69" t="s">
        <v>431</v>
      </c>
      <c r="C32" s="178">
        <v>45352</v>
      </c>
      <c r="D32" s="178">
        <v>45381</v>
      </c>
      <c r="E32" s="76"/>
      <c r="F32" s="76"/>
      <c r="G32" s="178">
        <v>45352</v>
      </c>
      <c r="H32" s="178">
        <v>45381</v>
      </c>
      <c r="I32" s="76"/>
      <c r="J32" s="76"/>
      <c r="K32" s="67"/>
      <c r="L32" s="67"/>
    </row>
    <row r="33" spans="1:12" s="63" customFormat="1" ht="37.5" customHeight="1" x14ac:dyDescent="0.25">
      <c r="A33" s="70" t="s">
        <v>441</v>
      </c>
      <c r="B33" s="69" t="s">
        <v>366</v>
      </c>
      <c r="C33" s="171" t="s">
        <v>517</v>
      </c>
      <c r="D33" s="76"/>
      <c r="E33" s="76"/>
      <c r="F33" s="76"/>
      <c r="G33" s="171" t="s">
        <v>517</v>
      </c>
      <c r="H33" s="76"/>
      <c r="I33" s="76"/>
      <c r="J33" s="76"/>
      <c r="K33" s="67"/>
      <c r="L33" s="67"/>
    </row>
    <row r="34" spans="1:12" s="63" customFormat="1" ht="47.25" customHeight="1" x14ac:dyDescent="0.25">
      <c r="A34" s="70" t="s">
        <v>442</v>
      </c>
      <c r="B34" s="69" t="s">
        <v>435</v>
      </c>
      <c r="C34" s="171" t="s">
        <v>517</v>
      </c>
      <c r="D34" s="75"/>
      <c r="E34" s="75"/>
      <c r="F34" s="75"/>
      <c r="G34" s="171" t="s">
        <v>517</v>
      </c>
      <c r="H34" s="75"/>
      <c r="I34" s="75"/>
      <c r="J34" s="75"/>
      <c r="K34" s="75"/>
      <c r="L34" s="67"/>
    </row>
    <row r="35" spans="1:12" s="63" customFormat="1" ht="49.5" customHeight="1" x14ac:dyDescent="0.25">
      <c r="A35" s="70" t="s">
        <v>443</v>
      </c>
      <c r="B35" s="69" t="s">
        <v>216</v>
      </c>
      <c r="C35" s="168">
        <v>45383</v>
      </c>
      <c r="D35" s="168">
        <v>45397</v>
      </c>
      <c r="E35" s="75"/>
      <c r="F35" s="75"/>
      <c r="G35" s="168">
        <v>45627</v>
      </c>
      <c r="H35" s="168">
        <v>45657</v>
      </c>
      <c r="I35" s="75"/>
      <c r="J35" s="75"/>
      <c r="K35" s="75"/>
      <c r="L35" s="67"/>
    </row>
    <row r="36" spans="1:12" ht="37.5" customHeight="1" x14ac:dyDescent="0.25">
      <c r="A36" s="70" t="s">
        <v>444</v>
      </c>
      <c r="B36" s="69" t="s">
        <v>427</v>
      </c>
      <c r="C36" s="171" t="s">
        <v>517</v>
      </c>
      <c r="D36" s="171"/>
      <c r="E36" s="74"/>
      <c r="F36" s="73"/>
      <c r="G36" s="171" t="s">
        <v>517</v>
      </c>
      <c r="H36" s="171"/>
      <c r="I36" s="72"/>
      <c r="J36" s="72"/>
      <c r="K36" s="67"/>
      <c r="L36" s="67"/>
    </row>
    <row r="37" spans="1:12" x14ac:dyDescent="0.25">
      <c r="A37" s="70" t="s">
        <v>445</v>
      </c>
      <c r="B37" s="69" t="s">
        <v>214</v>
      </c>
      <c r="C37" s="168">
        <v>45337</v>
      </c>
      <c r="D37" s="168">
        <v>45381</v>
      </c>
      <c r="E37" s="74"/>
      <c r="F37" s="73"/>
      <c r="G37" s="168">
        <v>45337</v>
      </c>
      <c r="H37" s="168">
        <v>45381</v>
      </c>
      <c r="I37" s="72"/>
      <c r="J37" s="72"/>
      <c r="K37" s="67"/>
      <c r="L37" s="67"/>
    </row>
    <row r="38" spans="1:12" x14ac:dyDescent="0.25">
      <c r="A38" s="70" t="s">
        <v>570</v>
      </c>
      <c r="B38" s="71" t="s">
        <v>213</v>
      </c>
      <c r="C38" s="171"/>
      <c r="D38" s="67"/>
      <c r="E38" s="67"/>
      <c r="F38" s="67"/>
      <c r="G38" s="171"/>
      <c r="H38" s="67"/>
      <c r="I38" s="67"/>
      <c r="J38" s="67"/>
      <c r="K38" s="67"/>
      <c r="L38" s="67"/>
    </row>
    <row r="39" spans="1:12" ht="63" x14ac:dyDescent="0.25">
      <c r="A39" s="70">
        <v>2</v>
      </c>
      <c r="B39" s="69" t="s">
        <v>432</v>
      </c>
      <c r="C39" s="168">
        <v>45444</v>
      </c>
      <c r="D39" s="168">
        <v>45488</v>
      </c>
      <c r="E39" s="67"/>
      <c r="F39" s="67"/>
      <c r="G39" s="168">
        <v>45717</v>
      </c>
      <c r="H39" s="168">
        <v>45777</v>
      </c>
      <c r="I39" s="67"/>
      <c r="J39" s="67"/>
      <c r="K39" s="67"/>
      <c r="L39" s="67"/>
    </row>
    <row r="40" spans="1:12" ht="33.75" customHeight="1" x14ac:dyDescent="0.25">
      <c r="A40" s="70" t="s">
        <v>212</v>
      </c>
      <c r="B40" s="69" t="s">
        <v>434</v>
      </c>
      <c r="C40" s="233">
        <v>45488</v>
      </c>
      <c r="D40" s="169">
        <v>45519</v>
      </c>
      <c r="E40" s="67"/>
      <c r="F40" s="67"/>
      <c r="G40" s="233">
        <v>45748</v>
      </c>
      <c r="H40" s="169">
        <v>45838</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9">
        <v>45519</v>
      </c>
      <c r="D43" s="169">
        <v>45550</v>
      </c>
      <c r="E43" s="67"/>
      <c r="F43" s="67"/>
      <c r="G43" s="169">
        <v>45839</v>
      </c>
      <c r="H43" s="169">
        <v>45930</v>
      </c>
      <c r="I43" s="67"/>
      <c r="J43" s="67"/>
      <c r="K43" s="67"/>
      <c r="L43" s="67"/>
    </row>
    <row r="44" spans="1:12" ht="24.75" customHeight="1" x14ac:dyDescent="0.25">
      <c r="A44" s="70" t="s">
        <v>209</v>
      </c>
      <c r="B44" s="69" t="s">
        <v>206</v>
      </c>
      <c r="C44" s="169">
        <v>45550</v>
      </c>
      <c r="D44" s="169">
        <v>45580</v>
      </c>
      <c r="E44" s="67"/>
      <c r="F44" s="67"/>
      <c r="G44" s="169">
        <v>45931</v>
      </c>
      <c r="H44" s="169">
        <v>45960</v>
      </c>
      <c r="I44" s="67"/>
      <c r="J44" s="67"/>
      <c r="K44" s="67"/>
      <c r="L44" s="67"/>
    </row>
    <row r="45" spans="1:12" ht="90.75" customHeight="1" x14ac:dyDescent="0.25">
      <c r="A45" s="70" t="s">
        <v>207</v>
      </c>
      <c r="B45" s="69" t="s">
        <v>437</v>
      </c>
      <c r="C45" s="171" t="s">
        <v>517</v>
      </c>
      <c r="D45" s="67"/>
      <c r="E45" s="67"/>
      <c r="F45" s="67"/>
      <c r="G45" s="171" t="s">
        <v>517</v>
      </c>
      <c r="H45" s="67"/>
      <c r="I45" s="67"/>
      <c r="J45" s="67"/>
      <c r="K45" s="67"/>
      <c r="L45" s="67"/>
    </row>
    <row r="46" spans="1:12" ht="167.25" customHeight="1" x14ac:dyDescent="0.25">
      <c r="A46" s="70" t="s">
        <v>205</v>
      </c>
      <c r="B46" s="69" t="s">
        <v>436</v>
      </c>
      <c r="C46" s="171" t="s">
        <v>517</v>
      </c>
      <c r="D46" s="67"/>
      <c r="E46" s="67"/>
      <c r="F46" s="67"/>
      <c r="G46" s="171" t="s">
        <v>517</v>
      </c>
      <c r="H46" s="67"/>
      <c r="I46" s="67"/>
      <c r="J46" s="67"/>
      <c r="K46" s="67"/>
      <c r="L46" s="67"/>
    </row>
    <row r="47" spans="1:12" ht="30.75" customHeight="1" x14ac:dyDescent="0.25">
      <c r="A47" s="70" t="s">
        <v>203</v>
      </c>
      <c r="B47" s="69" t="s">
        <v>204</v>
      </c>
      <c r="C47" s="169">
        <v>45580</v>
      </c>
      <c r="D47" s="169">
        <v>45611</v>
      </c>
      <c r="E47" s="67"/>
      <c r="F47" s="67"/>
      <c r="G47" s="169">
        <v>45962</v>
      </c>
      <c r="H47" s="169">
        <v>45981</v>
      </c>
      <c r="I47" s="67"/>
      <c r="J47" s="67"/>
      <c r="K47" s="67"/>
      <c r="L47" s="67"/>
    </row>
    <row r="48" spans="1:12" ht="37.5" customHeight="1" x14ac:dyDescent="0.25">
      <c r="A48" s="70" t="s">
        <v>571</v>
      </c>
      <c r="B48" s="71" t="s">
        <v>202</v>
      </c>
      <c r="C48" s="171"/>
      <c r="D48" s="170"/>
      <c r="E48" s="67"/>
      <c r="F48" s="67"/>
      <c r="G48" s="171"/>
      <c r="H48" s="170"/>
      <c r="I48" s="67"/>
      <c r="J48" s="67"/>
      <c r="K48" s="67"/>
      <c r="L48" s="67"/>
    </row>
    <row r="49" spans="1:12" ht="35.25" customHeight="1" x14ac:dyDescent="0.25">
      <c r="A49" s="70">
        <v>4</v>
      </c>
      <c r="B49" s="69" t="s">
        <v>200</v>
      </c>
      <c r="C49" s="169">
        <v>45611</v>
      </c>
      <c r="D49" s="168">
        <v>45616</v>
      </c>
      <c r="E49" s="67"/>
      <c r="F49" s="67"/>
      <c r="G49" s="169">
        <v>45981</v>
      </c>
      <c r="H49" s="168">
        <v>45986</v>
      </c>
      <c r="I49" s="67"/>
      <c r="J49" s="67"/>
      <c r="K49" s="67"/>
      <c r="L49" s="67"/>
    </row>
    <row r="50" spans="1:12" ht="86.25" customHeight="1" x14ac:dyDescent="0.25">
      <c r="A50" s="70" t="s">
        <v>201</v>
      </c>
      <c r="B50" s="69" t="s">
        <v>611</v>
      </c>
      <c r="C50" s="168">
        <v>45616</v>
      </c>
      <c r="D50" s="168">
        <v>45621</v>
      </c>
      <c r="E50" s="67"/>
      <c r="F50" s="67"/>
      <c r="G50" s="168">
        <v>45986</v>
      </c>
      <c r="H50" s="168">
        <v>45991</v>
      </c>
      <c r="I50" s="67"/>
      <c r="J50" s="67"/>
      <c r="K50" s="67"/>
      <c r="L50" s="67"/>
    </row>
    <row r="51" spans="1:12" ht="77.25" customHeight="1" x14ac:dyDescent="0.25">
      <c r="A51" s="70" t="s">
        <v>199</v>
      </c>
      <c r="B51" s="69" t="s">
        <v>438</v>
      </c>
      <c r="C51" s="171" t="s">
        <v>517</v>
      </c>
      <c r="D51" s="67"/>
      <c r="E51" s="67"/>
      <c r="F51" s="67"/>
      <c r="G51" s="171" t="s">
        <v>517</v>
      </c>
      <c r="H51" s="67"/>
      <c r="I51" s="67"/>
      <c r="J51" s="67"/>
      <c r="K51" s="67"/>
      <c r="L51" s="67"/>
    </row>
    <row r="52" spans="1:12" ht="71.25" customHeight="1" x14ac:dyDescent="0.25">
      <c r="A52" s="70" t="s">
        <v>197</v>
      </c>
      <c r="B52" s="69" t="s">
        <v>198</v>
      </c>
      <c r="C52" s="171" t="s">
        <v>517</v>
      </c>
      <c r="D52" s="67"/>
      <c r="E52" s="67"/>
      <c r="F52" s="67"/>
      <c r="G52" s="171" t="s">
        <v>517</v>
      </c>
      <c r="H52" s="67"/>
      <c r="I52" s="67"/>
      <c r="J52" s="67"/>
      <c r="K52" s="67"/>
      <c r="L52" s="67"/>
    </row>
    <row r="53" spans="1:12" ht="48" customHeight="1" x14ac:dyDescent="0.25">
      <c r="A53" s="70" t="s">
        <v>195</v>
      </c>
      <c r="B53" s="146" t="s">
        <v>439</v>
      </c>
      <c r="C53" s="168">
        <v>45621</v>
      </c>
      <c r="D53" s="168">
        <v>45636</v>
      </c>
      <c r="E53" s="67"/>
      <c r="F53" s="67"/>
      <c r="G53" s="168">
        <v>45992</v>
      </c>
      <c r="H53" s="168">
        <v>46006</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2" zoomScale="55" zoomScaleNormal="70" zoomScaleSheetLayoutView="55" workbookViewId="0">
      <selection activeCell="F35" sqref="F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ht="20.25" x14ac:dyDescent="0.3">
      <c r="A5" s="61"/>
      <c r="B5" s="61"/>
      <c r="C5" s="61"/>
      <c r="D5" s="61"/>
      <c r="E5" s="165"/>
      <c r="H5" s="61"/>
      <c r="I5" s="61"/>
      <c r="L5" s="61"/>
      <c r="M5" s="61"/>
      <c r="X5" s="61"/>
      <c r="Y5" s="61"/>
      <c r="Z5" s="61"/>
      <c r="AA5" s="61"/>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71" t="str">
        <f>'1. паспорт местоположение'!A12:C12</f>
        <v>N_TP1500.PR.0057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1" t="str">
        <f>'1. паспорт местоположение'!A15:C15</f>
        <v>Реконструкция систем телемеханики ПС 110 кВ Инга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X17" s="61"/>
      <c r="Y17" s="61"/>
      <c r="Z17" s="61"/>
      <c r="AA17" s="61"/>
    </row>
    <row r="18" spans="1:34" x14ac:dyDescent="0.25">
      <c r="A18" s="409" t="s">
        <v>484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5" t="s">
        <v>194</v>
      </c>
      <c r="B20" s="405" t="s">
        <v>193</v>
      </c>
      <c r="C20" s="403" t="s">
        <v>192</v>
      </c>
      <c r="D20" s="403"/>
      <c r="E20" s="408" t="s">
        <v>191</v>
      </c>
      <c r="F20" s="408"/>
      <c r="G20" s="400" t="s">
        <v>652</v>
      </c>
      <c r="H20" s="397" t="s">
        <v>601</v>
      </c>
      <c r="I20" s="398"/>
      <c r="J20" s="398"/>
      <c r="K20" s="398"/>
      <c r="L20" s="397" t="s">
        <v>527</v>
      </c>
      <c r="M20" s="398"/>
      <c r="N20" s="398"/>
      <c r="O20" s="398"/>
      <c r="P20" s="397" t="s">
        <v>528</v>
      </c>
      <c r="Q20" s="398"/>
      <c r="R20" s="398"/>
      <c r="S20" s="398"/>
      <c r="T20" s="397" t="s">
        <v>602</v>
      </c>
      <c r="U20" s="398"/>
      <c r="V20" s="398"/>
      <c r="W20" s="398"/>
      <c r="X20" s="397" t="s">
        <v>653</v>
      </c>
      <c r="Y20" s="398"/>
      <c r="Z20" s="398"/>
      <c r="AA20" s="398"/>
      <c r="AB20" s="396" t="s">
        <v>190</v>
      </c>
      <c r="AC20" s="396"/>
    </row>
    <row r="21" spans="1:34" s="175" customFormat="1" ht="81.75" customHeight="1" x14ac:dyDescent="0.25">
      <c r="A21" s="406"/>
      <c r="B21" s="406"/>
      <c r="C21" s="403"/>
      <c r="D21" s="403"/>
      <c r="E21" s="408"/>
      <c r="F21" s="408"/>
      <c r="G21" s="401"/>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6"/>
      <c r="AC21" s="396"/>
    </row>
    <row r="22" spans="1:34" s="175" customFormat="1" ht="89.25" customHeight="1" x14ac:dyDescent="0.3">
      <c r="A22" s="407"/>
      <c r="B22" s="407"/>
      <c r="C22" s="260" t="s">
        <v>2</v>
      </c>
      <c r="D22" s="260" t="s">
        <v>188</v>
      </c>
      <c r="E22" s="173" t="s">
        <v>651</v>
      </c>
      <c r="F22" s="173" t="s">
        <v>616</v>
      </c>
      <c r="G22" s="402"/>
      <c r="H22" s="261" t="s">
        <v>463</v>
      </c>
      <c r="I22" s="261" t="s">
        <v>464</v>
      </c>
      <c r="J22" s="261" t="s">
        <v>463</v>
      </c>
      <c r="K22" s="261" t="s">
        <v>464</v>
      </c>
      <c r="L22" s="261" t="s">
        <v>463</v>
      </c>
      <c r="M22" s="261" t="s">
        <v>464</v>
      </c>
      <c r="N22" s="261" t="s">
        <v>463</v>
      </c>
      <c r="O22" s="261" t="s">
        <v>464</v>
      </c>
      <c r="P22" s="261" t="s">
        <v>463</v>
      </c>
      <c r="Q22" s="261" t="s">
        <v>464</v>
      </c>
      <c r="R22" s="261" t="s">
        <v>463</v>
      </c>
      <c r="S22" s="261" t="s">
        <v>464</v>
      </c>
      <c r="T22" s="261" t="s">
        <v>463</v>
      </c>
      <c r="U22" s="261" t="s">
        <v>464</v>
      </c>
      <c r="V22" s="261" t="s">
        <v>463</v>
      </c>
      <c r="W22" s="261" t="s">
        <v>464</v>
      </c>
      <c r="X22" s="261" t="s">
        <v>463</v>
      </c>
      <c r="Y22" s="261" t="s">
        <v>464</v>
      </c>
      <c r="Z22" s="261" t="s">
        <v>463</v>
      </c>
      <c r="AA22" s="261" t="s">
        <v>464</v>
      </c>
      <c r="AB22" s="260" t="s">
        <v>189</v>
      </c>
      <c r="AC22" s="260" t="s">
        <v>188</v>
      </c>
      <c r="AE22" s="174"/>
      <c r="AF22" s="174"/>
      <c r="AG22" s="174"/>
      <c r="AH22" s="174"/>
    </row>
    <row r="23" spans="1:34" s="175" customFormat="1" ht="19.5" customHeight="1" x14ac:dyDescent="0.25">
      <c r="A23" s="228">
        <v>1</v>
      </c>
      <c r="B23" s="228">
        <v>2</v>
      </c>
      <c r="C23" s="228">
        <v>3</v>
      </c>
      <c r="D23" s="228">
        <v>4</v>
      </c>
      <c r="E23" s="228">
        <v>5</v>
      </c>
      <c r="F23" s="228">
        <v>6</v>
      </c>
      <c r="G23" s="247">
        <v>7</v>
      </c>
      <c r="H23" s="247">
        <v>8</v>
      </c>
      <c r="I23" s="247">
        <v>9</v>
      </c>
      <c r="J23" s="247">
        <v>10</v>
      </c>
      <c r="K23" s="247">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75" customFormat="1" ht="47.25" customHeight="1" x14ac:dyDescent="0.25">
      <c r="A24" s="179" t="s">
        <v>65</v>
      </c>
      <c r="B24" s="180" t="s">
        <v>187</v>
      </c>
      <c r="C24" s="181">
        <v>38.446790348689895</v>
      </c>
      <c r="D24" s="181">
        <v>36.642760147417249</v>
      </c>
      <c r="E24" s="181">
        <v>36.642760147417249</v>
      </c>
      <c r="F24" s="181">
        <v>36.642760147417249</v>
      </c>
      <c r="G24" s="181">
        <v>0</v>
      </c>
      <c r="H24" s="181">
        <v>38.446790348689895</v>
      </c>
      <c r="I24" s="181"/>
      <c r="J24" s="181">
        <v>5.0825059799999996</v>
      </c>
      <c r="K24" s="181"/>
      <c r="L24" s="181">
        <v>0</v>
      </c>
      <c r="M24" s="181"/>
      <c r="N24" s="181">
        <v>31.560254167417245</v>
      </c>
      <c r="O24" s="181"/>
      <c r="P24" s="181">
        <v>0</v>
      </c>
      <c r="Q24" s="181"/>
      <c r="R24" s="181">
        <v>0</v>
      </c>
      <c r="S24" s="181"/>
      <c r="T24" s="181">
        <v>0</v>
      </c>
      <c r="U24" s="181"/>
      <c r="V24" s="181">
        <v>0</v>
      </c>
      <c r="W24" s="181"/>
      <c r="X24" s="181">
        <v>0</v>
      </c>
      <c r="Y24" s="181"/>
      <c r="Z24" s="181" t="s">
        <v>569</v>
      </c>
      <c r="AA24" s="181"/>
      <c r="AB24" s="181">
        <v>38.446790348689895</v>
      </c>
      <c r="AC24" s="181">
        <v>36.642760147417242</v>
      </c>
    </row>
    <row r="25" spans="1:34" s="175" customFormat="1" ht="24" customHeight="1" x14ac:dyDescent="0.25">
      <c r="A25" s="182" t="s">
        <v>186</v>
      </c>
      <c r="B25" s="183" t="s">
        <v>185</v>
      </c>
      <c r="C25" s="23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569</v>
      </c>
      <c r="AA25" s="181"/>
      <c r="AB25" s="181">
        <v>0</v>
      </c>
      <c r="AC25" s="181">
        <v>0</v>
      </c>
    </row>
    <row r="26" spans="1:34" s="175" customFormat="1" x14ac:dyDescent="0.25">
      <c r="A26" s="182" t="s">
        <v>184</v>
      </c>
      <c r="B26" s="183" t="s">
        <v>183</v>
      </c>
      <c r="C26" s="23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569</v>
      </c>
      <c r="AA26" s="181"/>
      <c r="AB26" s="181">
        <v>0</v>
      </c>
      <c r="AC26" s="181">
        <v>0</v>
      </c>
    </row>
    <row r="27" spans="1:34" s="175" customFormat="1" ht="38.25" customHeight="1" x14ac:dyDescent="0.25">
      <c r="A27" s="182" t="s">
        <v>182</v>
      </c>
      <c r="B27" s="183" t="s">
        <v>422</v>
      </c>
      <c r="C27" s="231"/>
      <c r="D27" s="181"/>
      <c r="E27" s="181"/>
      <c r="F27" s="181"/>
      <c r="G27" s="181">
        <v>0</v>
      </c>
      <c r="H27" s="181">
        <v>32.322298789944732</v>
      </c>
      <c r="I27" s="181"/>
      <c r="J27" s="181">
        <v>4.2354216500000001</v>
      </c>
      <c r="K27" s="181"/>
      <c r="L27" s="181">
        <v>0</v>
      </c>
      <c r="M27" s="181"/>
      <c r="N27" s="181">
        <v>26.600898521235276</v>
      </c>
      <c r="O27" s="181"/>
      <c r="P27" s="181">
        <v>0</v>
      </c>
      <c r="Q27" s="181"/>
      <c r="R27" s="181">
        <v>0</v>
      </c>
      <c r="S27" s="181"/>
      <c r="T27" s="181">
        <v>0</v>
      </c>
      <c r="U27" s="181"/>
      <c r="V27" s="181">
        <v>0</v>
      </c>
      <c r="W27" s="181"/>
      <c r="X27" s="181">
        <v>0</v>
      </c>
      <c r="Y27" s="181"/>
      <c r="Z27" s="181" t="s">
        <v>569</v>
      </c>
      <c r="AA27" s="181"/>
      <c r="AB27" s="181">
        <v>32.322298789944732</v>
      </c>
      <c r="AC27" s="181">
        <v>30.836320171235275</v>
      </c>
    </row>
    <row r="28" spans="1:34" s="175" customFormat="1" x14ac:dyDescent="0.25">
      <c r="A28" s="182" t="s">
        <v>181</v>
      </c>
      <c r="B28" s="183" t="s">
        <v>180</v>
      </c>
      <c r="C28" s="23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5" customFormat="1" x14ac:dyDescent="0.25">
      <c r="A29" s="182" t="s">
        <v>179</v>
      </c>
      <c r="B29" s="184" t="s">
        <v>178</v>
      </c>
      <c r="C29" s="231"/>
      <c r="D29" s="181"/>
      <c r="E29" s="181"/>
      <c r="F29" s="181"/>
      <c r="G29" s="181">
        <v>0</v>
      </c>
      <c r="H29" s="181">
        <v>6.1244915587451629</v>
      </c>
      <c r="I29" s="181"/>
      <c r="J29" s="181">
        <v>0.8470843299999995</v>
      </c>
      <c r="K29" s="181"/>
      <c r="L29" s="181">
        <v>0</v>
      </c>
      <c r="M29" s="181"/>
      <c r="N29" s="181">
        <v>4.9593556461819688</v>
      </c>
      <c r="O29" s="181"/>
      <c r="P29" s="181">
        <v>0</v>
      </c>
      <c r="Q29" s="181"/>
      <c r="R29" s="181">
        <v>0</v>
      </c>
      <c r="S29" s="181"/>
      <c r="T29" s="181">
        <v>0</v>
      </c>
      <c r="U29" s="181"/>
      <c r="V29" s="181">
        <v>0</v>
      </c>
      <c r="W29" s="181"/>
      <c r="X29" s="181">
        <v>0</v>
      </c>
      <c r="Y29" s="181"/>
      <c r="Z29" s="181" t="s">
        <v>569</v>
      </c>
      <c r="AA29" s="181"/>
      <c r="AB29" s="181">
        <v>6.1244915587451629</v>
      </c>
      <c r="AC29" s="181">
        <v>5.8064399761819665</v>
      </c>
    </row>
    <row r="30" spans="1:34" s="175" customFormat="1" ht="47.25" x14ac:dyDescent="0.25">
      <c r="A30" s="179" t="s">
        <v>63</v>
      </c>
      <c r="B30" s="180" t="s">
        <v>177</v>
      </c>
      <c r="C30" s="232">
        <v>32.322298789944725</v>
      </c>
      <c r="D30" s="181">
        <v>30.836320171235279</v>
      </c>
      <c r="E30" s="181">
        <v>30.836320171235279</v>
      </c>
      <c r="F30" s="181">
        <v>30.836320171235279</v>
      </c>
      <c r="G30" s="181">
        <v>0</v>
      </c>
      <c r="H30" s="181">
        <v>32.322298789944725</v>
      </c>
      <c r="I30" s="181"/>
      <c r="J30" s="181">
        <v>4.2354216500000001</v>
      </c>
      <c r="K30" s="181"/>
      <c r="L30" s="181">
        <v>0</v>
      </c>
      <c r="M30" s="181"/>
      <c r="N30" s="181">
        <v>26.60089852123528</v>
      </c>
      <c r="O30" s="181"/>
      <c r="P30" s="181">
        <v>0</v>
      </c>
      <c r="Q30" s="181"/>
      <c r="R30" s="181">
        <v>0</v>
      </c>
      <c r="S30" s="181"/>
      <c r="T30" s="181">
        <v>0</v>
      </c>
      <c r="U30" s="181"/>
      <c r="V30" s="181">
        <v>0</v>
      </c>
      <c r="W30" s="181"/>
      <c r="X30" s="181">
        <v>0</v>
      </c>
      <c r="Y30" s="181"/>
      <c r="Z30" s="181" t="s">
        <v>569</v>
      </c>
      <c r="AA30" s="181"/>
      <c r="AB30" s="181">
        <v>32.322298789944725</v>
      </c>
      <c r="AC30" s="181">
        <v>30.836320171235279</v>
      </c>
    </row>
    <row r="31" spans="1:34" s="175" customFormat="1" x14ac:dyDescent="0.25">
      <c r="A31" s="179" t="s">
        <v>176</v>
      </c>
      <c r="B31" s="183" t="s">
        <v>175</v>
      </c>
      <c r="C31" s="232">
        <v>7.2589490315437768</v>
      </c>
      <c r="D31" s="232">
        <v>4.2354216500000001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2">
        <v>3.5669628043912347</v>
      </c>
      <c r="D32" s="232">
        <v>3.7857834847805156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2">
        <v>18.096294666396449</v>
      </c>
      <c r="D33" s="232">
        <v>19.206438990455812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2">
        <v>3.400092287613262</v>
      </c>
      <c r="D34" s="232">
        <v>3.6086760459989495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531</v>
      </c>
      <c r="C36" s="181"/>
      <c r="D36" s="181"/>
      <c r="E36" s="181"/>
      <c r="F36" s="181"/>
      <c r="G36" s="181">
        <v>0</v>
      </c>
      <c r="H36" s="181">
        <v>0</v>
      </c>
      <c r="I36" s="181" t="s">
        <v>524</v>
      </c>
      <c r="J36" s="181">
        <v>0</v>
      </c>
      <c r="K36" s="181" t="s">
        <v>524</v>
      </c>
      <c r="L36" s="181">
        <v>0</v>
      </c>
      <c r="M36" s="181" t="s">
        <v>524</v>
      </c>
      <c r="N36" s="181">
        <v>0</v>
      </c>
      <c r="O36" s="181" t="s">
        <v>524</v>
      </c>
      <c r="P36" s="181">
        <v>0</v>
      </c>
      <c r="Q36" s="229" t="s">
        <v>524</v>
      </c>
      <c r="R36" s="181">
        <v>0</v>
      </c>
      <c r="S36" s="181" t="s">
        <v>524</v>
      </c>
      <c r="T36" s="181">
        <v>0</v>
      </c>
      <c r="U36" s="229" t="s">
        <v>524</v>
      </c>
      <c r="V36" s="181">
        <v>0</v>
      </c>
      <c r="W36" s="181" t="s">
        <v>524</v>
      </c>
      <c r="X36" s="181">
        <v>0</v>
      </c>
      <c r="Y36" s="229" t="s">
        <v>524</v>
      </c>
      <c r="Z36" s="181" t="s">
        <v>569</v>
      </c>
      <c r="AA36" s="181" t="s">
        <v>569</v>
      </c>
      <c r="AB36" s="181">
        <v>0</v>
      </c>
      <c r="AC36" s="181">
        <v>0</v>
      </c>
    </row>
    <row r="37" spans="1:29" s="175" customFormat="1" ht="31.5" x14ac:dyDescent="0.25">
      <c r="A37" s="182" t="s">
        <v>166</v>
      </c>
      <c r="B37" s="185" t="s">
        <v>529</v>
      </c>
      <c r="C37" s="181"/>
      <c r="D37" s="181"/>
      <c r="E37" s="181"/>
      <c r="F37" s="181"/>
      <c r="G37" s="181">
        <v>0</v>
      </c>
      <c r="H37" s="181">
        <v>0</v>
      </c>
      <c r="I37" s="181" t="s">
        <v>524</v>
      </c>
      <c r="J37" s="181">
        <v>0</v>
      </c>
      <c r="K37" s="181" t="s">
        <v>524</v>
      </c>
      <c r="L37" s="181">
        <v>0</v>
      </c>
      <c r="M37" s="181" t="s">
        <v>524</v>
      </c>
      <c r="N37" s="181">
        <v>0</v>
      </c>
      <c r="O37" s="181" t="s">
        <v>524</v>
      </c>
      <c r="P37" s="181">
        <v>0</v>
      </c>
      <c r="Q37" s="229" t="s">
        <v>524</v>
      </c>
      <c r="R37" s="181">
        <v>0</v>
      </c>
      <c r="S37" s="181" t="s">
        <v>524</v>
      </c>
      <c r="T37" s="181">
        <v>0</v>
      </c>
      <c r="U37" s="229" t="s">
        <v>524</v>
      </c>
      <c r="V37" s="181">
        <v>0</v>
      </c>
      <c r="W37" s="181" t="s">
        <v>524</v>
      </c>
      <c r="X37" s="181">
        <v>0</v>
      </c>
      <c r="Y37" s="229" t="s">
        <v>524</v>
      </c>
      <c r="Z37" s="181" t="s">
        <v>569</v>
      </c>
      <c r="AA37" s="181" t="s">
        <v>569</v>
      </c>
      <c r="AB37" s="181">
        <v>0</v>
      </c>
      <c r="AC37" s="181">
        <v>0</v>
      </c>
    </row>
    <row r="38" spans="1:29" s="175" customFormat="1" x14ac:dyDescent="0.25">
      <c r="A38" s="182" t="s">
        <v>165</v>
      </c>
      <c r="B38" s="185" t="s">
        <v>156</v>
      </c>
      <c r="C38" s="181"/>
      <c r="D38" s="181"/>
      <c r="E38" s="181"/>
      <c r="F38" s="181"/>
      <c r="G38" s="181">
        <v>0</v>
      </c>
      <c r="H38" s="181">
        <v>0</v>
      </c>
      <c r="I38" s="181" t="s">
        <v>524</v>
      </c>
      <c r="J38" s="181">
        <v>0</v>
      </c>
      <c r="K38" s="181" t="s">
        <v>524</v>
      </c>
      <c r="L38" s="181">
        <v>0</v>
      </c>
      <c r="M38" s="181" t="s">
        <v>524</v>
      </c>
      <c r="N38" s="181">
        <v>0</v>
      </c>
      <c r="O38" s="181" t="s">
        <v>524</v>
      </c>
      <c r="P38" s="181">
        <v>0</v>
      </c>
      <c r="Q38" s="229" t="s">
        <v>524</v>
      </c>
      <c r="R38" s="181">
        <v>0</v>
      </c>
      <c r="S38" s="181" t="s">
        <v>524</v>
      </c>
      <c r="T38" s="181">
        <v>0</v>
      </c>
      <c r="U38" s="229" t="s">
        <v>524</v>
      </c>
      <c r="V38" s="181">
        <v>0</v>
      </c>
      <c r="W38" s="181" t="s">
        <v>524</v>
      </c>
      <c r="X38" s="181">
        <v>0</v>
      </c>
      <c r="Y38" s="229" t="s">
        <v>524</v>
      </c>
      <c r="Z38" s="181" t="s">
        <v>569</v>
      </c>
      <c r="AA38" s="181" t="s">
        <v>569</v>
      </c>
      <c r="AB38" s="181">
        <v>0</v>
      </c>
      <c r="AC38" s="181">
        <v>0</v>
      </c>
    </row>
    <row r="39" spans="1:29" s="175" customFormat="1" x14ac:dyDescent="0.25">
      <c r="A39" s="182" t="s">
        <v>164</v>
      </c>
      <c r="B39" s="183" t="s">
        <v>530</v>
      </c>
      <c r="C39" s="181"/>
      <c r="D39" s="181"/>
      <c r="E39" s="181"/>
      <c r="F39" s="181"/>
      <c r="G39" s="181">
        <v>0</v>
      </c>
      <c r="H39" s="181">
        <v>0</v>
      </c>
      <c r="I39" s="181" t="s">
        <v>524</v>
      </c>
      <c r="J39" s="181">
        <v>0</v>
      </c>
      <c r="K39" s="181" t="s">
        <v>524</v>
      </c>
      <c r="L39" s="181">
        <v>0</v>
      </c>
      <c r="M39" s="181" t="s">
        <v>524</v>
      </c>
      <c r="N39" s="181">
        <v>0</v>
      </c>
      <c r="O39" s="181" t="s">
        <v>524</v>
      </c>
      <c r="P39" s="181">
        <v>0</v>
      </c>
      <c r="Q39" s="229" t="s">
        <v>524</v>
      </c>
      <c r="R39" s="181">
        <v>0</v>
      </c>
      <c r="S39" s="181" t="s">
        <v>524</v>
      </c>
      <c r="T39" s="181">
        <v>0</v>
      </c>
      <c r="U39" s="229" t="s">
        <v>524</v>
      </c>
      <c r="V39" s="181">
        <v>0</v>
      </c>
      <c r="W39" s="181" t="s">
        <v>524</v>
      </c>
      <c r="X39" s="181">
        <v>0</v>
      </c>
      <c r="Y39" s="229" t="s">
        <v>524</v>
      </c>
      <c r="Z39" s="181" t="s">
        <v>569</v>
      </c>
      <c r="AA39" s="181" t="s">
        <v>569</v>
      </c>
      <c r="AB39" s="181">
        <v>0</v>
      </c>
      <c r="AC39" s="181">
        <v>0</v>
      </c>
    </row>
    <row r="40" spans="1:29" s="175" customFormat="1" x14ac:dyDescent="0.25">
      <c r="A40" s="182" t="s">
        <v>163</v>
      </c>
      <c r="B40" s="183" t="s">
        <v>532</v>
      </c>
      <c r="C40" s="181"/>
      <c r="D40" s="181"/>
      <c r="E40" s="181"/>
      <c r="F40" s="181"/>
      <c r="G40" s="181">
        <v>0</v>
      </c>
      <c r="H40" s="181">
        <v>0</v>
      </c>
      <c r="I40" s="181" t="s">
        <v>524</v>
      </c>
      <c r="J40" s="181">
        <v>0</v>
      </c>
      <c r="K40" s="181" t="s">
        <v>524</v>
      </c>
      <c r="L40" s="181">
        <v>0</v>
      </c>
      <c r="M40" s="181" t="s">
        <v>524</v>
      </c>
      <c r="N40" s="181">
        <v>0</v>
      </c>
      <c r="O40" s="181" t="s">
        <v>524</v>
      </c>
      <c r="P40" s="181">
        <v>0</v>
      </c>
      <c r="Q40" s="229" t="s">
        <v>524</v>
      </c>
      <c r="R40" s="181">
        <v>0</v>
      </c>
      <c r="S40" s="181" t="s">
        <v>524</v>
      </c>
      <c r="T40" s="181">
        <v>0</v>
      </c>
      <c r="U40" s="229" t="s">
        <v>524</v>
      </c>
      <c r="V40" s="181">
        <v>0</v>
      </c>
      <c r="W40" s="181" t="s">
        <v>524</v>
      </c>
      <c r="X40" s="181">
        <v>0</v>
      </c>
      <c r="Y40" s="229" t="s">
        <v>524</v>
      </c>
      <c r="Z40" s="181" t="s">
        <v>569</v>
      </c>
      <c r="AA40" s="181" t="s">
        <v>569</v>
      </c>
      <c r="AB40" s="181">
        <v>0</v>
      </c>
      <c r="AC40" s="181">
        <v>0</v>
      </c>
    </row>
    <row r="41" spans="1:29" s="175" customFormat="1" x14ac:dyDescent="0.25">
      <c r="A41" s="182" t="s">
        <v>162</v>
      </c>
      <c r="B41" s="183" t="s">
        <v>533</v>
      </c>
      <c r="C41" s="181"/>
      <c r="D41" s="181"/>
      <c r="E41" s="181"/>
      <c r="F41" s="181"/>
      <c r="G41" s="181">
        <v>0</v>
      </c>
      <c r="H41" s="181">
        <v>0</v>
      </c>
      <c r="I41" s="181" t="s">
        <v>524</v>
      </c>
      <c r="J41" s="181">
        <v>0</v>
      </c>
      <c r="K41" s="181" t="s">
        <v>524</v>
      </c>
      <c r="L41" s="181">
        <v>0</v>
      </c>
      <c r="M41" s="181" t="s">
        <v>524</v>
      </c>
      <c r="N41" s="181">
        <v>0</v>
      </c>
      <c r="O41" s="181" t="s">
        <v>524</v>
      </c>
      <c r="P41" s="181">
        <v>0</v>
      </c>
      <c r="Q41" s="229" t="s">
        <v>524</v>
      </c>
      <c r="R41" s="181">
        <v>0</v>
      </c>
      <c r="S41" s="181" t="s">
        <v>524</v>
      </c>
      <c r="T41" s="181">
        <v>0</v>
      </c>
      <c r="U41" s="229" t="s">
        <v>524</v>
      </c>
      <c r="V41" s="181">
        <v>0</v>
      </c>
      <c r="W41" s="181" t="s">
        <v>524</v>
      </c>
      <c r="X41" s="181">
        <v>0</v>
      </c>
      <c r="Y41" s="229" t="s">
        <v>524</v>
      </c>
      <c r="Z41" s="181" t="s">
        <v>569</v>
      </c>
      <c r="AA41" s="181" t="s">
        <v>569</v>
      </c>
      <c r="AB41" s="181">
        <v>0</v>
      </c>
      <c r="AC41" s="181">
        <v>0</v>
      </c>
    </row>
    <row r="42" spans="1:29" s="175" customFormat="1" x14ac:dyDescent="0.25">
      <c r="A42" s="182" t="s">
        <v>161</v>
      </c>
      <c r="B42" s="183" t="s">
        <v>534</v>
      </c>
      <c r="C42" s="181"/>
      <c r="D42" s="181"/>
      <c r="E42" s="181"/>
      <c r="F42" s="181"/>
      <c r="G42" s="181">
        <v>0</v>
      </c>
      <c r="H42" s="181">
        <v>0</v>
      </c>
      <c r="I42" s="181" t="s">
        <v>524</v>
      </c>
      <c r="J42" s="181">
        <v>0</v>
      </c>
      <c r="K42" s="181" t="s">
        <v>524</v>
      </c>
      <c r="L42" s="181">
        <v>0</v>
      </c>
      <c r="M42" s="181" t="s">
        <v>524</v>
      </c>
      <c r="N42" s="181">
        <v>0</v>
      </c>
      <c r="O42" s="181" t="s">
        <v>524</v>
      </c>
      <c r="P42" s="181">
        <v>0</v>
      </c>
      <c r="Q42" s="229" t="s">
        <v>524</v>
      </c>
      <c r="R42" s="181">
        <v>0</v>
      </c>
      <c r="S42" s="181" t="s">
        <v>524</v>
      </c>
      <c r="T42" s="181">
        <v>0</v>
      </c>
      <c r="U42" s="229" t="s">
        <v>524</v>
      </c>
      <c r="V42" s="181">
        <v>0</v>
      </c>
      <c r="W42" s="181" t="s">
        <v>524</v>
      </c>
      <c r="X42" s="181">
        <v>0</v>
      </c>
      <c r="Y42" s="229" t="s">
        <v>524</v>
      </c>
      <c r="Z42" s="181" t="s">
        <v>569</v>
      </c>
      <c r="AA42" s="181" t="s">
        <v>569</v>
      </c>
      <c r="AB42" s="181">
        <v>0</v>
      </c>
      <c r="AC42" s="181">
        <v>0</v>
      </c>
    </row>
    <row r="43" spans="1:29" s="175" customFormat="1" x14ac:dyDescent="0.25">
      <c r="A43" s="182" t="s">
        <v>535</v>
      </c>
      <c r="B43" s="183" t="s">
        <v>536</v>
      </c>
      <c r="C43" s="181"/>
      <c r="D43" s="181"/>
      <c r="E43" s="181"/>
      <c r="F43" s="181"/>
      <c r="G43" s="181">
        <v>0</v>
      </c>
      <c r="H43" s="181">
        <v>0</v>
      </c>
      <c r="I43" s="181" t="s">
        <v>524</v>
      </c>
      <c r="J43" s="181">
        <v>0</v>
      </c>
      <c r="K43" s="181" t="s">
        <v>524</v>
      </c>
      <c r="L43" s="181">
        <v>0</v>
      </c>
      <c r="M43" s="181" t="s">
        <v>524</v>
      </c>
      <c r="N43" s="181">
        <v>0</v>
      </c>
      <c r="O43" s="181" t="s">
        <v>524</v>
      </c>
      <c r="P43" s="181">
        <v>0</v>
      </c>
      <c r="Q43" s="229" t="s">
        <v>524</v>
      </c>
      <c r="R43" s="181">
        <v>0</v>
      </c>
      <c r="S43" s="181" t="s">
        <v>524</v>
      </c>
      <c r="T43" s="181">
        <v>0</v>
      </c>
      <c r="U43" s="229" t="s">
        <v>524</v>
      </c>
      <c r="V43" s="181">
        <v>0</v>
      </c>
      <c r="W43" s="181" t="s">
        <v>524</v>
      </c>
      <c r="X43" s="181">
        <v>0</v>
      </c>
      <c r="Y43" s="229" t="s">
        <v>524</v>
      </c>
      <c r="Z43" s="181" t="s">
        <v>569</v>
      </c>
      <c r="AA43" s="181" t="s">
        <v>569</v>
      </c>
      <c r="AB43" s="181">
        <v>0</v>
      </c>
      <c r="AC43" s="181">
        <v>0</v>
      </c>
    </row>
    <row r="44" spans="1:29" s="175" customFormat="1" x14ac:dyDescent="0.25">
      <c r="A44" s="182" t="s">
        <v>537</v>
      </c>
      <c r="B44" s="183" t="s">
        <v>538</v>
      </c>
      <c r="C44" s="181"/>
      <c r="D44" s="181"/>
      <c r="E44" s="181"/>
      <c r="F44" s="181"/>
      <c r="G44" s="181">
        <v>0</v>
      </c>
      <c r="H44" s="181">
        <v>1</v>
      </c>
      <c r="I44" s="181">
        <v>4</v>
      </c>
      <c r="J44" s="181">
        <v>0</v>
      </c>
      <c r="K44" s="181" t="s">
        <v>524</v>
      </c>
      <c r="L44" s="181">
        <v>0</v>
      </c>
      <c r="M44" s="181" t="s">
        <v>524</v>
      </c>
      <c r="N44" s="181">
        <v>1</v>
      </c>
      <c r="O44" s="181">
        <v>4</v>
      </c>
      <c r="P44" s="181">
        <v>0</v>
      </c>
      <c r="Q44" s="229" t="s">
        <v>524</v>
      </c>
      <c r="R44" s="181">
        <v>0</v>
      </c>
      <c r="S44" s="181" t="s">
        <v>524</v>
      </c>
      <c r="T44" s="181">
        <v>0</v>
      </c>
      <c r="U44" s="229" t="s">
        <v>524</v>
      </c>
      <c r="V44" s="181">
        <v>0</v>
      </c>
      <c r="W44" s="181" t="s">
        <v>524</v>
      </c>
      <c r="X44" s="181">
        <v>0</v>
      </c>
      <c r="Y44" s="229" t="s">
        <v>524</v>
      </c>
      <c r="Z44" s="181" t="s">
        <v>569</v>
      </c>
      <c r="AA44" s="181" t="s">
        <v>569</v>
      </c>
      <c r="AB44" s="181">
        <v>1</v>
      </c>
      <c r="AC44" s="181">
        <v>1</v>
      </c>
    </row>
    <row r="45" spans="1:29" s="175" customFormat="1" x14ac:dyDescent="0.25">
      <c r="A45" s="182" t="s">
        <v>539</v>
      </c>
      <c r="B45" s="183" t="s">
        <v>540</v>
      </c>
      <c r="C45" s="181"/>
      <c r="D45" s="181"/>
      <c r="E45" s="181"/>
      <c r="F45" s="181"/>
      <c r="G45" s="181">
        <v>0</v>
      </c>
      <c r="H45" s="181">
        <v>0</v>
      </c>
      <c r="I45" s="181" t="s">
        <v>524</v>
      </c>
      <c r="J45" s="181">
        <v>0</v>
      </c>
      <c r="K45" s="181" t="s">
        <v>524</v>
      </c>
      <c r="L45" s="181">
        <v>0</v>
      </c>
      <c r="M45" s="181" t="s">
        <v>524</v>
      </c>
      <c r="N45" s="181">
        <v>0</v>
      </c>
      <c r="O45" s="181" t="s">
        <v>524</v>
      </c>
      <c r="P45" s="181">
        <v>0</v>
      </c>
      <c r="Q45" s="229" t="s">
        <v>524</v>
      </c>
      <c r="R45" s="181">
        <v>0</v>
      </c>
      <c r="S45" s="181" t="s">
        <v>524</v>
      </c>
      <c r="T45" s="181">
        <v>0</v>
      </c>
      <c r="U45" s="229" t="s">
        <v>524</v>
      </c>
      <c r="V45" s="181">
        <v>0</v>
      </c>
      <c r="W45" s="181" t="s">
        <v>524</v>
      </c>
      <c r="X45" s="181">
        <v>0</v>
      </c>
      <c r="Y45" s="229" t="s">
        <v>524</v>
      </c>
      <c r="Z45" s="181" t="s">
        <v>569</v>
      </c>
      <c r="AA45" s="181" t="s">
        <v>569</v>
      </c>
      <c r="AB45" s="181">
        <v>0</v>
      </c>
      <c r="AC45" s="181">
        <v>0</v>
      </c>
    </row>
    <row r="46" spans="1:29" s="175" customFormat="1" x14ac:dyDescent="0.25">
      <c r="A46" s="182" t="s">
        <v>541</v>
      </c>
      <c r="B46" s="183" t="s">
        <v>542</v>
      </c>
      <c r="C46" s="181"/>
      <c r="D46" s="181"/>
      <c r="E46" s="181"/>
      <c r="F46" s="181"/>
      <c r="G46" s="181">
        <v>0</v>
      </c>
      <c r="H46" s="181">
        <v>0</v>
      </c>
      <c r="I46" s="181" t="s">
        <v>524</v>
      </c>
      <c r="J46" s="181">
        <v>0</v>
      </c>
      <c r="K46" s="181" t="s">
        <v>524</v>
      </c>
      <c r="L46" s="181">
        <v>0</v>
      </c>
      <c r="M46" s="181" t="s">
        <v>524</v>
      </c>
      <c r="N46" s="181">
        <v>0</v>
      </c>
      <c r="O46" s="181" t="s">
        <v>524</v>
      </c>
      <c r="P46" s="181">
        <v>0</v>
      </c>
      <c r="Q46" s="229" t="s">
        <v>524</v>
      </c>
      <c r="R46" s="181">
        <v>0</v>
      </c>
      <c r="S46" s="181" t="s">
        <v>524</v>
      </c>
      <c r="T46" s="181">
        <v>0</v>
      </c>
      <c r="U46" s="229" t="s">
        <v>524</v>
      </c>
      <c r="V46" s="181">
        <v>0</v>
      </c>
      <c r="W46" s="181" t="s">
        <v>524</v>
      </c>
      <c r="X46" s="181">
        <v>0</v>
      </c>
      <c r="Y46" s="229" t="s">
        <v>524</v>
      </c>
      <c r="Z46" s="181" t="s">
        <v>569</v>
      </c>
      <c r="AA46" s="181" t="s">
        <v>569</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29"/>
      <c r="AB47" s="181"/>
      <c r="AC47" s="181"/>
    </row>
    <row r="48" spans="1:29" s="175" customFormat="1" ht="33.75" customHeight="1" x14ac:dyDescent="0.25">
      <c r="A48" s="182" t="s">
        <v>159</v>
      </c>
      <c r="B48" s="183" t="s">
        <v>531</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569</v>
      </c>
      <c r="AA48" s="181"/>
      <c r="AB48" s="181">
        <v>0</v>
      </c>
      <c r="AC48" s="181">
        <v>0</v>
      </c>
    </row>
    <row r="49" spans="1:29" s="175" customFormat="1" ht="31.5" x14ac:dyDescent="0.25">
      <c r="A49" s="182" t="s">
        <v>158</v>
      </c>
      <c r="B49" s="185" t="s">
        <v>529</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569</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569</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569</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569</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569</v>
      </c>
      <c r="AA53" s="181"/>
      <c r="AB53" s="181">
        <v>0</v>
      </c>
      <c r="AC53" s="181">
        <v>0</v>
      </c>
    </row>
    <row r="54" spans="1:29" s="175" customFormat="1" x14ac:dyDescent="0.25">
      <c r="A54" s="182" t="s">
        <v>149</v>
      </c>
      <c r="B54" s="183" t="s">
        <v>532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569</v>
      </c>
      <c r="AA54" s="181"/>
      <c r="AB54" s="181">
        <v>0</v>
      </c>
      <c r="AC54" s="181">
        <v>0</v>
      </c>
    </row>
    <row r="55" spans="1:29" s="175" customFormat="1" x14ac:dyDescent="0.25">
      <c r="A55" s="182" t="s">
        <v>543</v>
      </c>
      <c r="B55" s="183" t="s">
        <v>533</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569</v>
      </c>
      <c r="AA55" s="181"/>
      <c r="AB55" s="181">
        <v>0</v>
      </c>
      <c r="AC55" s="181">
        <v>0</v>
      </c>
    </row>
    <row r="56" spans="1:29" s="175" customFormat="1" x14ac:dyDescent="0.25">
      <c r="A56" s="182" t="s">
        <v>544</v>
      </c>
      <c r="B56" s="183" t="s">
        <v>534</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569</v>
      </c>
      <c r="AA56" s="181"/>
      <c r="AB56" s="181">
        <v>0</v>
      </c>
      <c r="AC56" s="181">
        <v>0</v>
      </c>
    </row>
    <row r="57" spans="1:29" s="175" customFormat="1" x14ac:dyDescent="0.25">
      <c r="A57" s="182" t="s">
        <v>545</v>
      </c>
      <c r="B57" s="183" t="s">
        <v>536</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569</v>
      </c>
      <c r="AA57" s="181"/>
      <c r="AB57" s="181">
        <v>0</v>
      </c>
      <c r="AC57" s="181">
        <v>0</v>
      </c>
    </row>
    <row r="58" spans="1:29" s="175" customFormat="1" x14ac:dyDescent="0.25">
      <c r="A58" s="182" t="s">
        <v>546</v>
      </c>
      <c r="B58" s="183" t="s">
        <v>538</v>
      </c>
      <c r="C58" s="181">
        <v>1</v>
      </c>
      <c r="D58" s="181">
        <v>1</v>
      </c>
      <c r="E58" s="181"/>
      <c r="F58" s="181"/>
      <c r="G58" s="181">
        <v>0</v>
      </c>
      <c r="H58" s="181">
        <v>1</v>
      </c>
      <c r="I58" s="181"/>
      <c r="J58" s="181">
        <v>0</v>
      </c>
      <c r="K58" s="181"/>
      <c r="L58" s="181">
        <v>0</v>
      </c>
      <c r="M58" s="181"/>
      <c r="N58" s="181">
        <v>1</v>
      </c>
      <c r="O58" s="181"/>
      <c r="P58" s="181">
        <v>0</v>
      </c>
      <c r="Q58" s="181"/>
      <c r="R58" s="181">
        <v>0</v>
      </c>
      <c r="S58" s="181"/>
      <c r="T58" s="181">
        <v>0</v>
      </c>
      <c r="U58" s="181"/>
      <c r="V58" s="181">
        <v>0</v>
      </c>
      <c r="W58" s="181"/>
      <c r="X58" s="181">
        <v>0</v>
      </c>
      <c r="Y58" s="181"/>
      <c r="Z58" s="181" t="s">
        <v>569</v>
      </c>
      <c r="AA58" s="181"/>
      <c r="AB58" s="181">
        <v>1</v>
      </c>
      <c r="AC58" s="181">
        <v>1</v>
      </c>
    </row>
    <row r="59" spans="1:29" s="175" customFormat="1" x14ac:dyDescent="0.25">
      <c r="A59" s="182" t="s">
        <v>547</v>
      </c>
      <c r="B59" s="183" t="s">
        <v>540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569</v>
      </c>
      <c r="AA59" s="181"/>
      <c r="AB59" s="181">
        <v>0</v>
      </c>
      <c r="AC59" s="181">
        <v>0</v>
      </c>
    </row>
    <row r="60" spans="1:29" s="175" customFormat="1" x14ac:dyDescent="0.25">
      <c r="A60" s="182" t="s">
        <v>548</v>
      </c>
      <c r="B60" s="183" t="s">
        <v>542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569</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2">
        <v>32.322298789944725</v>
      </c>
      <c r="D62" s="181">
        <v>30.836320171235279</v>
      </c>
      <c r="E62" s="181"/>
      <c r="F62" s="181"/>
      <c r="G62" s="181">
        <v>0</v>
      </c>
      <c r="H62" s="181">
        <v>32.322298789944725</v>
      </c>
      <c r="I62" s="181"/>
      <c r="J62" s="181">
        <v>0</v>
      </c>
      <c r="K62" s="181"/>
      <c r="L62" s="232">
        <v>0</v>
      </c>
      <c r="M62" s="181"/>
      <c r="N62" s="181">
        <v>30.836320171235279</v>
      </c>
      <c r="O62" s="181"/>
      <c r="P62" s="181">
        <v>0</v>
      </c>
      <c r="Q62" s="181"/>
      <c r="R62" s="181">
        <v>0</v>
      </c>
      <c r="S62" s="181"/>
      <c r="T62" s="181">
        <v>0</v>
      </c>
      <c r="U62" s="181"/>
      <c r="V62" s="181">
        <v>0</v>
      </c>
      <c r="W62" s="181"/>
      <c r="X62" s="181">
        <v>0</v>
      </c>
      <c r="Y62" s="181"/>
      <c r="Z62" s="181" t="s">
        <v>569</v>
      </c>
      <c r="AA62" s="181"/>
      <c r="AB62" s="232">
        <v>32.322298789944725</v>
      </c>
      <c r="AC62" s="181">
        <v>30.836320171235279</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569</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569</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569</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569</v>
      </c>
      <c r="AA66" s="181"/>
      <c r="AB66" s="181">
        <v>0</v>
      </c>
      <c r="AC66" s="181">
        <v>0</v>
      </c>
    </row>
    <row r="67" spans="1:29" s="175" customFormat="1" x14ac:dyDescent="0.25">
      <c r="A67" s="182" t="s">
        <v>141</v>
      </c>
      <c r="B67" s="185" t="s">
        <v>549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569</v>
      </c>
      <c r="AA67" s="181"/>
      <c r="AB67" s="181">
        <v>0</v>
      </c>
      <c r="AC67" s="181">
        <v>0</v>
      </c>
    </row>
    <row r="68" spans="1:29" s="175" customFormat="1" x14ac:dyDescent="0.25">
      <c r="A68" s="182" t="s">
        <v>550</v>
      </c>
      <c r="B68" s="185" t="s">
        <v>551</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569</v>
      </c>
      <c r="AA68" s="181"/>
      <c r="AB68" s="181">
        <v>0</v>
      </c>
      <c r="AC68" s="181">
        <v>0</v>
      </c>
    </row>
    <row r="69" spans="1:29" s="175" customFormat="1" x14ac:dyDescent="0.25">
      <c r="A69" s="182" t="s">
        <v>552</v>
      </c>
      <c r="B69" s="185" t="s">
        <v>553</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569</v>
      </c>
      <c r="AA69" s="181"/>
      <c r="AB69" s="181">
        <v>0</v>
      </c>
      <c r="AC69" s="181">
        <v>0</v>
      </c>
    </row>
    <row r="70" spans="1:29" s="175" customFormat="1" x14ac:dyDescent="0.25">
      <c r="A70" s="182" t="s">
        <v>554</v>
      </c>
      <c r="B70" s="185" t="s">
        <v>555</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569</v>
      </c>
      <c r="AA70" s="181"/>
      <c r="AB70" s="181">
        <v>0</v>
      </c>
      <c r="AC70" s="181">
        <v>0</v>
      </c>
    </row>
    <row r="71" spans="1:29" s="175" customFormat="1" x14ac:dyDescent="0.25">
      <c r="A71" s="182" t="s">
        <v>556</v>
      </c>
      <c r="B71" s="185" t="s">
        <v>557</v>
      </c>
      <c r="C71" s="181"/>
      <c r="D71" s="181"/>
      <c r="E71" s="181"/>
      <c r="F71" s="181"/>
      <c r="G71" s="181">
        <v>0</v>
      </c>
      <c r="H71" s="181">
        <v>1</v>
      </c>
      <c r="I71" s="181"/>
      <c r="J71" s="181">
        <v>0</v>
      </c>
      <c r="K71" s="181"/>
      <c r="L71" s="181">
        <v>0</v>
      </c>
      <c r="M71" s="181"/>
      <c r="N71" s="181">
        <v>1</v>
      </c>
      <c r="O71" s="181"/>
      <c r="P71" s="181">
        <v>0</v>
      </c>
      <c r="Q71" s="181"/>
      <c r="R71" s="181">
        <v>0</v>
      </c>
      <c r="S71" s="181"/>
      <c r="T71" s="181">
        <v>0</v>
      </c>
      <c r="U71" s="181"/>
      <c r="V71" s="181">
        <v>0</v>
      </c>
      <c r="W71" s="181"/>
      <c r="X71" s="181">
        <v>0</v>
      </c>
      <c r="Y71" s="181"/>
      <c r="Z71" s="181" t="s">
        <v>569</v>
      </c>
      <c r="AA71" s="181"/>
      <c r="AB71" s="181">
        <v>1</v>
      </c>
      <c r="AC71" s="181">
        <v>1</v>
      </c>
    </row>
    <row r="72" spans="1:29" s="175" customFormat="1" x14ac:dyDescent="0.25">
      <c r="A72" s="182" t="s">
        <v>558</v>
      </c>
      <c r="B72" s="185" t="s">
        <v>559</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569</v>
      </c>
      <c r="AA72" s="181"/>
      <c r="AB72" s="181">
        <v>0</v>
      </c>
      <c r="AC72" s="181">
        <v>0</v>
      </c>
    </row>
    <row r="73" spans="1:29" s="175" customFormat="1" x14ac:dyDescent="0.25">
      <c r="A73" s="182" t="s">
        <v>560</v>
      </c>
      <c r="B73" s="185" t="s">
        <v>561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569</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569</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531</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569</v>
      </c>
      <c r="AA76" s="188"/>
      <c r="AB76" s="181">
        <v>0</v>
      </c>
      <c r="AC76" s="181">
        <v>0</v>
      </c>
    </row>
    <row r="77" spans="1:29" s="175" customFormat="1" ht="39.75" customHeight="1" x14ac:dyDescent="0.25">
      <c r="A77" s="182" t="s">
        <v>231</v>
      </c>
      <c r="B77" s="185" t="s">
        <v>529</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569</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569</v>
      </c>
      <c r="AA78" s="181"/>
      <c r="AB78" s="181">
        <v>0</v>
      </c>
      <c r="AC78" s="181">
        <v>0</v>
      </c>
    </row>
    <row r="79" spans="1:29" s="175" customFormat="1" x14ac:dyDescent="0.25">
      <c r="A79" s="182" t="s">
        <v>233</v>
      </c>
      <c r="B79" s="183" t="s">
        <v>562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569</v>
      </c>
      <c r="AA79" s="181"/>
      <c r="AB79" s="181">
        <v>0</v>
      </c>
      <c r="AC79" s="181">
        <v>0</v>
      </c>
    </row>
    <row r="80" spans="1:29" s="175" customFormat="1" x14ac:dyDescent="0.25">
      <c r="A80" s="182" t="s">
        <v>234</v>
      </c>
      <c r="B80" s="183" t="s">
        <v>532</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569</v>
      </c>
      <c r="AA80" s="188"/>
      <c r="AB80" s="181">
        <v>0</v>
      </c>
      <c r="AC80" s="181">
        <v>0</v>
      </c>
    </row>
    <row r="81" spans="1:29" s="175" customFormat="1" x14ac:dyDescent="0.25">
      <c r="A81" s="182" t="s">
        <v>563</v>
      </c>
      <c r="B81" s="183" t="s">
        <v>533</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569</v>
      </c>
      <c r="AA81" s="188"/>
      <c r="AB81" s="181">
        <v>0</v>
      </c>
      <c r="AC81" s="181">
        <v>0</v>
      </c>
    </row>
    <row r="82" spans="1:29" s="175" customFormat="1" x14ac:dyDescent="0.25">
      <c r="A82" s="182" t="s">
        <v>564</v>
      </c>
      <c r="B82" s="183" t="s">
        <v>534</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569</v>
      </c>
      <c r="AA82" s="188"/>
      <c r="AB82" s="181">
        <v>0</v>
      </c>
      <c r="AC82" s="181">
        <v>0</v>
      </c>
    </row>
    <row r="83" spans="1:29" s="175" customFormat="1" x14ac:dyDescent="0.25">
      <c r="A83" s="182" t="s">
        <v>565</v>
      </c>
      <c r="B83" s="183" t="s">
        <v>536</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569</v>
      </c>
      <c r="AA83" s="188"/>
      <c r="AB83" s="181">
        <v>0</v>
      </c>
      <c r="AC83" s="181">
        <v>0</v>
      </c>
    </row>
    <row r="84" spans="1:29" s="175" customFormat="1" x14ac:dyDescent="0.25">
      <c r="A84" s="182" t="s">
        <v>566</v>
      </c>
      <c r="B84" s="183" t="s">
        <v>538</v>
      </c>
      <c r="C84" s="187"/>
      <c r="D84" s="188"/>
      <c r="E84" s="189"/>
      <c r="F84" s="189"/>
      <c r="G84" s="189">
        <v>0</v>
      </c>
      <c r="H84" s="181">
        <v>1</v>
      </c>
      <c r="I84" s="181"/>
      <c r="J84" s="181">
        <v>0</v>
      </c>
      <c r="K84" s="181"/>
      <c r="L84" s="181">
        <v>0</v>
      </c>
      <c r="M84" s="181"/>
      <c r="N84" s="181">
        <v>1</v>
      </c>
      <c r="O84" s="181"/>
      <c r="P84" s="181">
        <v>0</v>
      </c>
      <c r="Q84" s="189"/>
      <c r="R84" s="181">
        <v>0</v>
      </c>
      <c r="S84" s="188"/>
      <c r="T84" s="181">
        <v>0</v>
      </c>
      <c r="U84" s="188"/>
      <c r="V84" s="181">
        <v>0</v>
      </c>
      <c r="W84" s="188"/>
      <c r="X84" s="181">
        <v>0</v>
      </c>
      <c r="Y84" s="188"/>
      <c r="Z84" s="181" t="s">
        <v>569</v>
      </c>
      <c r="AA84" s="188"/>
      <c r="AB84" s="181">
        <v>1</v>
      </c>
      <c r="AC84" s="181">
        <v>1</v>
      </c>
    </row>
    <row r="85" spans="1:29" s="175" customFormat="1" x14ac:dyDescent="0.25">
      <c r="A85" s="182" t="s">
        <v>567</v>
      </c>
      <c r="B85" s="183" t="s">
        <v>540</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569</v>
      </c>
      <c r="AA85" s="188"/>
      <c r="AB85" s="181">
        <v>0</v>
      </c>
      <c r="AC85" s="181">
        <v>0</v>
      </c>
    </row>
    <row r="86" spans="1:29" s="175" customFormat="1" x14ac:dyDescent="0.25">
      <c r="A86" s="182" t="s">
        <v>568</v>
      </c>
      <c r="B86" s="183" t="s">
        <v>542</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569</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A4:AA4"/>
    <mergeCell ref="A12:AA12"/>
    <mergeCell ref="A9:AA9"/>
    <mergeCell ref="A11:AA11"/>
    <mergeCell ref="A8:AA8"/>
    <mergeCell ref="A6:AA6"/>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4" zoomScale="70" zoomScaleSheetLayoutView="70" workbookViewId="0">
      <selection activeCell="W26" sqref="W26"/>
    </sheetView>
  </sheetViews>
  <sheetFormatPr defaultColWidth="9.140625" defaultRowHeight="15" x14ac:dyDescent="0.25"/>
  <cols>
    <col min="1" max="1" width="20" style="19" customWidth="1"/>
    <col min="2" max="2" width="20.85546875" style="19" customWidth="1"/>
    <col min="3" max="3" width="13.85546875" style="19" customWidth="1"/>
    <col min="4" max="4" width="15.140625" style="19" customWidth="1"/>
    <col min="5" max="12" width="7.7109375" style="19" customWidth="1"/>
    <col min="13" max="13" width="10.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3.57031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'4. паспортбюджет'!A9:O9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0" t="s">
        <v>497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508</v>
      </c>
      <c r="F22" s="418"/>
      <c r="G22" s="418"/>
      <c r="H22" s="418"/>
      <c r="I22" s="418"/>
      <c r="J22" s="418"/>
      <c r="K22" s="418"/>
      <c r="L22" s="419"/>
      <c r="M22" s="411" t="s">
        <v>49</v>
      </c>
      <c r="N22" s="411" t="s">
        <v>48</v>
      </c>
      <c r="O22" s="411" t="s">
        <v>47</v>
      </c>
      <c r="P22" s="420" t="s">
        <v>265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139</v>
      </c>
      <c r="G23" s="428" t="s">
        <v>138</v>
      </c>
      <c r="H23" s="428" t="s">
        <v>137</v>
      </c>
      <c r="I23" s="432" t="s">
        <v>419</v>
      </c>
      <c r="J23" s="432" t="s">
        <v>420</v>
      </c>
      <c r="K23" s="432" t="s">
        <v>421</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9" t="s">
        <v>13</v>
      </c>
      <c r="AG24" s="139" t="s">
        <v>12</v>
      </c>
      <c r="AH24" s="140" t="s">
        <v>2</v>
      </c>
      <c r="AI24" s="140"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76.5" x14ac:dyDescent="0.2">
      <c r="A26" s="238" t="s">
        <v>618</v>
      </c>
      <c r="B26" s="239" t="s">
        <v>619</v>
      </c>
      <c r="C26" s="239" t="s">
        <v>620</v>
      </c>
      <c r="D26" s="241" t="s">
        <v>621</v>
      </c>
      <c r="E26" s="243"/>
      <c r="F26" s="243"/>
      <c r="G26" s="243"/>
      <c r="H26" s="243"/>
      <c r="I26" s="243"/>
      <c r="J26" s="243"/>
      <c r="K26" s="243"/>
      <c r="L26" s="243"/>
      <c r="M26" s="239" t="s">
        <v>622</v>
      </c>
      <c r="N26" s="242" t="s">
        <v>639</v>
      </c>
      <c r="O26" s="239" t="s">
        <v>525</v>
      </c>
      <c r="P26" s="240">
        <v>3849</v>
      </c>
      <c r="Q26" s="239" t="s">
        <v>624</v>
      </c>
      <c r="R26" s="240">
        <v>3849</v>
      </c>
      <c r="S26" s="239" t="s">
        <v>625</v>
      </c>
      <c r="T26" s="239" t="s">
        <v>626</v>
      </c>
      <c r="U26" s="239">
        <v>3</v>
      </c>
      <c r="V26" s="239">
        <v>3</v>
      </c>
      <c r="W26" s="239" t="s">
        <v>615</v>
      </c>
      <c r="X26" s="244">
        <v>3847</v>
      </c>
      <c r="Y26" s="239"/>
      <c r="Z26" s="239">
        <v>1</v>
      </c>
      <c r="AA26" s="240">
        <v>3819</v>
      </c>
      <c r="AB26" s="240">
        <v>3819</v>
      </c>
      <c r="AC26" s="239" t="s">
        <v>615</v>
      </c>
      <c r="AD26" s="240">
        <v>4583</v>
      </c>
      <c r="AE26" s="240">
        <v>0</v>
      </c>
      <c r="AF26" s="241" t="s">
        <v>627</v>
      </c>
      <c r="AG26" s="239" t="s">
        <v>628</v>
      </c>
      <c r="AH26" s="239" t="s">
        <v>629</v>
      </c>
      <c r="AI26" s="239" t="s">
        <v>630</v>
      </c>
      <c r="AJ26" s="239" t="s">
        <v>631</v>
      </c>
      <c r="AK26" s="239" t="s">
        <v>632</v>
      </c>
      <c r="AL26" s="239"/>
      <c r="AM26" s="239"/>
      <c r="AN26" s="239"/>
      <c r="AO26" s="241" t="s">
        <v>623</v>
      </c>
      <c r="AP26" s="239" t="s">
        <v>633</v>
      </c>
      <c r="AQ26" s="239" t="s">
        <v>634</v>
      </c>
      <c r="AR26" s="239" t="s">
        <v>633</v>
      </c>
      <c r="AS26" s="239" t="s">
        <v>635</v>
      </c>
      <c r="AT26" s="239" t="s">
        <v>636</v>
      </c>
      <c r="AU26" s="239"/>
      <c r="AV26" s="239"/>
    </row>
    <row r="27" spans="1:48" s="22" customFormat="1" x14ac:dyDescent="0.25">
      <c r="A27" s="246"/>
      <c r="B27" s="239"/>
      <c r="C27" s="239"/>
      <c r="D27" s="246"/>
      <c r="E27" s="246"/>
      <c r="F27" s="246"/>
      <c r="G27" s="246"/>
      <c r="H27" s="246"/>
      <c r="I27" s="246"/>
      <c r="J27" s="246"/>
      <c r="K27" s="246"/>
      <c r="L27" s="246"/>
      <c r="M27" s="239" t="s">
        <v>623</v>
      </c>
      <c r="N27" s="242"/>
      <c r="O27" s="239"/>
      <c r="P27" s="240"/>
      <c r="Q27" s="239"/>
      <c r="R27" s="240"/>
      <c r="S27" s="239"/>
      <c r="T27" s="239"/>
      <c r="U27" s="239"/>
      <c r="V27" s="239"/>
      <c r="W27" s="239" t="s">
        <v>637</v>
      </c>
      <c r="X27" s="244">
        <v>3849</v>
      </c>
      <c r="Y27" s="239"/>
      <c r="Z27" s="239"/>
      <c r="AA27" s="240">
        <v>3849</v>
      </c>
      <c r="AB27" s="240"/>
      <c r="AC27" s="239"/>
      <c r="AD27" s="240"/>
      <c r="AE27" s="240"/>
      <c r="AF27" s="241" t="s">
        <v>623</v>
      </c>
      <c r="AG27" s="239"/>
      <c r="AH27" s="239"/>
      <c r="AI27" s="239"/>
      <c r="AJ27" s="239"/>
      <c r="AK27" s="239"/>
      <c r="AL27" s="239"/>
      <c r="AM27" s="239"/>
      <c r="AN27" s="239"/>
      <c r="AO27" s="241" t="s">
        <v>623</v>
      </c>
      <c r="AP27" s="239"/>
      <c r="AQ27" s="239"/>
      <c r="AR27" s="239"/>
      <c r="AS27" s="239"/>
      <c r="AT27" s="239"/>
      <c r="AU27" s="239"/>
      <c r="AV27" s="239"/>
    </row>
    <row r="28" spans="1:48" s="22" customFormat="1" x14ac:dyDescent="0.25">
      <c r="B28" s="237"/>
      <c r="C28" s="237"/>
      <c r="M28" s="239" t="s">
        <v>623</v>
      </c>
      <c r="N28" s="242"/>
      <c r="O28" s="239"/>
      <c r="P28" s="240"/>
      <c r="Q28" s="239"/>
      <c r="R28" s="240"/>
      <c r="S28" s="239"/>
      <c r="T28" s="239"/>
      <c r="U28" s="239"/>
      <c r="V28" s="239"/>
      <c r="W28" s="239" t="s">
        <v>638</v>
      </c>
      <c r="X28" s="244">
        <v>3849</v>
      </c>
      <c r="Y28" s="239"/>
      <c r="Z28" s="239"/>
      <c r="AA28" s="240">
        <v>3849</v>
      </c>
      <c r="AB28" s="240"/>
      <c r="AC28" s="239"/>
      <c r="AD28" s="240"/>
      <c r="AE28" s="240"/>
      <c r="AF28" s="241" t="s">
        <v>623</v>
      </c>
      <c r="AG28" s="239"/>
      <c r="AH28" s="239"/>
      <c r="AI28" s="239"/>
      <c r="AJ28" s="239"/>
      <c r="AK28" s="239"/>
      <c r="AL28" s="239"/>
      <c r="AM28" s="239"/>
      <c r="AN28" s="239"/>
      <c r="AO28" s="241" t="s">
        <v>623</v>
      </c>
      <c r="AP28" s="239"/>
      <c r="AQ28" s="239"/>
      <c r="AR28" s="239"/>
      <c r="AS28" s="239"/>
      <c r="AT28" s="239"/>
      <c r="AU28" s="239"/>
      <c r="AV28"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30" sqref="B30"/>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7" t="str">
        <f>'1. паспорт местоположение'!A5:C5</f>
        <v>Год раскрытия информации: 2024 год</v>
      </c>
      <c r="B5" s="437"/>
      <c r="C5" s="66"/>
      <c r="D5" s="66"/>
      <c r="E5" s="66"/>
      <c r="F5" s="66"/>
      <c r="G5" s="66"/>
      <c r="H5" s="66"/>
    </row>
    <row r="6" spans="1:8" ht="18.75" x14ac:dyDescent="0.3">
      <c r="A6" s="144"/>
      <c r="B6" s="144"/>
      <c r="C6" s="144"/>
      <c r="D6" s="144"/>
      <c r="E6" s="144"/>
      <c r="F6" s="144"/>
      <c r="G6" s="144"/>
      <c r="H6" s="144"/>
    </row>
    <row r="7" spans="1:8" ht="18.75" x14ac:dyDescent="0.25">
      <c r="A7" s="270" t="s">
        <v>9</v>
      </c>
      <c r="B7" s="270"/>
      <c r="C7" s="143"/>
      <c r="D7" s="143"/>
      <c r="E7" s="143"/>
      <c r="F7" s="143"/>
      <c r="G7" s="143"/>
      <c r="H7" s="143"/>
    </row>
    <row r="8" spans="1:8" ht="18.75" x14ac:dyDescent="0.25">
      <c r="A8" s="143"/>
      <c r="B8" s="143"/>
      <c r="C8" s="143"/>
      <c r="D8" s="143"/>
      <c r="E8" s="143"/>
      <c r="F8" s="143"/>
      <c r="G8" s="143"/>
      <c r="H8" s="143"/>
    </row>
    <row r="9" spans="1:8" x14ac:dyDescent="0.25">
      <c r="A9" s="271" t="str">
        <f>'6.2. Паспорт фин осв ввод'!A8:AA8</f>
        <v>АО "Россети Тюмень"</v>
      </c>
      <c r="B9" s="271"/>
      <c r="C9" s="141"/>
      <c r="D9" s="141"/>
      <c r="E9" s="141"/>
      <c r="F9" s="141"/>
      <c r="G9" s="141"/>
      <c r="H9" s="141"/>
    </row>
    <row r="10" spans="1:8" x14ac:dyDescent="0.25">
      <c r="A10" s="267" t="s">
        <v>8</v>
      </c>
      <c r="B10" s="267"/>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71" t="str">
        <f>'6.2. Паспорт фин осв ввод'!A11:AA11</f>
        <v>N_TP1500.PR.0057</v>
      </c>
      <c r="B12" s="271"/>
      <c r="C12" s="141"/>
      <c r="D12" s="141"/>
      <c r="E12" s="141"/>
      <c r="F12" s="141"/>
      <c r="G12" s="141"/>
      <c r="H12" s="141"/>
    </row>
    <row r="13" spans="1:8" x14ac:dyDescent="0.25">
      <c r="A13" s="267" t="s">
        <v>7</v>
      </c>
      <c r="B13" s="267"/>
      <c r="C13" s="142"/>
      <c r="D13" s="142"/>
      <c r="E13" s="142"/>
      <c r="F13" s="142"/>
      <c r="G13" s="142"/>
      <c r="H13" s="142"/>
    </row>
    <row r="14" spans="1:8" ht="18.75" x14ac:dyDescent="0.25">
      <c r="A14" s="11"/>
      <c r="B14" s="11"/>
      <c r="C14" s="11"/>
      <c r="D14" s="11"/>
      <c r="E14" s="11"/>
      <c r="F14" s="11"/>
      <c r="G14" s="11"/>
      <c r="H14" s="11"/>
    </row>
    <row r="15" spans="1:8" ht="24.75" customHeight="1" x14ac:dyDescent="0.25">
      <c r="A15" s="273" t="str">
        <f>'6.2. Паспорт фин осв ввод'!A14:AA14</f>
        <v>Реконструкция систем телемеханики ПС 110 кВ Инга</v>
      </c>
      <c r="B15" s="273"/>
      <c r="C15" s="141"/>
      <c r="D15" s="141"/>
      <c r="E15" s="141"/>
      <c r="F15" s="141"/>
      <c r="G15" s="141"/>
      <c r="H15" s="141"/>
    </row>
    <row r="16" spans="1:8" x14ac:dyDescent="0.25">
      <c r="A16" s="267" t="s">
        <v>6</v>
      </c>
      <c r="B16" s="267"/>
      <c r="C16" s="142"/>
      <c r="D16" s="142"/>
      <c r="E16" s="142"/>
      <c r="F16" s="142"/>
      <c r="G16" s="142"/>
      <c r="H16" s="142"/>
    </row>
    <row r="17" spans="1:2" x14ac:dyDescent="0.25">
      <c r="B17" s="113"/>
    </row>
    <row r="18" spans="1:2" ht="33.75" customHeight="1" x14ac:dyDescent="0.25">
      <c r="A18" s="435" t="s">
        <v>498</v>
      </c>
      <c r="B18" s="436"/>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ПС 110 кВ Инга</v>
      </c>
    </row>
    <row r="22" spans="1:2" ht="16.5" thickBot="1" x14ac:dyDescent="0.3">
      <c r="A22" s="115" t="s">
        <v>378</v>
      </c>
      <c r="B22" s="116" t="s">
        <v>608</v>
      </c>
    </row>
    <row r="23" spans="1:2" ht="16.5" thickBot="1" x14ac:dyDescent="0.3">
      <c r="A23" s="115" t="s">
        <v>343</v>
      </c>
      <c r="B23" s="117" t="s">
        <v>526</v>
      </c>
    </row>
    <row r="24" spans="1:2" ht="16.5" thickBot="1" x14ac:dyDescent="0.3">
      <c r="A24" s="115" t="s">
        <v>379</v>
      </c>
      <c r="B24" s="117" t="s">
        <v>573</v>
      </c>
    </row>
    <row r="25" spans="1:2" ht="16.5" thickBot="1" x14ac:dyDescent="0.3">
      <c r="A25" s="118" t="s">
        <v>380</v>
      </c>
      <c r="B25" s="116">
        <f>'3.3 паспорт описание'!C29</f>
        <v>2025</v>
      </c>
    </row>
    <row r="26" spans="1:2" ht="16.5" thickBot="1" x14ac:dyDescent="0.3">
      <c r="A26" s="119" t="s">
        <v>381</v>
      </c>
      <c r="B26" s="120" t="str">
        <f>'3.3 паспорт описание'!C30</f>
        <v>Н</v>
      </c>
    </row>
    <row r="27" spans="1:2" ht="29.25" thickBot="1" x14ac:dyDescent="0.3">
      <c r="A27" s="127" t="s">
        <v>617</v>
      </c>
      <c r="B27" s="234">
        <v>36.642760147417249</v>
      </c>
    </row>
    <row r="28" spans="1:2" ht="16.5" thickBot="1" x14ac:dyDescent="0.3">
      <c r="A28" s="122" t="s">
        <v>382</v>
      </c>
      <c r="B28" s="122" t="s">
        <v>604</v>
      </c>
    </row>
    <row r="29" spans="1:2" ht="28.5" x14ac:dyDescent="0.25">
      <c r="A29" s="250" t="s">
        <v>383</v>
      </c>
      <c r="B29" s="249">
        <v>5.0830000000000002</v>
      </c>
    </row>
    <row r="30" spans="1:2" ht="28.5" x14ac:dyDescent="0.25">
      <c r="A30" s="250" t="s">
        <v>384</v>
      </c>
      <c r="B30" s="248">
        <v>5.0830000000000002</v>
      </c>
    </row>
    <row r="31" spans="1:2" x14ac:dyDescent="0.25">
      <c r="A31" s="251" t="s">
        <v>385</v>
      </c>
      <c r="B31" s="252"/>
    </row>
    <row r="32" spans="1:2" ht="29.25" thickBot="1" x14ac:dyDescent="0.3">
      <c r="A32" s="253" t="s">
        <v>640</v>
      </c>
      <c r="B32" s="254">
        <v>5.0830000000000002</v>
      </c>
    </row>
    <row r="33" spans="1:2" ht="30" x14ac:dyDescent="0.25">
      <c r="A33" s="255" t="s">
        <v>641</v>
      </c>
      <c r="B33" s="256">
        <v>5.0830000000000002</v>
      </c>
    </row>
    <row r="34" spans="1:2" x14ac:dyDescent="0.25">
      <c r="A34" s="255" t="s">
        <v>386</v>
      </c>
      <c r="B34" s="257">
        <v>13.22</v>
      </c>
    </row>
    <row r="35" spans="1:2" x14ac:dyDescent="0.25">
      <c r="A35" s="255" t="s">
        <v>387</v>
      </c>
      <c r="B35" s="256">
        <v>0</v>
      </c>
    </row>
    <row r="36" spans="1:2" x14ac:dyDescent="0.25">
      <c r="A36" s="255" t="s">
        <v>388</v>
      </c>
      <c r="B36" s="256">
        <v>0</v>
      </c>
    </row>
    <row r="37" spans="1:2" ht="29.25" thickBot="1" x14ac:dyDescent="0.3">
      <c r="A37" s="253" t="s">
        <v>642</v>
      </c>
      <c r="B37" s="254">
        <v>0</v>
      </c>
    </row>
    <row r="38" spans="1:2" x14ac:dyDescent="0.25">
      <c r="A38" s="255" t="s">
        <v>643</v>
      </c>
      <c r="B38" s="257" t="s">
        <v>524</v>
      </c>
    </row>
    <row r="39" spans="1:2" x14ac:dyDescent="0.25">
      <c r="A39" s="255" t="s">
        <v>386</v>
      </c>
      <c r="B39" s="257" t="s">
        <v>524</v>
      </c>
    </row>
    <row r="40" spans="1:2" x14ac:dyDescent="0.25">
      <c r="A40" s="255" t="s">
        <v>387</v>
      </c>
      <c r="B40" s="257" t="s">
        <v>524</v>
      </c>
    </row>
    <row r="41" spans="1:2" x14ac:dyDescent="0.25">
      <c r="A41" s="255" t="s">
        <v>388</v>
      </c>
      <c r="B41" s="257" t="s">
        <v>524</v>
      </c>
    </row>
    <row r="42" spans="1:2" ht="29.25" thickBot="1" x14ac:dyDescent="0.3">
      <c r="A42" s="253" t="s">
        <v>644</v>
      </c>
      <c r="B42" s="254">
        <v>0</v>
      </c>
    </row>
    <row r="43" spans="1:2" x14ac:dyDescent="0.25">
      <c r="A43" s="255" t="s">
        <v>643</v>
      </c>
      <c r="B43" s="257" t="s">
        <v>524</v>
      </c>
    </row>
    <row r="44" spans="1:2" x14ac:dyDescent="0.25">
      <c r="A44" s="255" t="s">
        <v>386</v>
      </c>
      <c r="B44" s="257" t="s">
        <v>524</v>
      </c>
    </row>
    <row r="45" spans="1:2" x14ac:dyDescent="0.25">
      <c r="A45" s="255" t="s">
        <v>387</v>
      </c>
      <c r="B45" s="257" t="s">
        <v>524</v>
      </c>
    </row>
    <row r="46" spans="1:2" x14ac:dyDescent="0.25">
      <c r="A46" s="255" t="s">
        <v>388</v>
      </c>
      <c r="B46" s="257" t="s">
        <v>524</v>
      </c>
    </row>
    <row r="47" spans="1:2" ht="29.25" thickBot="1" x14ac:dyDescent="0.3">
      <c r="A47" s="253" t="s">
        <v>389</v>
      </c>
      <c r="B47" s="258" t="s">
        <v>524</v>
      </c>
    </row>
    <row r="48" spans="1:2" x14ac:dyDescent="0.25">
      <c r="A48" s="255" t="s">
        <v>385</v>
      </c>
      <c r="B48" s="257" t="s">
        <v>524</v>
      </c>
    </row>
    <row r="49" spans="1:2" x14ac:dyDescent="0.25">
      <c r="A49" s="255" t="s">
        <v>645</v>
      </c>
      <c r="B49" s="257" t="s">
        <v>524</v>
      </c>
    </row>
    <row r="50" spans="1:2" x14ac:dyDescent="0.25">
      <c r="A50" s="255" t="s">
        <v>646</v>
      </c>
      <c r="B50" s="257" t="s">
        <v>524</v>
      </c>
    </row>
    <row r="51" spans="1:2" x14ac:dyDescent="0.25">
      <c r="A51" s="255" t="s">
        <v>647</v>
      </c>
      <c r="B51" s="257" t="s">
        <v>524</v>
      </c>
    </row>
    <row r="52" spans="1:2" ht="16.5" thickBot="1" x14ac:dyDescent="0.3">
      <c r="A52" s="253" t="s">
        <v>390</v>
      </c>
      <c r="B52" s="258">
        <v>0</v>
      </c>
    </row>
    <row r="53" spans="1:2" ht="16.5" thickBot="1" x14ac:dyDescent="0.3">
      <c r="A53" s="253" t="s">
        <v>391</v>
      </c>
      <c r="B53" s="254">
        <v>0</v>
      </c>
    </row>
    <row r="54" spans="1:2" ht="16.5" thickBot="1" x14ac:dyDescent="0.3">
      <c r="A54" s="253" t="s">
        <v>392</v>
      </c>
      <c r="B54" s="258">
        <v>0</v>
      </c>
    </row>
    <row r="55" spans="1:2" ht="16.5" thickBot="1" x14ac:dyDescent="0.3">
      <c r="A55" s="253" t="s">
        <v>393</v>
      </c>
      <c r="B55" s="254">
        <v>0</v>
      </c>
    </row>
    <row r="56" spans="1:2" ht="16.5" thickBot="1" x14ac:dyDescent="0.3">
      <c r="A56" s="253" t="s">
        <v>394</v>
      </c>
      <c r="B56" s="258" t="s">
        <v>524</v>
      </c>
    </row>
    <row r="57" spans="1:2" x14ac:dyDescent="0.25">
      <c r="A57" s="255" t="s">
        <v>395</v>
      </c>
      <c r="B57" s="257" t="s">
        <v>648</v>
      </c>
    </row>
    <row r="58" spans="1:2" x14ac:dyDescent="0.25">
      <c r="A58" s="255" t="s">
        <v>396</v>
      </c>
      <c r="B58" s="257" t="s">
        <v>649</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521</v>
      </c>
    </row>
    <row r="63" spans="1:2" ht="29.25" thickBot="1" x14ac:dyDescent="0.3">
      <c r="A63" s="118" t="s">
        <v>401</v>
      </c>
      <c r="B63" s="122" t="s">
        <v>521</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521</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521</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2024-11-29T06:11:37Z</dcterms:modified>
</cp:coreProperties>
</file>