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6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30" i="22" l="1"/>
  <c r="B32" i="22"/>
  <c r="B34" i="22" l="1"/>
  <c r="A14" i="15" l="1"/>
  <c r="A15" i="5" s="1"/>
  <c r="A15" i="22" s="1"/>
  <c r="B21" i="22" s="1"/>
  <c r="A11" i="15"/>
  <c r="A8" i="15"/>
  <c r="A15" i="16"/>
  <c r="A12" i="16"/>
  <c r="A12" i="5" s="1"/>
  <c r="A12" i="22" s="1"/>
  <c r="A15" i="19"/>
  <c r="A12" i="19"/>
  <c r="A15" i="10"/>
  <c r="A12" i="10"/>
  <c r="A9" i="10"/>
  <c r="A14" i="17"/>
  <c r="A11" i="17"/>
  <c r="A8" i="17"/>
  <c r="A15" i="6"/>
  <c r="A12" i="6"/>
  <c r="A9" i="6"/>
  <c r="A14" i="12"/>
  <c r="A16" i="13" s="1"/>
  <c r="A8" i="12"/>
  <c r="A10" i="13" s="1"/>
  <c r="A11" i="12"/>
  <c r="A13" i="13" s="1"/>
  <c r="A5" i="14" l="1"/>
  <c r="A5" i="6" s="1"/>
  <c r="A4" i="17" s="1"/>
  <c r="A5" i="10" s="1"/>
  <c r="A5" i="19" s="1"/>
  <c r="A5" i="16" s="1"/>
  <c r="A4" i="15" s="1"/>
  <c r="A5" i="5" s="1"/>
  <c r="A5" i="22" s="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<sst xmlns="http://schemas.openxmlformats.org/spreadsheetml/2006/main" count="1186" uniqueCount="646">
  <si>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</si>
  <si>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</si>
  <si>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</si>
  <si>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</si>
  <si>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</si>
  <si>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</si>
  <si>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</si>
  <si>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</si>
  <si>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</si>
  <si>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</si>
  <si>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</si>
  <si>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</si>
  <si>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</si>
  <si>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</si>
  <si>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</si>
  <si>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</si>
  <si>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</si>
  <si>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</si>
  <si>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</si>
  <si>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</si>
  <si>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</si>
  <si>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</si>
  <si>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</si>
  <si>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</si>
  <si>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</si>
  <si>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</si>
  <si>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</si>
  <si>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</si>
  <si>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</si>
  <si>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</si>
  <si>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</si>
  <si>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</si>
  <si>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</si>
  <si>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</si>
  <si>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</si>
  <si>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</si>
  <si>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</si>
  <si>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</si>
  <si>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</si>
  <si>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</si>
  <si>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</si>
  <si>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</si>
  <si>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</si>
  <si>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</si>
  <si>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</si>
  <si>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</si>
  <si>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</si>
  <si>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</si>
  <si>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</si>
  <si>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</si>
  <si>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</si>
  <si>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</si>
  <si>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</si>
  <si>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</si>
  <si>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</si>
  <si>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</si>
  <si>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</si>
  <si>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</si>
  <si>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</si>
  <si>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</si>
  <si>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</si>
  <si>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</si>
  <si>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</si>
  <si>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</si>
  <si>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</si>
  <si>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</si>
  <si>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</si>
  <si>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</si>
  <si>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</si>
  <si>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</si>
  <si>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</si>
  <si>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</si>
  <si>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</si>
  <si>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</si>
  <si>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</si>
  <si>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</si>
  <si>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</si>
  <si>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</si>
  <si>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</si>
  <si>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</si>
  <si>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</si>
  <si>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</si>
  <si>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</si>
  <si>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</si>
  <si>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</si>
  <si>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</si>
  <si>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</si>
  <si>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</si>
  <si>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</si>
  <si>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</si>
  <si>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</si>
  <si>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</si>
  <si>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</si>
  <si>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</si>
  <si>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</si>
  <si>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</si>
  <si>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</si>
  <si>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</si>
  <si>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</si>
  <si>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</si>
  <si>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</si>
  <si>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</si>
  <si>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</si>
  <si>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</si>
  <si>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</si>
  <si>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</si>
  <si>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</si>
  <si>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</si>
  <si>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</si>
  <si>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</si>
  <si>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</si>
  <si>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</si>
  <si>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</si>
  <si>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</si>
  <si>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</si>
  <si>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</si>
  <si>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</si>
  <si>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</si>
  <si>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</si>
  <si>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</si>
  <si>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</si>
  <si>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</si>
  <si>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</si>
  <si>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</si>
  <si>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</si>
  <si>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</si>
  <si>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</si>
  <si>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</si>
  <si>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</si>
  <si>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</si>
  <si>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</si>
  <si>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</si>
  <si>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</si>
  <si>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</si>
  <si>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</si>
  <si>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</si>
  <si>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</si>
  <si>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</si>
  <si>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</si>
  <si>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</si>
  <si>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</si>
  <si>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</si>
  <si>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</si>
  <si>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</si>
  <si>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</si>
  <si>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</si>
  <si>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</si>
  <si>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</si>
  <si>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</si>
  <si>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</si>
  <si>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</si>
  <si>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</si>
  <si>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</si>
  <si>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</si>
  <si>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</si>
  <si>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</si>
  <si>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</si>
  <si>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</si>
  <si>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</si>
  <si>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</si>
  <si>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</si>
  <si>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</si>
  <si>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</si>
  <si>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</si>
  <si>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</si>
  <si>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</si>
  <si>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</si>
  <si>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</si>
  <si>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</si>
  <si>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</si>
  <si>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</si>
  <si>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</si>
  <si>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</si>
  <si>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</si>
  <si>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</si>
  <si>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</si>
  <si>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</si>
  <si>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</si>
  <si>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</si>
  <si>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</si>
  <si>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</si>
  <si>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</si>
  <si>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</si>
  <si>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</si>
  <si>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</si>
  <si>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</si>
  <si>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</si>
  <si>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</si>
  <si>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</si>
  <si>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</si>
  <si>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</si>
  <si>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</si>
  <si>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</si>
  <si>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</si>
  <si>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</si>
  <si>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</si>
  <si>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</si>
  <si>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</si>
  <si>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</si>
  <si>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</si>
  <si>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</si>
  <si>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</si>
  <si>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</si>
  <si>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</si>
  <si>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</si>
  <si>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</si>
  <si>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</si>
  <si>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</si>
  <si>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</si>
  <si>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</si>
  <si>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</si>
  <si>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</si>
  <si>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</si>
  <si>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</si>
  <si>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</si>
  <si>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</si>
  <si>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</si>
  <si>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</si>
  <si>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</si>
  <si>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</si>
  <si>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</si>
  <si>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</si>
  <si>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</si>
  <si>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</si>
  <si>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</si>
  <si>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</si>
  <si>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</si>
  <si>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</si>
  <si>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</si>
  <si>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</si>
  <si>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</si>
  <si>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</si>
  <si>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</si>
  <si>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</si>
  <si>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</si>
  <si>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</si>
  <si>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</si>
  <si>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</si>
  <si>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</si>
  <si>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</si>
  <si>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</si>
  <si>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</si>
  <si>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</si>
  <si>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</si>
  <si>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</si>
  <si>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</si>
  <si>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</si>
  <si>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</si>
  <si>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</si>
  <si>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</si>
  <si>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</si>
  <si>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</si>
  <si>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</si>
  <si>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</si>
  <si>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</si>
  <si>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</si>
  <si>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</si>
  <si>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</si>
  <si>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</si>
  <si>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</si>
  <si>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</si>
  <si>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</si>
  <si>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</si>
  <si>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</si>
  <si>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</si>
  <si>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</si>
  <si>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</si>
  <si>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</si>
  <si>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</si>
  <si>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</si>
  <si>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</si>
  <si>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</si>
  <si>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</si>
  <si>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</si>
  <si>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</si>
  <si>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</si>
  <si>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</si>
  <si>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</si>
  <si>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</si>
  <si>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</si>
  <si>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</si>
  <si>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</si>
  <si>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</si>
  <si>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</si>
  <si>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</si>
  <si>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</si>
  <si>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</si>
  <si>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</si>
  <si>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</si>
  <si>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</si>
  <si>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</si>
  <si>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</si>
  <si>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</si>
  <si>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</si>
  <si>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</si>
  <si>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</si>
  <si>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</si>
  <si>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</si>
  <si>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</si>
  <si>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</si>
  <si>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</si>
  <si>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</si>
  <si>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</si>
  <si>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</si>
  <si>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</si>
  <si>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</si>
  <si>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</si>
  <si>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</si>
  <si>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</si>
  <si>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</si>
  <si>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</si>
  <si>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</si>
  <si>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</si>
  <si>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</si>
  <si>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</si>
  <si>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</si>
  <si>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</si>
  <si>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</si>
  <si>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</si>
  <si>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</si>
  <si>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</si>
  <si>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</si>
  <si>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</si>
  <si>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</si>
  <si>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</si>
  <si>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</si>
  <si>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</si>
  <si>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</si>
  <si>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</si>
  <si>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</si>
  <si>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</si>
  <si>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</si>
  <si>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</si>
  <si>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</si>
  <si>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</si>
  <si>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</si>
  <si>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</si>
  <si>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</si>
  <si>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</si>
  <si>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</si>
  <si>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</si>
  <si>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</si>
  <si>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</si>
  <si>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</si>
  <si>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</si>
  <si>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</si>
  <si>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</si>
  <si>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</si>
  <si>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</si>
  <si>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</si>
  <si>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</si>
  <si>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</si>
  <si>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</si>
  <si>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</si>
  <si>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</si>
  <si>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</si>
  <si>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</si>
  <si>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</si>
  <si>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</si>
  <si>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</si>
  <si>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</si>
  <si>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</si>
  <si>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</si>
  <si>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</si>
  <si>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</si>
  <si>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</si>
  <si>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</si>
  <si>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</si>
  <si>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</si>
  <si>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</si>
  <si>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</si>
  <si>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</si>
  <si>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</si>
  <si>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</si>
  <si>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</si>
  <si>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</si>
  <si>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</si>
  <si>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</si>
  <si>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</si>
  <si>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</si>
  <si>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</si>
  <si>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</si>
  <si>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</si>
  <si>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</si>
  <si>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</si>
  <si>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</si>
  <si>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</si>
  <si>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</si>
  <si>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</si>
  <si>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</si>
  <si>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</si>
  <si>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</si>
  <si>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</si>
  <si>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</si>
  <si>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</si>
  <si>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</si>
  <si>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</si>
  <si>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</si>
  <si>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</si>
  <si>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</si>
  <si>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</si>
  <si>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</si>
  <si>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</si>
  <si>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</si>
  <si>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</si>
  <si>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</si>
  <si>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</si>
  <si>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</si>
  <si>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</si>
  <si>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</si>
  <si>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</si>
  <si>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</si>
  <si>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</si>
  <si>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</si>
  <si>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</si>
  <si>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</si>
  <si>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</si>
  <si>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</si>
  <si>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</si>
  <si>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</si>
  <si>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</si>
  <si>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</si>
  <si>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</si>
  <si>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</si>
  <si>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</si>
  <si>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</si>
  <si>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</si>
  <si>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</si>
  <si>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</si>
  <si>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</si>
  <si>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</si>
  <si>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</si>
  <si>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</si>
  <si>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</si>
  <si>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</si>
  <si>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</si>
  <si>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</si>
  <si>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</si>
  <si>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</si>
  <si>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</si>
  <si>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</si>
  <si>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</si>
  <si>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</si>
  <si>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</si>
  <si>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</si>
  <si>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</si>
  <si>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</si>
  <si>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</si>
  <si>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</si>
  <si>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</si>
  <si>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</si>
  <si>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</si>
  <si>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</si>
  <si>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</si>
  <si>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</si>
  <si>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</si>
  <si>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</si>
  <si>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</si>
  <si>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</si>
  <si>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</si>
  <si>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</si>
  <si>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</si>
  <si>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</si>
  <si>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</si>
  <si>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</si>
  <si>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</si>
  <si>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</si>
  <si>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</si>
  <si>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</si>
  <si>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</si>
  <si>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</si>
  <si>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</si>
  <si>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</si>
  <si>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</si>
  <si>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</si>
  <si>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</si>
  <si>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</si>
  <si>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</si>
  <si>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</si>
  <si>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</si>
  <si>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</si>
  <si>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</si>
  <si>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</si>
  <si>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</si>
  <si>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</si>
  <si>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</si>
  <si>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</si>
  <si>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</si>
  <si>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</si>
  <si>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</si>
  <si>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</si>
  <si>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</si>
  <si>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</si>
  <si>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</si>
  <si>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</si>
  <si>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</si>
  <si>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</si>
  <si>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</si>
  <si>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</si>
  <si>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</si>
  <si>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</si>
  <si>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</si>
  <si>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</si>
  <si>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</si>
  <si>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</si>
  <si>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</si>
  <si>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</si>
  <si>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</si>
  <si>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</si>
  <si>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</si>
  <si>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</si>
  <si>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</si>
  <si>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</si>
  <si>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</si>
  <si>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</si>
  <si>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</si>
  <si>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</si>
  <si>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</si>
  <si>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</si>
  <si>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</si>
  <si>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</si>
  <si>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</si>
  <si>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</si>
  <si>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</si>
  <si>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</si>
  <si>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</si>
  <si>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</si>
  <si>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</si>
  <si>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</si>
  <si>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</si>
  <si>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</si>
  <si>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</si>
  <si>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</si>
  <si>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</si>
  <si>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</si>
  <si>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</si>
  <si>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</si>
  <si>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</si>
  <si>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</si>
  <si>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</si>
  <si>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</si>
  <si>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</si>
  <si>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</si>
  <si>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</si>
  <si>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</si>
  <si>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</si>
  <si>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</si>
  <si>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</si>
  <si>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</si>
  <si>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</si>
  <si>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</si>
  <si>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</si>
  <si>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</si>
  <si>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</si>
  <si>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</si>
  <si>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</si>
  <si>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</si>
  <si>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</si>
  <si>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</si>
  <si>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</si>
  <si>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</si>
  <si>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</si>
  <si>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</si>
  <si>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</si>
  <si>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</si>
  <si>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</si>
  <si>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</si>
  <si>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N_TP1600.PR.0069</t>
  </si>
  <si>
    <t>модернизация</t>
  </si>
  <si>
    <t>проектирование</t>
  </si>
  <si>
    <t>возможна реализация в установленный срок</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</si>
  <si>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</si>
  <si>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</si>
  <si>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</si>
  <si>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</si>
  <si>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</si>
  <si>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</si>
  <si>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</si>
  <si>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</si>
  <si>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</si>
  <si>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</si>
  <si>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</si>
  <si>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</si>
  <si>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</si>
  <si>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</si>
  <si>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</si>
  <si>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</si>
  <si>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</si>
  <si>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</si>
  <si>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</si>
  <si>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</si>
  <si>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</si>
  <si>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</si>
  <si>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</si>
  <si>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</si>
  <si>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</si>
  <si>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</si>
  <si>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</si>
  <si>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</si>
  <si>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</si>
  <si>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</si>
  <si>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</si>
  <si>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</si>
  <si>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</si>
  <si>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</si>
  <si>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</si>
  <si>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</si>
  <si>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</si>
  <si>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</si>
  <si>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Нижневартовский район</t>
  </si>
  <si>
    <t>Сметная стоимость проекта в ценах 2026 года с НДС, млн. руб.</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</si>
  <si>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</si>
  <si>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</si>
  <si>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</si>
  <si>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</si>
  <si>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01.07.2026-01.08.2026</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</si>
  <si>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</si>
  <si>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Год раскрытия информации: 2024 год</t>
  </si>
  <si>
    <t>24 543,48 тыс. руб. / шт</t>
  </si>
  <si>
    <t>по состоянию на 01.01.2024</t>
  </si>
  <si>
    <t xml:space="preserve">Факт 2023 года </t>
  </si>
  <si>
    <t>Год 2028</t>
  </si>
  <si>
    <t xml:space="preserve"> по состоянию на 01.01.2023</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</si>
  <si>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</si>
  <si>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</si>
  <si>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</si>
  <si>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</si>
  <si>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</si>
  <si>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</si>
  <si>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</si>
  <si>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</si>
  <si>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</si>
  <si>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</si>
  <si>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</si>
  <si>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</si>
  <si>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</si>
  <si>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</si>
  <si>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</si>
  <si>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</si>
  <si>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</si>
  <si>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</si>
  <si>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</si>
  <si>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</si>
  <si>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НВЭС договора составила 1 169 021.57 руб с НДС.</t>
  </si>
  <si>
    <t>ООО "Системлинк"</t>
  </si>
  <si>
    <t>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</si>
</sst>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_ ;\-0\ "/>
    <numFmt numFmtId="171" formatCode="#,##0.000"/>
    <numFmt numFmtId="172" formatCode="000000"/>
    <numFmt numFmtId="173"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 fontId="41" fillId="24" borderId="44" xfId="2" applyNumberFormat="1" applyFont="1" applyFill="1" applyBorder="1" applyAlignment="1">
      <alignment horizontal="justify" vertical="top" wrapText="1"/>
    </xf>
    <xf numFmtId="169" fontId="3" fillId="0" borderId="0" xfId="1" applyNumberFormat="1" applyBorder="1"/>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0"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14" fontId="11" fillId="0" borderId="51" xfId="2" applyNumberFormat="1" applyFont="1" applyFill="1" applyBorder="1" applyAlignment="1">
      <alignment horizontal="center" vertical="center"/>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10" fontId="41" fillId="24" borderId="44" xfId="2" applyNumberFormat="1" applyFont="1" applyFill="1" applyBorder="1" applyAlignment="1">
      <alignment horizontal="justify" vertical="top" wrapText="1"/>
    </xf>
    <xf numFmtId="171" fontId="41" fillId="24"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1" fontId="36" fillId="25" borderId="55" xfId="0" applyNumberFormat="1" applyFont="1" applyFill="1" applyBorder="1" applyAlignment="1">
      <alignment horizontal="left" vertical="center" wrapText="1"/>
    </xf>
    <xf numFmtId="2" fontId="42" fillId="24" borderId="44" xfId="2" applyNumberFormat="1" applyFont="1" applyFill="1" applyBorder="1" applyAlignment="1">
      <alignment horizontal="justify" vertical="top" wrapText="1"/>
    </xf>
    <xf numFmtId="2" fontId="43" fillId="24" borderId="0" xfId="2" applyNumberFormat="1" applyFont="1" applyFill="1"/>
    <xf numFmtId="9" fontId="11" fillId="0" borderId="51" xfId="2" applyNumberFormat="1" applyFont="1" applyFill="1" applyBorder="1" applyAlignment="1">
      <alignment horizontal="center" vertical="center" wrapText="1"/>
    </xf>
    <xf numFmtId="172" fontId="41" fillId="0" borderId="51" xfId="0" quotePrefix="1"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3"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2"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0" fontId="41" fillId="0" borderId="5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223" customWidth="1"/>
    <col min="2" max="2" width="53.5703125" style="223" customWidth="1"/>
    <col min="3" max="3" width="91.42578125" style="223" customWidth="1"/>
    <col min="4" max="4" width="12" style="223" customWidth="1"/>
    <col min="5" max="5" width="14.42578125" style="223" customWidth="1"/>
    <col min="6" max="6" width="36.5703125" style="223" customWidth="1"/>
    <col min="7" max="7" width="20" style="223" customWidth="1"/>
    <col min="8" max="8" width="25.5703125" style="223" customWidth="1"/>
    <col min="9" max="9" width="16.42578125" style="223" customWidth="1"/>
    <col min="10" max="16384" width="9.140625" style="223"/>
  </cols>
  <sheetData>
    <row r="1" spans="1:22" s="206" customFormat="1" ht="18.75" customHeight="1" x14ac:dyDescent="0.2">
      <c r="A1" s="205"/>
      <c r="C1" s="162" t="s">
        <v>70</v>
      </c>
    </row>
    <row r="2" spans="1:22" s="206" customFormat="1" ht="18.75" customHeight="1" x14ac:dyDescent="0.3">
      <c r="A2" s="205"/>
      <c r="C2" s="164" t="s">
        <v>11</v>
      </c>
    </row>
    <row r="3" spans="1:22" s="206" customFormat="1" ht="18.75" x14ac:dyDescent="0.3">
      <c r="A3" s="207"/>
      <c r="C3" s="164" t="s">
        <v>69</v>
      </c>
    </row>
    <row r="4" spans="1:22" s="206" customFormat="1" ht="18.75" x14ac:dyDescent="0.3">
      <c r="A4" s="207"/>
      <c r="H4" s="164"/>
    </row>
    <row r="5" spans="1:22" s="206" customFormat="1" ht="15.75" x14ac:dyDescent="0.25">
      <c r="A5" s="282" t="s">
        <v>617</v>
      </c>
      <c r="B5" s="282"/>
      <c r="C5" s="282"/>
      <c r="D5" s="208"/>
      <c r="E5" s="208"/>
      <c r="F5" s="208"/>
      <c r="G5" s="208"/>
      <c r="H5" s="208"/>
      <c r="I5" s="208"/>
      <c r="J5" s="208"/>
    </row>
    <row r="6" spans="1:22" s="206" customFormat="1" ht="18.75" x14ac:dyDescent="0.3">
      <c r="A6" s="207"/>
      <c r="H6" s="164"/>
    </row>
    <row r="7" spans="1:22" s="206" customFormat="1" ht="18.75" x14ac:dyDescent="0.2">
      <c r="A7" s="286" t="s">
        <v>10</v>
      </c>
      <c r="B7" s="286"/>
      <c r="C7" s="286"/>
      <c r="D7" s="168"/>
      <c r="E7" s="168"/>
      <c r="F7" s="168"/>
      <c r="G7" s="168"/>
      <c r="H7" s="168"/>
      <c r="I7" s="168"/>
      <c r="J7" s="168"/>
      <c r="K7" s="168"/>
      <c r="L7" s="168"/>
      <c r="M7" s="168"/>
      <c r="N7" s="168"/>
      <c r="O7" s="168"/>
      <c r="P7" s="168"/>
      <c r="Q7" s="168"/>
      <c r="R7" s="168"/>
      <c r="S7" s="168"/>
      <c r="T7" s="168"/>
      <c r="U7" s="168"/>
      <c r="V7" s="168"/>
    </row>
    <row r="8" spans="1:22" s="206" customFormat="1" ht="18.75" x14ac:dyDescent="0.2">
      <c r="A8" s="203"/>
      <c r="B8" s="203"/>
      <c r="C8" s="203"/>
      <c r="D8" s="203"/>
      <c r="E8" s="203"/>
      <c r="F8" s="203"/>
      <c r="G8" s="203"/>
      <c r="H8" s="203"/>
      <c r="I8" s="168"/>
      <c r="J8" s="168"/>
      <c r="K8" s="168"/>
      <c r="L8" s="168"/>
      <c r="M8" s="168"/>
      <c r="N8" s="168"/>
      <c r="O8" s="168"/>
      <c r="P8" s="168"/>
      <c r="Q8" s="168"/>
      <c r="R8" s="168"/>
      <c r="S8" s="168"/>
      <c r="T8" s="168"/>
      <c r="U8" s="168"/>
      <c r="V8" s="168"/>
    </row>
    <row r="9" spans="1:22" s="206" customFormat="1" ht="18.75" x14ac:dyDescent="0.2">
      <c r="A9" s="287" t="s">
        <v>552</v>
      </c>
      <c r="B9" s="287"/>
      <c r="C9" s="287"/>
      <c r="D9" s="169"/>
      <c r="E9" s="169"/>
      <c r="F9" s="169"/>
      <c r="G9" s="169"/>
      <c r="H9" s="169"/>
      <c r="I9" s="168"/>
      <c r="J9" s="168"/>
      <c r="K9" s="168"/>
      <c r="L9" s="168"/>
      <c r="M9" s="168"/>
      <c r="N9" s="168"/>
      <c r="O9" s="168"/>
      <c r="P9" s="168"/>
      <c r="Q9" s="168"/>
      <c r="R9" s="168"/>
      <c r="S9" s="168"/>
      <c r="T9" s="168"/>
      <c r="U9" s="168"/>
      <c r="V9" s="168"/>
    </row>
    <row r="10" spans="1:22" s="206" customFormat="1" ht="18.75" x14ac:dyDescent="0.2">
      <c r="A10" s="283" t="s">
        <v>9</v>
      </c>
      <c r="B10" s="283"/>
      <c r="C10" s="283"/>
      <c r="D10" s="170"/>
      <c r="E10" s="170"/>
      <c r="F10" s="170"/>
      <c r="G10" s="170"/>
      <c r="H10" s="170"/>
      <c r="I10" s="168"/>
      <c r="J10" s="168"/>
      <c r="K10" s="168"/>
      <c r="L10" s="168"/>
      <c r="M10" s="168"/>
      <c r="N10" s="168"/>
      <c r="O10" s="168"/>
      <c r="P10" s="168"/>
      <c r="Q10" s="168"/>
      <c r="R10" s="168"/>
      <c r="S10" s="168"/>
      <c r="T10" s="168"/>
      <c r="U10" s="168"/>
      <c r="V10" s="168"/>
    </row>
    <row r="11" spans="1:22" s="206" customFormat="1" ht="18.75" x14ac:dyDescent="0.2">
      <c r="A11" s="203"/>
      <c r="B11" s="203"/>
      <c r="C11" s="203"/>
      <c r="D11" s="203"/>
      <c r="E11" s="203"/>
      <c r="F11" s="203"/>
      <c r="G11" s="203"/>
      <c r="H11" s="203"/>
      <c r="I11" s="168"/>
      <c r="J11" s="168"/>
      <c r="K11" s="168"/>
      <c r="L11" s="168"/>
      <c r="M11" s="168"/>
      <c r="N11" s="168"/>
      <c r="O11" s="168"/>
      <c r="P11" s="168"/>
      <c r="Q11" s="168"/>
      <c r="R11" s="168"/>
      <c r="S11" s="168"/>
      <c r="T11" s="168"/>
      <c r="U11" s="168"/>
      <c r="V11" s="168"/>
    </row>
    <row r="12" spans="1:22" s="206" customFormat="1" ht="18.75" x14ac:dyDescent="0.2">
      <c r="A12" s="288" t="s">
        <v>567</v>
      </c>
      <c r="B12" s="288"/>
      <c r="C12" s="288"/>
      <c r="D12" s="169"/>
      <c r="E12" s="169"/>
      <c r="F12" s="169"/>
      <c r="G12" s="169"/>
      <c r="H12" s="169"/>
      <c r="I12" s="168"/>
      <c r="J12" s="168"/>
      <c r="K12" s="168"/>
      <c r="L12" s="168"/>
      <c r="M12" s="168"/>
      <c r="N12" s="168"/>
      <c r="O12" s="168"/>
      <c r="P12" s="168"/>
      <c r="Q12" s="168"/>
      <c r="R12" s="168"/>
      <c r="S12" s="168"/>
      <c r="T12" s="168"/>
      <c r="U12" s="168"/>
      <c r="V12" s="168"/>
    </row>
    <row r="13" spans="1:22" s="206" customFormat="1" ht="18.75" x14ac:dyDescent="0.2">
      <c r="A13" s="283" t="s">
        <v>8</v>
      </c>
      <c r="B13" s="283"/>
      <c r="C13" s="283"/>
      <c r="D13" s="170"/>
      <c r="E13" s="170"/>
      <c r="F13" s="170"/>
      <c r="G13" s="170"/>
      <c r="H13" s="170"/>
      <c r="I13" s="168"/>
      <c r="J13" s="168"/>
      <c r="K13" s="168"/>
      <c r="L13" s="168"/>
      <c r="M13" s="168"/>
      <c r="N13" s="168"/>
      <c r="O13" s="168"/>
      <c r="P13" s="168"/>
      <c r="Q13" s="168"/>
      <c r="R13" s="168"/>
      <c r="S13" s="168"/>
      <c r="T13" s="168"/>
      <c r="U13" s="168"/>
      <c r="V13" s="168"/>
    </row>
    <row r="14" spans="1:22" s="21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11" customFormat="1" ht="18.75" x14ac:dyDescent="0.2">
      <c r="A15" s="285" t="s">
        <v>564</v>
      </c>
      <c r="B15" s="285"/>
      <c r="C15" s="285"/>
      <c r="D15" s="169"/>
      <c r="E15" s="169"/>
      <c r="F15" s="169"/>
      <c r="G15" s="169"/>
      <c r="H15" s="169"/>
      <c r="I15" s="169"/>
      <c r="J15" s="169"/>
      <c r="K15" s="169"/>
      <c r="L15" s="169"/>
      <c r="M15" s="169"/>
      <c r="N15" s="169"/>
      <c r="O15" s="169"/>
      <c r="P15" s="169"/>
      <c r="Q15" s="169"/>
      <c r="R15" s="169"/>
      <c r="S15" s="169"/>
      <c r="T15" s="169"/>
      <c r="U15" s="169"/>
      <c r="V15" s="169"/>
    </row>
    <row r="16" spans="1:22" s="211" customFormat="1" ht="15" customHeight="1" x14ac:dyDescent="0.2">
      <c r="A16" s="283" t="s">
        <v>7</v>
      </c>
      <c r="B16" s="283"/>
      <c r="C16" s="283"/>
      <c r="D16" s="170"/>
      <c r="E16" s="170"/>
      <c r="F16" s="170"/>
      <c r="G16" s="170"/>
      <c r="H16" s="170"/>
      <c r="I16" s="170"/>
      <c r="J16" s="170"/>
      <c r="K16" s="170"/>
      <c r="L16" s="170"/>
      <c r="M16" s="170"/>
      <c r="N16" s="170"/>
      <c r="O16" s="170"/>
      <c r="P16" s="170"/>
      <c r="Q16" s="170"/>
      <c r="R16" s="170"/>
      <c r="S16" s="170"/>
      <c r="T16" s="170"/>
      <c r="U16" s="170"/>
      <c r="V16" s="170"/>
    </row>
    <row r="17" spans="1:22" s="211"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11" customFormat="1" ht="15" customHeight="1" x14ac:dyDescent="0.2">
      <c r="A18" s="284" t="s">
        <v>534</v>
      </c>
      <c r="B18" s="285"/>
      <c r="C18" s="285"/>
      <c r="D18" s="212"/>
      <c r="E18" s="212"/>
      <c r="F18" s="212"/>
      <c r="G18" s="212"/>
      <c r="H18" s="212"/>
      <c r="I18" s="212"/>
      <c r="J18" s="212"/>
      <c r="K18" s="212"/>
      <c r="L18" s="212"/>
      <c r="M18" s="212"/>
      <c r="N18" s="212"/>
      <c r="O18" s="212"/>
      <c r="P18" s="212"/>
      <c r="Q18" s="212"/>
      <c r="R18" s="212"/>
      <c r="S18" s="212"/>
      <c r="T18" s="212"/>
      <c r="U18" s="212"/>
      <c r="V18" s="212"/>
    </row>
    <row r="19" spans="1:22" s="211" customFormat="1" ht="15" customHeight="1" x14ac:dyDescent="0.2">
      <c r="A19" s="170"/>
      <c r="B19" s="170"/>
      <c r="C19" s="170"/>
      <c r="D19" s="170"/>
      <c r="E19" s="170"/>
      <c r="F19" s="170"/>
      <c r="G19" s="170"/>
      <c r="H19" s="170"/>
      <c r="I19" s="204"/>
      <c r="J19" s="204"/>
      <c r="K19" s="204"/>
      <c r="L19" s="204"/>
      <c r="M19" s="204"/>
      <c r="N19" s="204"/>
      <c r="O19" s="204"/>
      <c r="P19" s="204"/>
      <c r="Q19" s="204"/>
      <c r="R19" s="204"/>
      <c r="S19" s="204"/>
    </row>
    <row r="20" spans="1:22" s="211" customFormat="1" ht="39.75" customHeight="1" x14ac:dyDescent="0.2">
      <c r="A20" s="213" t="s">
        <v>6</v>
      </c>
      <c r="B20" s="214" t="s">
        <v>68</v>
      </c>
      <c r="C20" s="215" t="s">
        <v>67</v>
      </c>
      <c r="D20" s="216"/>
      <c r="E20" s="216"/>
      <c r="F20" s="216"/>
      <c r="G20" s="216"/>
      <c r="H20" s="216"/>
      <c r="I20" s="209"/>
      <c r="J20" s="209"/>
      <c r="K20" s="209"/>
      <c r="L20" s="209"/>
      <c r="M20" s="209"/>
      <c r="N20" s="209"/>
      <c r="O20" s="209"/>
      <c r="P20" s="209"/>
      <c r="Q20" s="209"/>
      <c r="R20" s="209"/>
      <c r="S20" s="209"/>
      <c r="T20" s="217"/>
      <c r="U20" s="217"/>
      <c r="V20" s="217"/>
    </row>
    <row r="21" spans="1:22" s="211" customFormat="1" ht="16.5" customHeight="1" x14ac:dyDescent="0.2">
      <c r="A21" s="215">
        <v>1</v>
      </c>
      <c r="B21" s="214">
        <v>2</v>
      </c>
      <c r="C21" s="215">
        <v>3</v>
      </c>
      <c r="D21" s="216"/>
      <c r="E21" s="216"/>
      <c r="F21" s="216"/>
      <c r="G21" s="216"/>
      <c r="H21" s="216"/>
      <c r="I21" s="209"/>
      <c r="J21" s="209"/>
      <c r="K21" s="209"/>
      <c r="L21" s="209"/>
      <c r="M21" s="209"/>
      <c r="N21" s="209"/>
      <c r="O21" s="209"/>
      <c r="P21" s="209"/>
      <c r="Q21" s="209"/>
      <c r="R21" s="209"/>
      <c r="S21" s="209"/>
      <c r="T21" s="217"/>
      <c r="U21" s="217"/>
      <c r="V21" s="217"/>
    </row>
    <row r="22" spans="1:22" s="211" customFormat="1" ht="39" customHeight="1" x14ac:dyDescent="0.2">
      <c r="A22" s="218" t="s">
        <v>66</v>
      </c>
      <c r="B22" s="219" t="s">
        <v>369</v>
      </c>
      <c r="C22" s="215" t="s">
        <v>553</v>
      </c>
      <c r="D22" s="216"/>
      <c r="E22" s="216"/>
      <c r="F22" s="216"/>
      <c r="G22" s="216"/>
      <c r="H22" s="216"/>
      <c r="I22" s="209"/>
      <c r="J22" s="209"/>
      <c r="K22" s="209"/>
      <c r="L22" s="209"/>
      <c r="M22" s="209"/>
      <c r="N22" s="209"/>
      <c r="O22" s="209"/>
      <c r="P22" s="209"/>
      <c r="Q22" s="209"/>
      <c r="R22" s="209"/>
      <c r="S22" s="209"/>
      <c r="T22" s="217"/>
      <c r="U22" s="217"/>
      <c r="V22" s="217"/>
    </row>
    <row r="23" spans="1:22" s="211" customFormat="1" ht="41.25" customHeight="1" x14ac:dyDescent="0.2">
      <c r="A23" s="218" t="s">
        <v>64</v>
      </c>
      <c r="B23" s="220" t="s">
        <v>65</v>
      </c>
      <c r="C23" s="215" t="s">
        <v>554</v>
      </c>
      <c r="D23" s="216"/>
      <c r="E23" s="216"/>
      <c r="F23" s="216"/>
      <c r="G23" s="216"/>
      <c r="H23" s="216"/>
      <c r="I23" s="209"/>
      <c r="J23" s="209"/>
      <c r="K23" s="209"/>
      <c r="L23" s="209"/>
      <c r="M23" s="209"/>
      <c r="N23" s="209"/>
      <c r="O23" s="209"/>
      <c r="P23" s="209"/>
      <c r="Q23" s="209"/>
      <c r="R23" s="209"/>
      <c r="S23" s="209"/>
      <c r="T23" s="217"/>
      <c r="U23" s="217"/>
      <c r="V23" s="217"/>
    </row>
    <row r="24" spans="1:22" s="211" customFormat="1" ht="22.5" customHeight="1" x14ac:dyDescent="0.2">
      <c r="A24" s="279"/>
      <c r="B24" s="280"/>
      <c r="C24" s="281"/>
      <c r="D24" s="216"/>
      <c r="E24" s="216"/>
      <c r="F24" s="216"/>
      <c r="G24" s="216"/>
      <c r="H24" s="216"/>
      <c r="I24" s="209"/>
      <c r="J24" s="209"/>
      <c r="K24" s="209"/>
      <c r="L24" s="209"/>
      <c r="M24" s="209"/>
      <c r="N24" s="209"/>
      <c r="O24" s="209"/>
      <c r="P24" s="209"/>
      <c r="Q24" s="209"/>
      <c r="R24" s="209"/>
      <c r="S24" s="209"/>
      <c r="T24" s="217"/>
      <c r="U24" s="217"/>
      <c r="V24" s="217"/>
    </row>
    <row r="25" spans="1:22" s="211" customFormat="1" ht="58.5" customHeight="1" x14ac:dyDescent="0.2">
      <c r="A25" s="218" t="s">
        <v>63</v>
      </c>
      <c r="B25" s="221" t="s">
        <v>481</v>
      </c>
      <c r="C25" s="215" t="s">
        <v>555</v>
      </c>
      <c r="D25" s="216"/>
      <c r="E25" s="216"/>
      <c r="F25" s="216"/>
      <c r="G25" s="216"/>
      <c r="H25" s="209"/>
      <c r="I25" s="209"/>
      <c r="J25" s="209"/>
      <c r="K25" s="209"/>
      <c r="L25" s="209"/>
      <c r="M25" s="209"/>
      <c r="N25" s="209"/>
      <c r="O25" s="209"/>
      <c r="P25" s="209"/>
      <c r="Q25" s="209"/>
      <c r="R25" s="209"/>
      <c r="S25" s="217"/>
      <c r="T25" s="217"/>
      <c r="U25" s="217"/>
      <c r="V25" s="217"/>
    </row>
    <row r="26" spans="1:22" s="211" customFormat="1" ht="42.75" customHeight="1" x14ac:dyDescent="0.2">
      <c r="A26" s="218" t="s">
        <v>62</v>
      </c>
      <c r="B26" s="221" t="s">
        <v>76</v>
      </c>
      <c r="C26" s="215" t="s">
        <v>556</v>
      </c>
      <c r="D26" s="216"/>
      <c r="E26" s="216"/>
      <c r="F26" s="216"/>
      <c r="G26" s="216"/>
      <c r="H26" s="209"/>
      <c r="I26" s="209"/>
      <c r="J26" s="209"/>
      <c r="K26" s="209"/>
      <c r="L26" s="209"/>
      <c r="M26" s="209"/>
      <c r="N26" s="209"/>
      <c r="O26" s="209"/>
      <c r="P26" s="209"/>
      <c r="Q26" s="209"/>
      <c r="R26" s="209"/>
      <c r="S26" s="217"/>
      <c r="T26" s="217"/>
      <c r="U26" s="217"/>
      <c r="V26" s="217"/>
    </row>
    <row r="27" spans="1:22" s="211" customFormat="1" ht="51.75" customHeight="1" x14ac:dyDescent="0.2">
      <c r="A27" s="218" t="s">
        <v>60</v>
      </c>
      <c r="B27" s="221" t="s">
        <v>75</v>
      </c>
      <c r="C27" s="215" t="s">
        <v>609</v>
      </c>
      <c r="D27" s="216"/>
      <c r="E27" s="216"/>
      <c r="F27" s="216"/>
      <c r="G27" s="216"/>
      <c r="H27" s="209"/>
      <c r="I27" s="209"/>
      <c r="J27" s="209"/>
      <c r="K27" s="209"/>
      <c r="L27" s="209"/>
      <c r="M27" s="209"/>
      <c r="N27" s="209"/>
      <c r="O27" s="209"/>
      <c r="P27" s="209"/>
      <c r="Q27" s="209"/>
      <c r="R27" s="209"/>
      <c r="S27" s="217"/>
      <c r="T27" s="217"/>
      <c r="U27" s="217"/>
      <c r="V27" s="217"/>
    </row>
    <row r="28" spans="1:22" s="211" customFormat="1" ht="42.75" customHeight="1" x14ac:dyDescent="0.2">
      <c r="A28" s="218" t="s">
        <v>59</v>
      </c>
      <c r="B28" s="221" t="s">
        <v>482</v>
      </c>
      <c r="C28" s="215" t="s">
        <v>557</v>
      </c>
      <c r="D28" s="216"/>
      <c r="E28" s="216"/>
      <c r="F28" s="216"/>
      <c r="G28" s="216"/>
      <c r="H28" s="209"/>
      <c r="I28" s="209"/>
      <c r="J28" s="209"/>
      <c r="K28" s="209"/>
      <c r="L28" s="209"/>
      <c r="M28" s="209"/>
      <c r="N28" s="209"/>
      <c r="O28" s="209"/>
      <c r="P28" s="209"/>
      <c r="Q28" s="209"/>
      <c r="R28" s="209"/>
      <c r="S28" s="217"/>
      <c r="T28" s="217"/>
      <c r="U28" s="217"/>
      <c r="V28" s="217"/>
    </row>
    <row r="29" spans="1:22" s="211" customFormat="1" ht="51.75" customHeight="1" x14ac:dyDescent="0.2">
      <c r="A29" s="218" t="s">
        <v>57</v>
      </c>
      <c r="B29" s="221" t="s">
        <v>483</v>
      </c>
      <c r="C29" s="215" t="s">
        <v>557</v>
      </c>
      <c r="D29" s="216"/>
      <c r="E29" s="216"/>
      <c r="F29" s="216"/>
      <c r="G29" s="216"/>
      <c r="H29" s="209"/>
      <c r="I29" s="209"/>
      <c r="J29" s="209"/>
      <c r="K29" s="209"/>
      <c r="L29" s="209"/>
      <c r="M29" s="209"/>
      <c r="N29" s="209"/>
      <c r="O29" s="209"/>
      <c r="P29" s="209"/>
      <c r="Q29" s="209"/>
      <c r="R29" s="209"/>
      <c r="S29" s="217"/>
      <c r="T29" s="217"/>
      <c r="U29" s="217"/>
      <c r="V29" s="217"/>
    </row>
    <row r="30" spans="1:22" s="211" customFormat="1" ht="51.75" customHeight="1" x14ac:dyDescent="0.2">
      <c r="A30" s="218" t="s">
        <v>55</v>
      </c>
      <c r="B30" s="221" t="s">
        <v>484</v>
      </c>
      <c r="C30" s="215" t="s">
        <v>557</v>
      </c>
      <c r="D30" s="216"/>
      <c r="E30" s="216"/>
      <c r="F30" s="216"/>
      <c r="G30" s="216"/>
      <c r="H30" s="209"/>
      <c r="I30" s="209"/>
      <c r="J30" s="209"/>
      <c r="K30" s="209"/>
      <c r="L30" s="209"/>
      <c r="M30" s="209"/>
      <c r="N30" s="209"/>
      <c r="O30" s="209"/>
      <c r="P30" s="209"/>
      <c r="Q30" s="209"/>
      <c r="R30" s="209"/>
      <c r="S30" s="217"/>
      <c r="T30" s="217"/>
      <c r="U30" s="217"/>
      <c r="V30" s="217"/>
    </row>
    <row r="31" spans="1:22" s="211" customFormat="1" ht="51.75" customHeight="1" x14ac:dyDescent="0.2">
      <c r="A31" s="218" t="s">
        <v>74</v>
      </c>
      <c r="B31" s="221" t="s">
        <v>485</v>
      </c>
      <c r="C31" s="215" t="s">
        <v>557</v>
      </c>
      <c r="D31" s="216"/>
      <c r="E31" s="216"/>
      <c r="F31" s="216"/>
      <c r="G31" s="216"/>
      <c r="H31" s="209"/>
      <c r="I31" s="209"/>
      <c r="J31" s="209"/>
      <c r="K31" s="209"/>
      <c r="L31" s="209"/>
      <c r="M31" s="209"/>
      <c r="N31" s="209"/>
      <c r="O31" s="209"/>
      <c r="P31" s="209"/>
      <c r="Q31" s="209"/>
      <c r="R31" s="209"/>
      <c r="S31" s="217"/>
      <c r="T31" s="217"/>
      <c r="U31" s="217"/>
      <c r="V31" s="217"/>
    </row>
    <row r="32" spans="1:22" s="211" customFormat="1" ht="51.75" customHeight="1" x14ac:dyDescent="0.2">
      <c r="A32" s="218" t="s">
        <v>72</v>
      </c>
      <c r="B32" s="221" t="s">
        <v>486</v>
      </c>
      <c r="C32" s="215" t="s">
        <v>557</v>
      </c>
      <c r="D32" s="216"/>
      <c r="E32" s="216"/>
      <c r="F32" s="216"/>
      <c r="G32" s="216"/>
      <c r="H32" s="209"/>
      <c r="I32" s="209"/>
      <c r="J32" s="209"/>
      <c r="K32" s="209"/>
      <c r="L32" s="209"/>
      <c r="M32" s="209"/>
      <c r="N32" s="209"/>
      <c r="O32" s="209"/>
      <c r="P32" s="209"/>
      <c r="Q32" s="209"/>
      <c r="R32" s="209"/>
      <c r="S32" s="217"/>
      <c r="T32" s="217"/>
      <c r="U32" s="217"/>
      <c r="V32" s="217"/>
    </row>
    <row r="33" spans="1:22" s="211" customFormat="1" ht="101.25" customHeight="1" x14ac:dyDescent="0.2">
      <c r="A33" s="218" t="s">
        <v>71</v>
      </c>
      <c r="B33" s="221" t="s">
        <v>487</v>
      </c>
      <c r="C33" s="215" t="s">
        <v>558</v>
      </c>
      <c r="D33" s="216"/>
      <c r="E33" s="216"/>
      <c r="F33" s="216"/>
      <c r="G33" s="216"/>
      <c r="H33" s="209"/>
      <c r="I33" s="209"/>
      <c r="J33" s="209"/>
      <c r="K33" s="209"/>
      <c r="L33" s="209"/>
      <c r="M33" s="209"/>
      <c r="N33" s="209"/>
      <c r="O33" s="209"/>
      <c r="P33" s="209"/>
      <c r="Q33" s="209"/>
      <c r="R33" s="209"/>
      <c r="S33" s="217"/>
      <c r="T33" s="217"/>
      <c r="U33" s="217"/>
      <c r="V33" s="217"/>
    </row>
    <row r="34" spans="1:22" ht="111" customHeight="1" x14ac:dyDescent="0.25">
      <c r="A34" s="218" t="s">
        <v>503</v>
      </c>
      <c r="B34" s="221" t="s">
        <v>488</v>
      </c>
      <c r="C34" s="215" t="s">
        <v>557</v>
      </c>
      <c r="D34" s="222"/>
      <c r="E34" s="222"/>
      <c r="F34" s="222"/>
      <c r="G34" s="222"/>
      <c r="H34" s="222"/>
      <c r="I34" s="222"/>
      <c r="J34" s="222"/>
      <c r="K34" s="222"/>
      <c r="L34" s="222"/>
      <c r="M34" s="222"/>
      <c r="N34" s="222"/>
      <c r="O34" s="222"/>
      <c r="P34" s="222"/>
      <c r="Q34" s="222"/>
      <c r="R34" s="222"/>
      <c r="S34" s="222"/>
      <c r="T34" s="222"/>
      <c r="U34" s="222"/>
      <c r="V34" s="222"/>
    </row>
    <row r="35" spans="1:22" ht="58.5" customHeight="1" x14ac:dyDescent="0.25">
      <c r="A35" s="218" t="s">
        <v>491</v>
      </c>
      <c r="B35" s="221" t="s">
        <v>73</v>
      </c>
      <c r="C35" s="215" t="s">
        <v>557</v>
      </c>
      <c r="D35" s="222"/>
      <c r="E35" s="222"/>
      <c r="F35" s="222"/>
      <c r="G35" s="222"/>
      <c r="H35" s="222"/>
      <c r="I35" s="222"/>
      <c r="J35" s="222"/>
      <c r="K35" s="222"/>
      <c r="L35" s="222"/>
      <c r="M35" s="222"/>
      <c r="N35" s="222"/>
      <c r="O35" s="222"/>
      <c r="P35" s="222"/>
      <c r="Q35" s="222"/>
      <c r="R35" s="222"/>
      <c r="S35" s="222"/>
      <c r="T35" s="222"/>
      <c r="U35" s="222"/>
      <c r="V35" s="222"/>
    </row>
    <row r="36" spans="1:22" ht="51.75" customHeight="1" x14ac:dyDescent="0.25">
      <c r="A36" s="218" t="s">
        <v>504</v>
      </c>
      <c r="B36" s="221" t="s">
        <v>489</v>
      </c>
      <c r="C36" s="215" t="s">
        <v>557</v>
      </c>
      <c r="D36" s="222"/>
      <c r="E36" s="222"/>
      <c r="F36" s="222"/>
      <c r="G36" s="222"/>
      <c r="H36" s="222"/>
      <c r="I36" s="222"/>
      <c r="J36" s="222"/>
      <c r="K36" s="222"/>
      <c r="L36" s="222"/>
      <c r="M36" s="222"/>
      <c r="N36" s="222"/>
      <c r="O36" s="222"/>
      <c r="P36" s="222"/>
      <c r="Q36" s="222"/>
      <c r="R36" s="222"/>
      <c r="S36" s="222"/>
      <c r="T36" s="222"/>
      <c r="U36" s="222"/>
      <c r="V36" s="222"/>
    </row>
    <row r="37" spans="1:22" ht="43.5" customHeight="1" x14ac:dyDescent="0.25">
      <c r="A37" s="218" t="s">
        <v>492</v>
      </c>
      <c r="B37" s="221" t="s">
        <v>490</v>
      </c>
      <c r="C37" s="215" t="s">
        <v>395</v>
      </c>
      <c r="D37" s="222"/>
      <c r="E37" s="222"/>
      <c r="F37" s="222"/>
      <c r="G37" s="222"/>
      <c r="H37" s="222"/>
      <c r="I37" s="222"/>
      <c r="J37" s="222"/>
      <c r="K37" s="222"/>
      <c r="L37" s="222"/>
      <c r="M37" s="222"/>
      <c r="N37" s="222"/>
      <c r="O37" s="222"/>
      <c r="P37" s="222"/>
      <c r="Q37" s="222"/>
      <c r="R37" s="222"/>
      <c r="S37" s="222"/>
      <c r="T37" s="222"/>
      <c r="U37" s="222"/>
      <c r="V37" s="222"/>
    </row>
    <row r="38" spans="1:22" ht="43.5" customHeight="1" x14ac:dyDescent="0.25">
      <c r="A38" s="218" t="s">
        <v>505</v>
      </c>
      <c r="B38" s="221" t="s">
        <v>239</v>
      </c>
      <c r="C38" s="215" t="s">
        <v>557</v>
      </c>
      <c r="D38" s="222"/>
      <c r="E38" s="222"/>
      <c r="F38" s="222"/>
      <c r="G38" s="222"/>
      <c r="H38" s="222"/>
      <c r="I38" s="222"/>
      <c r="J38" s="222"/>
      <c r="K38" s="222"/>
      <c r="L38" s="222"/>
      <c r="M38" s="222"/>
      <c r="N38" s="222"/>
      <c r="O38" s="222"/>
      <c r="P38" s="222"/>
      <c r="Q38" s="222"/>
      <c r="R38" s="222"/>
      <c r="S38" s="222"/>
      <c r="T38" s="222"/>
      <c r="U38" s="222"/>
      <c r="V38" s="222"/>
    </row>
    <row r="39" spans="1:22" ht="23.25" customHeight="1" x14ac:dyDescent="0.25">
      <c r="A39" s="279"/>
      <c r="B39" s="280"/>
      <c r="C39" s="281"/>
      <c r="D39" s="222"/>
      <c r="E39" s="222"/>
      <c r="F39" s="222"/>
      <c r="G39" s="222"/>
      <c r="H39" s="222"/>
      <c r="I39" s="222"/>
      <c r="J39" s="222"/>
      <c r="K39" s="222"/>
      <c r="L39" s="222"/>
      <c r="M39" s="222"/>
      <c r="N39" s="222"/>
      <c r="O39" s="222"/>
      <c r="P39" s="222"/>
      <c r="Q39" s="222"/>
      <c r="R39" s="222"/>
      <c r="S39" s="222"/>
      <c r="T39" s="222"/>
      <c r="U39" s="222"/>
      <c r="V39" s="222"/>
    </row>
    <row r="40" spans="1:22" ht="63" x14ac:dyDescent="0.25">
      <c r="A40" s="218" t="s">
        <v>493</v>
      </c>
      <c r="B40" s="221" t="s">
        <v>547</v>
      </c>
      <c r="C40" s="224"/>
      <c r="D40" s="222"/>
      <c r="E40" s="222"/>
      <c r="F40" s="222"/>
      <c r="G40" s="222"/>
      <c r="H40" s="222"/>
      <c r="I40" s="222"/>
      <c r="J40" s="222"/>
      <c r="K40" s="222"/>
      <c r="L40" s="222"/>
      <c r="M40" s="222"/>
      <c r="N40" s="222"/>
      <c r="O40" s="222"/>
      <c r="P40" s="222"/>
      <c r="Q40" s="222"/>
      <c r="R40" s="222"/>
      <c r="S40" s="222"/>
      <c r="T40" s="222"/>
      <c r="U40" s="222"/>
      <c r="V40" s="222"/>
    </row>
    <row r="41" spans="1:22" ht="105.75" customHeight="1" x14ac:dyDescent="0.25">
      <c r="A41" s="218" t="s">
        <v>506</v>
      </c>
      <c r="B41" s="221" t="s">
        <v>529</v>
      </c>
      <c r="C41" s="215" t="s">
        <v>559</v>
      </c>
      <c r="D41" s="222"/>
      <c r="E41" s="222"/>
      <c r="F41" s="222"/>
      <c r="G41" s="222"/>
      <c r="H41" s="222"/>
      <c r="I41" s="222"/>
      <c r="J41" s="222"/>
      <c r="K41" s="222"/>
      <c r="L41" s="222"/>
      <c r="M41" s="222"/>
      <c r="N41" s="222"/>
      <c r="O41" s="222"/>
      <c r="P41" s="222"/>
      <c r="Q41" s="222"/>
      <c r="R41" s="222"/>
      <c r="S41" s="222"/>
      <c r="T41" s="222"/>
      <c r="U41" s="222"/>
      <c r="V41" s="222"/>
    </row>
    <row r="42" spans="1:22" ht="83.25" customHeight="1" x14ac:dyDescent="0.25">
      <c r="A42" s="218" t="s">
        <v>494</v>
      </c>
      <c r="B42" s="221" t="s">
        <v>544</v>
      </c>
      <c r="C42" s="215" t="s">
        <v>559</v>
      </c>
      <c r="D42" s="222"/>
      <c r="E42" s="222"/>
      <c r="F42" s="222"/>
      <c r="G42" s="222"/>
      <c r="H42" s="222"/>
      <c r="I42" s="222"/>
      <c r="J42" s="222"/>
      <c r="K42" s="222"/>
      <c r="L42" s="222"/>
      <c r="M42" s="222"/>
      <c r="N42" s="222"/>
      <c r="O42" s="222"/>
      <c r="P42" s="222"/>
      <c r="Q42" s="222"/>
      <c r="R42" s="222"/>
      <c r="S42" s="222"/>
      <c r="T42" s="222"/>
      <c r="U42" s="222"/>
      <c r="V42" s="222"/>
    </row>
    <row r="43" spans="1:22" ht="186" customHeight="1" x14ac:dyDescent="0.25">
      <c r="A43" s="218" t="s">
        <v>509</v>
      </c>
      <c r="B43" s="221" t="s">
        <v>510</v>
      </c>
      <c r="C43" s="215" t="s">
        <v>560</v>
      </c>
      <c r="D43" s="222"/>
      <c r="E43" s="222"/>
      <c r="F43" s="222"/>
      <c r="G43" s="222"/>
      <c r="H43" s="222"/>
      <c r="I43" s="222"/>
      <c r="J43" s="222"/>
      <c r="K43" s="222"/>
      <c r="L43" s="222"/>
      <c r="M43" s="222"/>
      <c r="N43" s="222"/>
      <c r="O43" s="222"/>
      <c r="P43" s="222"/>
      <c r="Q43" s="222"/>
      <c r="R43" s="222"/>
      <c r="S43" s="222"/>
      <c r="T43" s="222"/>
      <c r="U43" s="222"/>
      <c r="V43" s="222"/>
    </row>
    <row r="44" spans="1:22" ht="111" customHeight="1" x14ac:dyDescent="0.25">
      <c r="A44" s="218" t="s">
        <v>495</v>
      </c>
      <c r="B44" s="221" t="s">
        <v>535</v>
      </c>
      <c r="C44" s="215" t="s">
        <v>560</v>
      </c>
      <c r="D44" s="222"/>
      <c r="E44" s="222"/>
      <c r="F44" s="222"/>
      <c r="G44" s="222"/>
      <c r="H44" s="222"/>
      <c r="I44" s="222"/>
      <c r="J44" s="222"/>
      <c r="K44" s="222"/>
      <c r="L44" s="222"/>
      <c r="M44" s="222"/>
      <c r="N44" s="222"/>
      <c r="O44" s="222"/>
      <c r="P44" s="222"/>
      <c r="Q44" s="222"/>
      <c r="R44" s="222"/>
      <c r="S44" s="222"/>
      <c r="T44" s="222"/>
      <c r="U44" s="222"/>
      <c r="V44" s="222"/>
    </row>
    <row r="45" spans="1:22" ht="120" customHeight="1" x14ac:dyDescent="0.25">
      <c r="A45" s="218" t="s">
        <v>530</v>
      </c>
      <c r="B45" s="221" t="s">
        <v>536</v>
      </c>
      <c r="C45" s="215" t="s">
        <v>560</v>
      </c>
      <c r="D45" s="222"/>
      <c r="E45" s="222"/>
      <c r="F45" s="222"/>
      <c r="G45" s="222"/>
      <c r="H45" s="222"/>
      <c r="I45" s="222"/>
      <c r="J45" s="222"/>
      <c r="K45" s="222"/>
      <c r="L45" s="222"/>
      <c r="M45" s="222"/>
      <c r="N45" s="222"/>
      <c r="O45" s="222"/>
      <c r="P45" s="222"/>
      <c r="Q45" s="222"/>
      <c r="R45" s="222"/>
      <c r="S45" s="222"/>
      <c r="T45" s="222"/>
      <c r="U45" s="222"/>
      <c r="V45" s="222"/>
    </row>
    <row r="46" spans="1:22" ht="101.25" customHeight="1" x14ac:dyDescent="0.25">
      <c r="A46" s="218" t="s">
        <v>496</v>
      </c>
      <c r="B46" s="221" t="s">
        <v>537</v>
      </c>
      <c r="C46" s="225"/>
      <c r="D46" s="222"/>
      <c r="E46" s="222"/>
      <c r="F46" s="222"/>
      <c r="G46" s="222"/>
      <c r="H46" s="222"/>
      <c r="I46" s="222"/>
      <c r="J46" s="222"/>
      <c r="K46" s="222"/>
      <c r="L46" s="222"/>
      <c r="M46" s="222"/>
      <c r="N46" s="222"/>
      <c r="O46" s="222"/>
      <c r="P46" s="222"/>
      <c r="Q46" s="222"/>
      <c r="R46" s="222"/>
      <c r="S46" s="222"/>
      <c r="T46" s="222"/>
      <c r="U46" s="222"/>
      <c r="V46" s="222"/>
    </row>
    <row r="47" spans="1:22" ht="18.75" customHeight="1" x14ac:dyDescent="0.25">
      <c r="A47" s="279"/>
      <c r="B47" s="280"/>
      <c r="C47" s="281"/>
      <c r="D47" s="222"/>
      <c r="E47" s="222"/>
      <c r="F47" s="222"/>
      <c r="G47" s="222"/>
      <c r="H47" s="222"/>
      <c r="I47" s="222"/>
      <c r="J47" s="222"/>
      <c r="K47" s="222"/>
      <c r="L47" s="222"/>
      <c r="M47" s="222"/>
      <c r="N47" s="222"/>
      <c r="O47" s="222"/>
      <c r="P47" s="222"/>
      <c r="Q47" s="222"/>
      <c r="R47" s="222"/>
      <c r="S47" s="222"/>
      <c r="T47" s="222"/>
      <c r="U47" s="222"/>
      <c r="V47" s="222"/>
    </row>
    <row r="48" spans="1:22" ht="75.75" customHeight="1" x14ac:dyDescent="0.25">
      <c r="A48" s="218" t="s">
        <v>531</v>
      </c>
      <c r="B48" s="221" t="s">
        <v>545</v>
      </c>
      <c r="C48" s="226">
        <f>'6.2. Паспорт фин осв ввод'!AC24</f>
        <v>29.260247329795181</v>
      </c>
      <c r="D48" s="222"/>
      <c r="E48" s="222"/>
      <c r="F48" s="222"/>
      <c r="G48" s="222"/>
      <c r="H48" s="222"/>
      <c r="I48" s="222"/>
      <c r="J48" s="222"/>
      <c r="K48" s="222"/>
      <c r="L48" s="222"/>
      <c r="M48" s="222"/>
      <c r="N48" s="222"/>
      <c r="O48" s="222"/>
      <c r="P48" s="222"/>
      <c r="Q48" s="222"/>
      <c r="R48" s="222"/>
      <c r="S48" s="222"/>
      <c r="T48" s="222"/>
      <c r="U48" s="222"/>
      <c r="V48" s="222"/>
    </row>
    <row r="49" spans="1:22" ht="71.25" customHeight="1" x14ac:dyDescent="0.25">
      <c r="A49" s="218" t="s">
        <v>497</v>
      </c>
      <c r="B49" s="221" t="s">
        <v>546</v>
      </c>
      <c r="C49" s="226">
        <f>'6.2. Паспорт фин осв ввод'!AC30</f>
        <v>24.543482475734798</v>
      </c>
      <c r="D49" s="222"/>
      <c r="E49" s="222"/>
      <c r="F49" s="222"/>
      <c r="G49" s="222"/>
      <c r="H49" s="222"/>
      <c r="I49" s="222"/>
      <c r="J49" s="222"/>
      <c r="K49" s="222"/>
      <c r="L49" s="222"/>
      <c r="M49" s="222"/>
      <c r="N49" s="222"/>
      <c r="O49" s="222"/>
      <c r="P49" s="222"/>
      <c r="Q49" s="222"/>
      <c r="R49" s="222"/>
      <c r="S49" s="222"/>
      <c r="T49" s="222"/>
      <c r="U49" s="222"/>
      <c r="V49" s="222"/>
    </row>
    <row r="50" spans="1:22" x14ac:dyDescent="0.25">
      <c r="A50" s="222"/>
      <c r="B50" s="222"/>
      <c r="C50" s="222"/>
      <c r="D50" s="222"/>
      <c r="E50" s="222"/>
      <c r="F50" s="222"/>
      <c r="G50" s="222"/>
      <c r="H50" s="222"/>
      <c r="I50" s="222"/>
      <c r="J50" s="222"/>
      <c r="K50" s="222"/>
      <c r="L50" s="222"/>
      <c r="M50" s="222"/>
      <c r="N50" s="222"/>
      <c r="O50" s="222"/>
      <c r="P50" s="222"/>
      <c r="Q50" s="222"/>
      <c r="R50" s="222"/>
      <c r="S50" s="222"/>
      <c r="T50" s="222"/>
      <c r="U50" s="222"/>
      <c r="V50" s="222"/>
    </row>
    <row r="51" spans="1:22" x14ac:dyDescent="0.25">
      <c r="A51" s="222"/>
      <c r="B51" s="222"/>
      <c r="C51" s="222"/>
      <c r="D51" s="222"/>
      <c r="E51" s="222"/>
      <c r="F51" s="222"/>
      <c r="G51" s="222"/>
      <c r="H51" s="222"/>
      <c r="I51" s="222"/>
      <c r="J51" s="222"/>
      <c r="K51" s="222"/>
      <c r="L51" s="222"/>
      <c r="M51" s="222"/>
      <c r="N51" s="222"/>
      <c r="O51" s="222"/>
      <c r="P51" s="222"/>
      <c r="Q51" s="222"/>
      <c r="R51" s="222"/>
      <c r="S51" s="222"/>
      <c r="T51" s="222"/>
      <c r="U51" s="222"/>
      <c r="V51" s="222"/>
    </row>
    <row r="52" spans="1:22" x14ac:dyDescent="0.25">
      <c r="A52" s="222"/>
      <c r="B52" s="222"/>
      <c r="C52" s="222"/>
      <c r="D52" s="222"/>
      <c r="E52" s="222"/>
      <c r="F52" s="222"/>
      <c r="G52" s="222"/>
      <c r="H52" s="222"/>
      <c r="I52" s="222"/>
      <c r="J52" s="222"/>
      <c r="K52" s="222"/>
      <c r="L52" s="222"/>
      <c r="M52" s="222"/>
      <c r="N52" s="222"/>
      <c r="O52" s="222"/>
      <c r="P52" s="222"/>
      <c r="Q52" s="222"/>
      <c r="R52" s="222"/>
      <c r="S52" s="222"/>
      <c r="T52" s="222"/>
      <c r="U52" s="222"/>
      <c r="V52" s="222"/>
    </row>
    <row r="53" spans="1:22" x14ac:dyDescent="0.25">
      <c r="A53" s="222"/>
      <c r="B53" s="222"/>
      <c r="C53" s="222"/>
      <c r="D53" s="222"/>
      <c r="E53" s="222"/>
      <c r="F53" s="222"/>
      <c r="G53" s="222"/>
      <c r="H53" s="222"/>
      <c r="I53" s="222"/>
      <c r="J53" s="222"/>
      <c r="K53" s="222"/>
      <c r="L53" s="222"/>
      <c r="M53" s="222"/>
      <c r="N53" s="222"/>
      <c r="O53" s="222"/>
      <c r="P53" s="222"/>
      <c r="Q53" s="222"/>
      <c r="R53" s="222"/>
      <c r="S53" s="222"/>
      <c r="T53" s="222"/>
      <c r="U53" s="222"/>
      <c r="V53" s="222"/>
    </row>
    <row r="54" spans="1:22" x14ac:dyDescent="0.25">
      <c r="A54" s="222"/>
      <c r="B54" s="222"/>
      <c r="C54" s="222"/>
      <c r="D54" s="222"/>
      <c r="E54" s="222"/>
      <c r="F54" s="222"/>
      <c r="G54" s="222"/>
      <c r="H54" s="222"/>
      <c r="I54" s="222"/>
      <c r="J54" s="222"/>
      <c r="K54" s="222"/>
      <c r="L54" s="222"/>
      <c r="M54" s="222"/>
      <c r="N54" s="222"/>
      <c r="O54" s="222"/>
      <c r="P54" s="222"/>
      <c r="Q54" s="222"/>
      <c r="R54" s="222"/>
      <c r="S54" s="222"/>
      <c r="T54" s="222"/>
      <c r="U54" s="222"/>
      <c r="V54" s="222"/>
    </row>
    <row r="55" spans="1:2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row>
    <row r="56" spans="1:22" x14ac:dyDescent="0.25">
      <c r="A56" s="222"/>
      <c r="B56" s="222"/>
      <c r="C56" s="222"/>
      <c r="D56" s="222"/>
      <c r="E56" s="222"/>
      <c r="F56" s="222"/>
      <c r="G56" s="222"/>
      <c r="H56" s="222"/>
      <c r="I56" s="222"/>
      <c r="J56" s="222"/>
      <c r="K56" s="222"/>
      <c r="L56" s="222"/>
      <c r="M56" s="222"/>
      <c r="N56" s="222"/>
      <c r="O56" s="222"/>
      <c r="P56" s="222"/>
      <c r="Q56" s="222"/>
      <c r="R56" s="222"/>
      <c r="S56" s="222"/>
      <c r="T56" s="222"/>
      <c r="U56" s="222"/>
      <c r="V56" s="222"/>
    </row>
    <row r="57" spans="1:22" x14ac:dyDescent="0.25">
      <c r="A57" s="222"/>
      <c r="B57" s="222"/>
      <c r="C57" s="222"/>
      <c r="D57" s="222"/>
      <c r="E57" s="222"/>
      <c r="F57" s="222"/>
      <c r="G57" s="222"/>
      <c r="H57" s="222"/>
      <c r="I57" s="222"/>
      <c r="J57" s="222"/>
      <c r="K57" s="222"/>
      <c r="L57" s="222"/>
      <c r="M57" s="222"/>
      <c r="N57" s="222"/>
      <c r="O57" s="222"/>
      <c r="P57" s="222"/>
      <c r="Q57" s="222"/>
      <c r="R57" s="222"/>
      <c r="S57" s="222"/>
      <c r="T57" s="222"/>
      <c r="U57" s="222"/>
      <c r="V57" s="222"/>
    </row>
    <row r="58" spans="1:22" x14ac:dyDescent="0.25">
      <c r="A58" s="222"/>
      <c r="B58" s="222"/>
      <c r="C58" s="222"/>
      <c r="D58" s="222"/>
      <c r="E58" s="222"/>
      <c r="F58" s="222"/>
      <c r="G58" s="222"/>
      <c r="H58" s="222"/>
      <c r="I58" s="222"/>
      <c r="J58" s="222"/>
      <c r="K58" s="222"/>
      <c r="L58" s="222"/>
      <c r="M58" s="222"/>
      <c r="N58" s="222"/>
      <c r="O58" s="222"/>
      <c r="P58" s="222"/>
      <c r="Q58" s="222"/>
      <c r="R58" s="222"/>
      <c r="S58" s="222"/>
      <c r="T58" s="222"/>
      <c r="U58" s="222"/>
      <c r="V58" s="222"/>
    </row>
    <row r="59" spans="1:22" x14ac:dyDescent="0.25">
      <c r="A59" s="222"/>
      <c r="B59" s="222"/>
      <c r="C59" s="222"/>
      <c r="D59" s="222"/>
      <c r="E59" s="222"/>
      <c r="F59" s="222"/>
      <c r="G59" s="222"/>
      <c r="H59" s="222"/>
      <c r="I59" s="222"/>
      <c r="J59" s="222"/>
      <c r="K59" s="222"/>
      <c r="L59" s="222"/>
      <c r="M59" s="222"/>
      <c r="N59" s="222"/>
      <c r="O59" s="222"/>
      <c r="P59" s="222"/>
      <c r="Q59" s="222"/>
      <c r="R59" s="222"/>
      <c r="S59" s="222"/>
      <c r="T59" s="222"/>
      <c r="U59" s="222"/>
      <c r="V59" s="222"/>
    </row>
    <row r="60" spans="1:22" x14ac:dyDescent="0.25">
      <c r="A60" s="222"/>
      <c r="B60" s="222"/>
      <c r="C60" s="222"/>
      <c r="D60" s="222"/>
      <c r="E60" s="222"/>
      <c r="F60" s="222"/>
      <c r="G60" s="222"/>
      <c r="H60" s="222"/>
      <c r="I60" s="222"/>
      <c r="J60" s="222"/>
      <c r="K60" s="222"/>
      <c r="L60" s="222"/>
      <c r="M60" s="222"/>
      <c r="N60" s="222"/>
      <c r="O60" s="222"/>
      <c r="P60" s="222"/>
      <c r="Q60" s="222"/>
      <c r="R60" s="222"/>
      <c r="S60" s="222"/>
      <c r="T60" s="222"/>
      <c r="U60" s="222"/>
      <c r="V60" s="222"/>
    </row>
    <row r="61" spans="1:22" x14ac:dyDescent="0.25">
      <c r="A61" s="222"/>
      <c r="B61" s="222"/>
      <c r="C61" s="222"/>
      <c r="D61" s="222"/>
      <c r="E61" s="222"/>
      <c r="F61" s="222"/>
      <c r="G61" s="222"/>
      <c r="H61" s="222"/>
      <c r="I61" s="222"/>
      <c r="J61" s="222"/>
      <c r="K61" s="222"/>
      <c r="L61" s="222"/>
      <c r="M61" s="222"/>
      <c r="N61" s="222"/>
      <c r="O61" s="222"/>
      <c r="P61" s="222"/>
      <c r="Q61" s="222"/>
      <c r="R61" s="222"/>
      <c r="S61" s="222"/>
      <c r="T61" s="222"/>
      <c r="U61" s="222"/>
      <c r="V61" s="222"/>
    </row>
    <row r="62" spans="1:22" x14ac:dyDescent="0.25">
      <c r="A62" s="222"/>
      <c r="B62" s="222"/>
      <c r="C62" s="222"/>
      <c r="D62" s="222"/>
      <c r="E62" s="222"/>
      <c r="F62" s="222"/>
      <c r="G62" s="222"/>
      <c r="H62" s="222"/>
      <c r="I62" s="222"/>
      <c r="J62" s="222"/>
      <c r="K62" s="222"/>
      <c r="L62" s="222"/>
      <c r="M62" s="222"/>
      <c r="N62" s="222"/>
      <c r="O62" s="222"/>
      <c r="P62" s="222"/>
      <c r="Q62" s="222"/>
      <c r="R62" s="222"/>
      <c r="S62" s="222"/>
      <c r="T62" s="222"/>
      <c r="U62" s="222"/>
      <c r="V62" s="222"/>
    </row>
    <row r="63" spans="1:22" x14ac:dyDescent="0.25">
      <c r="A63" s="222"/>
      <c r="B63" s="222"/>
      <c r="C63" s="222"/>
      <c r="D63" s="222"/>
      <c r="E63" s="222"/>
      <c r="F63" s="222"/>
      <c r="G63" s="222"/>
      <c r="H63" s="222"/>
      <c r="I63" s="222"/>
      <c r="J63" s="222"/>
      <c r="K63" s="222"/>
      <c r="L63" s="222"/>
      <c r="M63" s="222"/>
      <c r="N63" s="222"/>
      <c r="O63" s="222"/>
      <c r="P63" s="222"/>
      <c r="Q63" s="222"/>
      <c r="R63" s="222"/>
      <c r="S63" s="222"/>
      <c r="T63" s="222"/>
      <c r="U63" s="222"/>
      <c r="V63" s="222"/>
    </row>
    <row r="64" spans="1:22" x14ac:dyDescent="0.25">
      <c r="A64" s="222"/>
      <c r="B64" s="222"/>
      <c r="C64" s="222"/>
      <c r="D64" s="222"/>
      <c r="E64" s="222"/>
      <c r="F64" s="222"/>
      <c r="G64" s="222"/>
      <c r="H64" s="222"/>
      <c r="I64" s="222"/>
      <c r="J64" s="222"/>
      <c r="K64" s="222"/>
      <c r="L64" s="222"/>
      <c r="M64" s="222"/>
      <c r="N64" s="222"/>
      <c r="O64" s="222"/>
      <c r="P64" s="222"/>
      <c r="Q64" s="222"/>
      <c r="R64" s="222"/>
      <c r="S64" s="222"/>
      <c r="T64" s="222"/>
      <c r="U64" s="222"/>
      <c r="V64" s="222"/>
    </row>
    <row r="65" spans="1:22" x14ac:dyDescent="0.25">
      <c r="A65" s="222"/>
      <c r="B65" s="222"/>
      <c r="C65" s="222"/>
      <c r="D65" s="222"/>
      <c r="E65" s="222"/>
      <c r="F65" s="222"/>
      <c r="G65" s="222"/>
      <c r="H65" s="222"/>
      <c r="I65" s="222"/>
      <c r="J65" s="222"/>
      <c r="K65" s="222"/>
      <c r="L65" s="222"/>
      <c r="M65" s="222"/>
      <c r="N65" s="222"/>
      <c r="O65" s="222"/>
      <c r="P65" s="222"/>
      <c r="Q65" s="222"/>
      <c r="R65" s="222"/>
      <c r="S65" s="222"/>
      <c r="T65" s="222"/>
      <c r="U65" s="222"/>
      <c r="V65" s="222"/>
    </row>
    <row r="66" spans="1:22" x14ac:dyDescent="0.25">
      <c r="A66" s="222"/>
      <c r="B66" s="222"/>
      <c r="C66" s="222"/>
      <c r="D66" s="222"/>
      <c r="E66" s="222"/>
      <c r="F66" s="222"/>
      <c r="G66" s="222"/>
      <c r="H66" s="222"/>
      <c r="I66" s="222"/>
      <c r="J66" s="222"/>
      <c r="K66" s="222"/>
      <c r="L66" s="222"/>
      <c r="M66" s="222"/>
      <c r="N66" s="222"/>
      <c r="O66" s="222"/>
      <c r="P66" s="222"/>
      <c r="Q66" s="222"/>
      <c r="R66" s="222"/>
      <c r="S66" s="222"/>
      <c r="T66" s="222"/>
      <c r="U66" s="222"/>
      <c r="V66" s="222"/>
    </row>
    <row r="67" spans="1:22" x14ac:dyDescent="0.25">
      <c r="A67" s="222"/>
      <c r="B67" s="222"/>
      <c r="C67" s="222"/>
      <c r="D67" s="222"/>
      <c r="E67" s="222"/>
      <c r="F67" s="222"/>
      <c r="G67" s="222"/>
      <c r="H67" s="222"/>
      <c r="I67" s="222"/>
      <c r="J67" s="222"/>
      <c r="K67" s="222"/>
      <c r="L67" s="222"/>
      <c r="M67" s="222"/>
      <c r="N67" s="222"/>
      <c r="O67" s="222"/>
      <c r="P67" s="222"/>
      <c r="Q67" s="222"/>
      <c r="R67" s="222"/>
      <c r="S67" s="222"/>
      <c r="T67" s="222"/>
      <c r="U67" s="222"/>
      <c r="V67" s="222"/>
    </row>
    <row r="68" spans="1:22" x14ac:dyDescent="0.25">
      <c r="A68" s="222"/>
      <c r="B68" s="222"/>
      <c r="C68" s="222"/>
      <c r="D68" s="222"/>
      <c r="E68" s="222"/>
      <c r="F68" s="222"/>
      <c r="G68" s="222"/>
      <c r="H68" s="222"/>
      <c r="I68" s="222"/>
      <c r="J68" s="222"/>
      <c r="K68" s="222"/>
      <c r="L68" s="222"/>
      <c r="M68" s="222"/>
      <c r="N68" s="222"/>
      <c r="O68" s="222"/>
      <c r="P68" s="222"/>
      <c r="Q68" s="222"/>
      <c r="R68" s="222"/>
      <c r="S68" s="222"/>
      <c r="T68" s="222"/>
      <c r="U68" s="222"/>
      <c r="V68" s="222"/>
    </row>
    <row r="69" spans="1:22" x14ac:dyDescent="0.25">
      <c r="A69" s="222"/>
      <c r="B69" s="222"/>
      <c r="C69" s="222"/>
      <c r="D69" s="222"/>
      <c r="E69" s="222"/>
      <c r="F69" s="222"/>
      <c r="G69" s="222"/>
      <c r="H69" s="222"/>
      <c r="I69" s="222"/>
      <c r="J69" s="222"/>
      <c r="K69" s="222"/>
      <c r="L69" s="222"/>
      <c r="M69" s="222"/>
      <c r="N69" s="222"/>
      <c r="O69" s="222"/>
      <c r="P69" s="222"/>
      <c r="Q69" s="222"/>
      <c r="R69" s="222"/>
      <c r="S69" s="222"/>
      <c r="T69" s="222"/>
      <c r="U69" s="222"/>
      <c r="V69" s="222"/>
    </row>
    <row r="70" spans="1:22" x14ac:dyDescent="0.25">
      <c r="A70" s="222"/>
      <c r="B70" s="222"/>
      <c r="C70" s="222"/>
      <c r="D70" s="222"/>
      <c r="E70" s="222"/>
      <c r="F70" s="222"/>
      <c r="G70" s="222"/>
      <c r="H70" s="222"/>
      <c r="I70" s="222"/>
      <c r="J70" s="222"/>
      <c r="K70" s="222"/>
      <c r="L70" s="222"/>
      <c r="M70" s="222"/>
      <c r="N70" s="222"/>
      <c r="O70" s="222"/>
      <c r="P70" s="222"/>
      <c r="Q70" s="222"/>
      <c r="R70" s="222"/>
      <c r="S70" s="222"/>
      <c r="T70" s="222"/>
      <c r="U70" s="222"/>
      <c r="V70" s="222"/>
    </row>
    <row r="71" spans="1:22" x14ac:dyDescent="0.25">
      <c r="A71" s="222"/>
      <c r="B71" s="222"/>
      <c r="C71" s="222"/>
      <c r="D71" s="222"/>
      <c r="E71" s="222"/>
      <c r="F71" s="222"/>
      <c r="G71" s="222"/>
      <c r="H71" s="222"/>
      <c r="I71" s="222"/>
      <c r="J71" s="222"/>
      <c r="K71" s="222"/>
      <c r="L71" s="222"/>
      <c r="M71" s="222"/>
      <c r="N71" s="222"/>
      <c r="O71" s="222"/>
      <c r="P71" s="222"/>
      <c r="Q71" s="222"/>
      <c r="R71" s="222"/>
      <c r="S71" s="222"/>
      <c r="T71" s="222"/>
      <c r="U71" s="222"/>
      <c r="V71" s="222"/>
    </row>
    <row r="72" spans="1:22" x14ac:dyDescent="0.25">
      <c r="A72" s="222"/>
      <c r="B72" s="222"/>
      <c r="C72" s="222"/>
      <c r="D72" s="222"/>
      <c r="E72" s="222"/>
      <c r="F72" s="222"/>
      <c r="G72" s="222"/>
      <c r="H72" s="222"/>
      <c r="I72" s="222"/>
      <c r="J72" s="222"/>
      <c r="K72" s="222"/>
      <c r="L72" s="222"/>
      <c r="M72" s="222"/>
      <c r="N72" s="222"/>
      <c r="O72" s="222"/>
      <c r="P72" s="222"/>
      <c r="Q72" s="222"/>
      <c r="R72" s="222"/>
      <c r="S72" s="222"/>
      <c r="T72" s="222"/>
      <c r="U72" s="222"/>
      <c r="V72" s="222"/>
    </row>
    <row r="73" spans="1:22" x14ac:dyDescent="0.25">
      <c r="A73" s="222"/>
      <c r="B73" s="222"/>
      <c r="C73" s="222"/>
      <c r="D73" s="222"/>
      <c r="E73" s="222"/>
      <c r="F73" s="222"/>
      <c r="G73" s="222"/>
      <c r="H73" s="222"/>
      <c r="I73" s="222"/>
      <c r="J73" s="222"/>
      <c r="K73" s="222"/>
      <c r="L73" s="222"/>
      <c r="M73" s="222"/>
      <c r="N73" s="222"/>
      <c r="O73" s="222"/>
      <c r="P73" s="222"/>
      <c r="Q73" s="222"/>
      <c r="R73" s="222"/>
      <c r="S73" s="222"/>
      <c r="T73" s="222"/>
      <c r="U73" s="222"/>
      <c r="V73" s="222"/>
    </row>
    <row r="74" spans="1:22" x14ac:dyDescent="0.25">
      <c r="A74" s="222"/>
      <c r="B74" s="222"/>
      <c r="C74" s="222"/>
      <c r="D74" s="222"/>
      <c r="E74" s="222"/>
      <c r="F74" s="222"/>
      <c r="G74" s="222"/>
      <c r="H74" s="222"/>
      <c r="I74" s="222"/>
      <c r="J74" s="222"/>
      <c r="K74" s="222"/>
      <c r="L74" s="222"/>
      <c r="M74" s="222"/>
      <c r="N74" s="222"/>
      <c r="O74" s="222"/>
      <c r="P74" s="222"/>
      <c r="Q74" s="222"/>
      <c r="R74" s="222"/>
      <c r="S74" s="222"/>
      <c r="T74" s="222"/>
      <c r="U74" s="222"/>
      <c r="V74" s="222"/>
    </row>
    <row r="75" spans="1:22" x14ac:dyDescent="0.25">
      <c r="A75" s="222"/>
      <c r="B75" s="222"/>
      <c r="C75" s="222"/>
      <c r="D75" s="222"/>
      <c r="E75" s="222"/>
      <c r="F75" s="222"/>
      <c r="G75" s="222"/>
      <c r="H75" s="222"/>
      <c r="I75" s="222"/>
      <c r="J75" s="222"/>
      <c r="K75" s="222"/>
      <c r="L75" s="222"/>
      <c r="M75" s="222"/>
      <c r="N75" s="222"/>
      <c r="O75" s="222"/>
      <c r="P75" s="222"/>
      <c r="Q75" s="222"/>
      <c r="R75" s="222"/>
      <c r="S75" s="222"/>
      <c r="T75" s="222"/>
      <c r="U75" s="222"/>
      <c r="V75" s="222"/>
    </row>
    <row r="76" spans="1:22" x14ac:dyDescent="0.25">
      <c r="A76" s="222"/>
      <c r="B76" s="222"/>
      <c r="C76" s="222"/>
      <c r="D76" s="222"/>
      <c r="E76" s="222"/>
      <c r="F76" s="222"/>
      <c r="G76" s="222"/>
      <c r="H76" s="222"/>
      <c r="I76" s="222"/>
      <c r="J76" s="222"/>
      <c r="K76" s="222"/>
      <c r="L76" s="222"/>
      <c r="M76" s="222"/>
      <c r="N76" s="222"/>
      <c r="O76" s="222"/>
      <c r="P76" s="222"/>
      <c r="Q76" s="222"/>
      <c r="R76" s="222"/>
      <c r="S76" s="222"/>
      <c r="T76" s="222"/>
      <c r="U76" s="222"/>
      <c r="V76" s="222"/>
    </row>
    <row r="77" spans="1:22" x14ac:dyDescent="0.25">
      <c r="A77" s="222"/>
      <c r="B77" s="222"/>
      <c r="C77" s="222"/>
      <c r="D77" s="222"/>
      <c r="E77" s="222"/>
      <c r="F77" s="222"/>
      <c r="G77" s="222"/>
      <c r="H77" s="222"/>
      <c r="I77" s="222"/>
      <c r="J77" s="222"/>
      <c r="K77" s="222"/>
      <c r="L77" s="222"/>
      <c r="M77" s="222"/>
      <c r="N77" s="222"/>
      <c r="O77" s="222"/>
      <c r="P77" s="222"/>
      <c r="Q77" s="222"/>
      <c r="R77" s="222"/>
      <c r="S77" s="222"/>
      <c r="T77" s="222"/>
      <c r="U77" s="222"/>
      <c r="V77" s="222"/>
    </row>
    <row r="78" spans="1:22" x14ac:dyDescent="0.25">
      <c r="A78" s="222"/>
      <c r="B78" s="222"/>
      <c r="C78" s="222"/>
      <c r="D78" s="222"/>
      <c r="E78" s="222"/>
      <c r="F78" s="222"/>
      <c r="G78" s="222"/>
      <c r="H78" s="222"/>
      <c r="I78" s="222"/>
      <c r="J78" s="222"/>
      <c r="K78" s="222"/>
      <c r="L78" s="222"/>
      <c r="M78" s="222"/>
      <c r="N78" s="222"/>
      <c r="O78" s="222"/>
      <c r="P78" s="222"/>
      <c r="Q78" s="222"/>
      <c r="R78" s="222"/>
      <c r="S78" s="222"/>
      <c r="T78" s="222"/>
      <c r="U78" s="222"/>
      <c r="V78" s="222"/>
    </row>
    <row r="79" spans="1:22" x14ac:dyDescent="0.25">
      <c r="A79" s="222"/>
      <c r="B79" s="222"/>
      <c r="C79" s="222"/>
      <c r="D79" s="222"/>
      <c r="E79" s="222"/>
      <c r="F79" s="222"/>
      <c r="G79" s="222"/>
      <c r="H79" s="222"/>
      <c r="I79" s="222"/>
      <c r="J79" s="222"/>
      <c r="K79" s="222"/>
      <c r="L79" s="222"/>
      <c r="M79" s="222"/>
      <c r="N79" s="222"/>
      <c r="O79" s="222"/>
      <c r="P79" s="222"/>
      <c r="Q79" s="222"/>
      <c r="R79" s="222"/>
      <c r="S79" s="222"/>
      <c r="T79" s="222"/>
      <c r="U79" s="222"/>
      <c r="V79" s="222"/>
    </row>
    <row r="80" spans="1:22" x14ac:dyDescent="0.25">
      <c r="A80" s="222"/>
      <c r="B80" s="222"/>
      <c r="C80" s="222"/>
      <c r="D80" s="222"/>
      <c r="E80" s="222"/>
      <c r="F80" s="222"/>
      <c r="G80" s="222"/>
      <c r="H80" s="222"/>
      <c r="I80" s="222"/>
      <c r="J80" s="222"/>
      <c r="K80" s="222"/>
      <c r="L80" s="222"/>
      <c r="M80" s="222"/>
      <c r="N80" s="222"/>
      <c r="O80" s="222"/>
      <c r="P80" s="222"/>
      <c r="Q80" s="222"/>
      <c r="R80" s="222"/>
      <c r="S80" s="222"/>
      <c r="T80" s="222"/>
      <c r="U80" s="222"/>
      <c r="V80" s="222"/>
    </row>
    <row r="81" spans="1:22" x14ac:dyDescent="0.25">
      <c r="A81" s="222"/>
      <c r="B81" s="222"/>
      <c r="C81" s="222"/>
      <c r="D81" s="222"/>
      <c r="E81" s="222"/>
      <c r="F81" s="222"/>
      <c r="G81" s="222"/>
      <c r="H81" s="222"/>
      <c r="I81" s="222"/>
      <c r="J81" s="222"/>
      <c r="K81" s="222"/>
      <c r="L81" s="222"/>
      <c r="M81" s="222"/>
      <c r="N81" s="222"/>
      <c r="O81" s="222"/>
      <c r="P81" s="222"/>
      <c r="Q81" s="222"/>
      <c r="R81" s="222"/>
      <c r="S81" s="222"/>
      <c r="T81" s="222"/>
      <c r="U81" s="222"/>
      <c r="V81" s="222"/>
    </row>
    <row r="82" spans="1:22" x14ac:dyDescent="0.25">
      <c r="A82" s="222"/>
      <c r="B82" s="222"/>
      <c r="C82" s="222"/>
      <c r="D82" s="222"/>
      <c r="E82" s="222"/>
      <c r="F82" s="222"/>
      <c r="G82" s="222"/>
      <c r="H82" s="222"/>
      <c r="I82" s="222"/>
      <c r="J82" s="222"/>
      <c r="K82" s="222"/>
      <c r="L82" s="222"/>
      <c r="M82" s="222"/>
      <c r="N82" s="222"/>
      <c r="O82" s="222"/>
      <c r="P82" s="222"/>
      <c r="Q82" s="222"/>
      <c r="R82" s="222"/>
      <c r="S82" s="222"/>
      <c r="T82" s="222"/>
      <c r="U82" s="222"/>
      <c r="V82" s="222"/>
    </row>
    <row r="83" spans="1:22" x14ac:dyDescent="0.25">
      <c r="A83" s="222"/>
      <c r="B83" s="222"/>
      <c r="C83" s="222"/>
      <c r="D83" s="222"/>
      <c r="E83" s="222"/>
      <c r="F83" s="222"/>
      <c r="G83" s="222"/>
      <c r="H83" s="222"/>
      <c r="I83" s="222"/>
      <c r="J83" s="222"/>
      <c r="K83" s="222"/>
      <c r="L83" s="222"/>
      <c r="M83" s="222"/>
      <c r="N83" s="222"/>
      <c r="O83" s="222"/>
      <c r="P83" s="222"/>
      <c r="Q83" s="222"/>
      <c r="R83" s="222"/>
      <c r="S83" s="222"/>
      <c r="T83" s="222"/>
      <c r="U83" s="222"/>
      <c r="V83" s="222"/>
    </row>
    <row r="84" spans="1:22" x14ac:dyDescent="0.25">
      <c r="A84" s="222"/>
      <c r="B84" s="222"/>
      <c r="C84" s="222"/>
      <c r="D84" s="222"/>
      <c r="E84" s="222"/>
      <c r="F84" s="222"/>
      <c r="G84" s="222"/>
      <c r="H84" s="222"/>
      <c r="I84" s="222"/>
      <c r="J84" s="222"/>
      <c r="K84" s="222"/>
      <c r="L84" s="222"/>
      <c r="M84" s="222"/>
      <c r="N84" s="222"/>
      <c r="O84" s="222"/>
      <c r="P84" s="222"/>
      <c r="Q84" s="222"/>
      <c r="R84" s="222"/>
      <c r="S84" s="222"/>
      <c r="T84" s="222"/>
      <c r="U84" s="222"/>
      <c r="V84" s="222"/>
    </row>
    <row r="85" spans="1:22" x14ac:dyDescent="0.25">
      <c r="A85" s="222"/>
      <c r="B85" s="222"/>
      <c r="C85" s="222"/>
      <c r="D85" s="222"/>
      <c r="E85" s="222"/>
      <c r="F85" s="222"/>
      <c r="G85" s="222"/>
      <c r="H85" s="222"/>
      <c r="I85" s="222"/>
      <c r="J85" s="222"/>
      <c r="K85" s="222"/>
      <c r="L85" s="222"/>
      <c r="M85" s="222"/>
      <c r="N85" s="222"/>
      <c r="O85" s="222"/>
      <c r="P85" s="222"/>
      <c r="Q85" s="222"/>
      <c r="R85" s="222"/>
      <c r="S85" s="222"/>
      <c r="T85" s="222"/>
      <c r="U85" s="222"/>
      <c r="V85" s="222"/>
    </row>
    <row r="86" spans="1:22" x14ac:dyDescent="0.25">
      <c r="A86" s="222"/>
      <c r="B86" s="222"/>
      <c r="C86" s="222"/>
      <c r="D86" s="222"/>
      <c r="E86" s="222"/>
      <c r="F86" s="222"/>
      <c r="G86" s="222"/>
      <c r="H86" s="222"/>
      <c r="I86" s="222"/>
      <c r="J86" s="222"/>
      <c r="K86" s="222"/>
      <c r="L86" s="222"/>
      <c r="M86" s="222"/>
      <c r="N86" s="222"/>
      <c r="O86" s="222"/>
      <c r="P86" s="222"/>
      <c r="Q86" s="222"/>
      <c r="R86" s="222"/>
      <c r="S86" s="222"/>
      <c r="T86" s="222"/>
      <c r="U86" s="222"/>
      <c r="V86" s="222"/>
    </row>
    <row r="87" spans="1:22" x14ac:dyDescent="0.25">
      <c r="A87" s="222"/>
      <c r="B87" s="222"/>
      <c r="C87" s="222"/>
      <c r="D87" s="222"/>
      <c r="E87" s="222"/>
      <c r="F87" s="222"/>
      <c r="G87" s="222"/>
      <c r="H87" s="222"/>
      <c r="I87" s="222"/>
      <c r="J87" s="222"/>
      <c r="K87" s="222"/>
      <c r="L87" s="222"/>
      <c r="M87" s="222"/>
      <c r="N87" s="222"/>
      <c r="O87" s="222"/>
      <c r="P87" s="222"/>
      <c r="Q87" s="222"/>
      <c r="R87" s="222"/>
      <c r="S87" s="222"/>
      <c r="T87" s="222"/>
      <c r="U87" s="222"/>
      <c r="V87" s="222"/>
    </row>
    <row r="88" spans="1:22" x14ac:dyDescent="0.25">
      <c r="A88" s="222"/>
      <c r="B88" s="222"/>
      <c r="C88" s="222"/>
      <c r="D88" s="222"/>
      <c r="E88" s="222"/>
      <c r="F88" s="222"/>
      <c r="G88" s="222"/>
      <c r="H88" s="222"/>
      <c r="I88" s="222"/>
      <c r="J88" s="222"/>
      <c r="K88" s="222"/>
      <c r="L88" s="222"/>
      <c r="M88" s="222"/>
      <c r="N88" s="222"/>
      <c r="O88" s="222"/>
      <c r="P88" s="222"/>
      <c r="Q88" s="222"/>
      <c r="R88" s="222"/>
      <c r="S88" s="222"/>
      <c r="T88" s="222"/>
      <c r="U88" s="222"/>
      <c r="V88" s="222"/>
    </row>
    <row r="89" spans="1:22"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row>
    <row r="90" spans="1:22" x14ac:dyDescent="0.25">
      <c r="A90" s="222"/>
      <c r="B90" s="222"/>
      <c r="C90" s="222"/>
      <c r="D90" s="222"/>
      <c r="E90" s="222"/>
      <c r="F90" s="222"/>
      <c r="G90" s="222"/>
      <c r="H90" s="222"/>
      <c r="I90" s="222"/>
      <c r="J90" s="222"/>
      <c r="K90" s="222"/>
      <c r="L90" s="222"/>
      <c r="M90" s="222"/>
      <c r="N90" s="222"/>
      <c r="O90" s="222"/>
      <c r="P90" s="222"/>
      <c r="Q90" s="222"/>
      <c r="R90" s="222"/>
      <c r="S90" s="222"/>
      <c r="T90" s="222"/>
      <c r="U90" s="222"/>
      <c r="V90" s="222"/>
    </row>
    <row r="91" spans="1:22"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row>
    <row r="92" spans="1:22" x14ac:dyDescent="0.25">
      <c r="A92" s="222"/>
      <c r="B92" s="222"/>
      <c r="C92" s="222"/>
      <c r="D92" s="222"/>
      <c r="E92" s="222"/>
      <c r="F92" s="222"/>
      <c r="G92" s="222"/>
      <c r="H92" s="222"/>
      <c r="I92" s="222"/>
      <c r="J92" s="222"/>
      <c r="K92" s="222"/>
      <c r="L92" s="222"/>
      <c r="M92" s="222"/>
      <c r="N92" s="222"/>
      <c r="O92" s="222"/>
      <c r="P92" s="222"/>
      <c r="Q92" s="222"/>
      <c r="R92" s="222"/>
      <c r="S92" s="222"/>
      <c r="T92" s="222"/>
      <c r="U92" s="222"/>
      <c r="V92" s="222"/>
    </row>
    <row r="93" spans="1:22" x14ac:dyDescent="0.25">
      <c r="A93" s="222"/>
      <c r="B93" s="222"/>
      <c r="C93" s="222"/>
      <c r="D93" s="222"/>
      <c r="E93" s="222"/>
      <c r="F93" s="222"/>
      <c r="G93" s="222"/>
      <c r="H93" s="222"/>
      <c r="I93" s="222"/>
      <c r="J93" s="222"/>
      <c r="K93" s="222"/>
      <c r="L93" s="222"/>
      <c r="M93" s="222"/>
      <c r="N93" s="222"/>
      <c r="O93" s="222"/>
      <c r="P93" s="222"/>
      <c r="Q93" s="222"/>
      <c r="R93" s="222"/>
      <c r="S93" s="222"/>
      <c r="T93" s="222"/>
      <c r="U93" s="222"/>
      <c r="V93" s="222"/>
    </row>
    <row r="94" spans="1:22" x14ac:dyDescent="0.25">
      <c r="A94" s="222"/>
      <c r="B94" s="222"/>
      <c r="C94" s="222"/>
      <c r="D94" s="222"/>
      <c r="E94" s="222"/>
      <c r="F94" s="222"/>
      <c r="G94" s="222"/>
      <c r="H94" s="222"/>
      <c r="I94" s="222"/>
      <c r="J94" s="222"/>
      <c r="K94" s="222"/>
      <c r="L94" s="222"/>
      <c r="M94" s="222"/>
      <c r="N94" s="222"/>
      <c r="O94" s="222"/>
      <c r="P94" s="222"/>
      <c r="Q94" s="222"/>
      <c r="R94" s="222"/>
      <c r="S94" s="222"/>
      <c r="T94" s="222"/>
      <c r="U94" s="222"/>
      <c r="V94" s="222"/>
    </row>
    <row r="95" spans="1:22" x14ac:dyDescent="0.25">
      <c r="A95" s="222"/>
      <c r="B95" s="222"/>
      <c r="C95" s="222"/>
      <c r="D95" s="222"/>
      <c r="E95" s="222"/>
      <c r="F95" s="222"/>
      <c r="G95" s="222"/>
      <c r="H95" s="222"/>
      <c r="I95" s="222"/>
      <c r="J95" s="222"/>
      <c r="K95" s="222"/>
      <c r="L95" s="222"/>
      <c r="M95" s="222"/>
      <c r="N95" s="222"/>
      <c r="O95" s="222"/>
      <c r="P95" s="222"/>
      <c r="Q95" s="222"/>
      <c r="R95" s="222"/>
      <c r="S95" s="222"/>
      <c r="T95" s="222"/>
      <c r="U95" s="222"/>
      <c r="V95" s="222"/>
    </row>
    <row r="96" spans="1:22" x14ac:dyDescent="0.25">
      <c r="A96" s="222"/>
      <c r="B96" s="222"/>
      <c r="C96" s="222"/>
      <c r="D96" s="222"/>
      <c r="E96" s="222"/>
      <c r="F96" s="222"/>
      <c r="G96" s="222"/>
      <c r="H96" s="222"/>
      <c r="I96" s="222"/>
      <c r="J96" s="222"/>
      <c r="K96" s="222"/>
      <c r="L96" s="222"/>
      <c r="M96" s="222"/>
      <c r="N96" s="222"/>
      <c r="O96" s="222"/>
      <c r="P96" s="222"/>
      <c r="Q96" s="222"/>
      <c r="R96" s="222"/>
      <c r="S96" s="222"/>
      <c r="T96" s="222"/>
      <c r="U96" s="222"/>
      <c r="V96" s="222"/>
    </row>
    <row r="97" spans="1:22" x14ac:dyDescent="0.25">
      <c r="A97" s="222"/>
      <c r="B97" s="222"/>
      <c r="C97" s="222"/>
      <c r="D97" s="222"/>
      <c r="E97" s="222"/>
      <c r="F97" s="222"/>
      <c r="G97" s="222"/>
      <c r="H97" s="222"/>
      <c r="I97" s="222"/>
      <c r="J97" s="222"/>
      <c r="K97" s="222"/>
      <c r="L97" s="222"/>
      <c r="M97" s="222"/>
      <c r="N97" s="222"/>
      <c r="O97" s="222"/>
      <c r="P97" s="222"/>
      <c r="Q97" s="222"/>
      <c r="R97" s="222"/>
      <c r="S97" s="222"/>
      <c r="T97" s="222"/>
      <c r="U97" s="222"/>
      <c r="V97" s="222"/>
    </row>
    <row r="98" spans="1:22" x14ac:dyDescent="0.25">
      <c r="A98" s="222"/>
      <c r="B98" s="222"/>
      <c r="C98" s="222"/>
      <c r="D98" s="222"/>
      <c r="E98" s="222"/>
      <c r="F98" s="222"/>
      <c r="G98" s="222"/>
      <c r="H98" s="222"/>
      <c r="I98" s="222"/>
      <c r="J98" s="222"/>
      <c r="K98" s="222"/>
      <c r="L98" s="222"/>
      <c r="M98" s="222"/>
      <c r="N98" s="222"/>
      <c r="O98" s="222"/>
      <c r="P98" s="222"/>
      <c r="Q98" s="222"/>
      <c r="R98" s="222"/>
      <c r="S98" s="222"/>
      <c r="T98" s="222"/>
      <c r="U98" s="222"/>
      <c r="V98" s="222"/>
    </row>
    <row r="99" spans="1:22" x14ac:dyDescent="0.25">
      <c r="A99" s="222"/>
      <c r="B99" s="222"/>
      <c r="C99" s="222"/>
      <c r="D99" s="222"/>
      <c r="E99" s="222"/>
      <c r="F99" s="222"/>
      <c r="G99" s="222"/>
      <c r="H99" s="222"/>
      <c r="I99" s="222"/>
      <c r="J99" s="222"/>
      <c r="K99" s="222"/>
      <c r="L99" s="222"/>
      <c r="M99" s="222"/>
      <c r="N99" s="222"/>
      <c r="O99" s="222"/>
      <c r="P99" s="222"/>
      <c r="Q99" s="222"/>
      <c r="R99" s="222"/>
      <c r="S99" s="222"/>
      <c r="T99" s="222"/>
      <c r="U99" s="222"/>
      <c r="V99" s="222"/>
    </row>
    <row r="100" spans="1:22" x14ac:dyDescent="0.25">
      <c r="A100" s="222"/>
      <c r="B100" s="222"/>
      <c r="C100" s="222"/>
      <c r="D100" s="222"/>
      <c r="E100" s="222"/>
      <c r="F100" s="222"/>
      <c r="G100" s="222"/>
      <c r="H100" s="222"/>
      <c r="I100" s="222"/>
      <c r="J100" s="222"/>
      <c r="K100" s="222"/>
      <c r="L100" s="222"/>
      <c r="M100" s="222"/>
      <c r="N100" s="222"/>
      <c r="O100" s="222"/>
      <c r="P100" s="222"/>
      <c r="Q100" s="222"/>
      <c r="R100" s="222"/>
      <c r="S100" s="222"/>
      <c r="T100" s="222"/>
      <c r="U100" s="222"/>
      <c r="V100" s="222"/>
    </row>
    <row r="101" spans="1:22" x14ac:dyDescent="0.25">
      <c r="A101" s="222"/>
      <c r="B101" s="222"/>
      <c r="C101" s="222"/>
      <c r="D101" s="222"/>
      <c r="E101" s="222"/>
      <c r="F101" s="222"/>
      <c r="G101" s="222"/>
      <c r="H101" s="222"/>
      <c r="I101" s="222"/>
      <c r="J101" s="222"/>
      <c r="K101" s="222"/>
      <c r="L101" s="222"/>
      <c r="M101" s="222"/>
      <c r="N101" s="222"/>
      <c r="O101" s="222"/>
      <c r="P101" s="222"/>
      <c r="Q101" s="222"/>
      <c r="R101" s="222"/>
      <c r="S101" s="222"/>
      <c r="T101" s="222"/>
      <c r="U101" s="222"/>
      <c r="V101" s="222"/>
    </row>
    <row r="102" spans="1:22" x14ac:dyDescent="0.25">
      <c r="A102" s="222"/>
      <c r="B102" s="222"/>
      <c r="C102" s="222"/>
      <c r="D102" s="222"/>
      <c r="E102" s="222"/>
      <c r="F102" s="222"/>
      <c r="G102" s="222"/>
      <c r="H102" s="222"/>
      <c r="I102" s="222"/>
      <c r="J102" s="222"/>
      <c r="K102" s="222"/>
      <c r="L102" s="222"/>
      <c r="M102" s="222"/>
      <c r="N102" s="222"/>
      <c r="O102" s="222"/>
      <c r="P102" s="222"/>
      <c r="Q102" s="222"/>
      <c r="R102" s="222"/>
      <c r="S102" s="222"/>
      <c r="T102" s="222"/>
      <c r="U102" s="222"/>
      <c r="V102" s="222"/>
    </row>
    <row r="103" spans="1:22" x14ac:dyDescent="0.25">
      <c r="A103" s="222"/>
      <c r="B103" s="222"/>
      <c r="C103" s="222"/>
      <c r="D103" s="222"/>
      <c r="E103" s="222"/>
      <c r="F103" s="222"/>
      <c r="G103" s="222"/>
      <c r="H103" s="222"/>
      <c r="I103" s="222"/>
      <c r="J103" s="222"/>
      <c r="K103" s="222"/>
      <c r="L103" s="222"/>
      <c r="M103" s="222"/>
      <c r="N103" s="222"/>
      <c r="O103" s="222"/>
      <c r="P103" s="222"/>
      <c r="Q103" s="222"/>
      <c r="R103" s="222"/>
      <c r="S103" s="222"/>
      <c r="T103" s="222"/>
      <c r="U103" s="222"/>
      <c r="V103" s="222"/>
    </row>
    <row r="104" spans="1:22" x14ac:dyDescent="0.25">
      <c r="A104" s="222"/>
      <c r="B104" s="222"/>
      <c r="C104" s="222"/>
      <c r="D104" s="222"/>
      <c r="E104" s="222"/>
      <c r="F104" s="222"/>
      <c r="G104" s="222"/>
      <c r="H104" s="222"/>
      <c r="I104" s="222"/>
      <c r="J104" s="222"/>
      <c r="K104" s="222"/>
      <c r="L104" s="222"/>
      <c r="M104" s="222"/>
      <c r="N104" s="222"/>
      <c r="O104" s="222"/>
      <c r="P104" s="222"/>
      <c r="Q104" s="222"/>
      <c r="R104" s="222"/>
      <c r="S104" s="222"/>
      <c r="T104" s="222"/>
      <c r="U104" s="222"/>
      <c r="V104" s="222"/>
    </row>
    <row r="105" spans="1:22" x14ac:dyDescent="0.25">
      <c r="A105" s="222"/>
      <c r="B105" s="222"/>
      <c r="C105" s="222"/>
      <c r="D105" s="222"/>
      <c r="E105" s="222"/>
      <c r="F105" s="222"/>
      <c r="G105" s="222"/>
      <c r="H105" s="222"/>
      <c r="I105" s="222"/>
      <c r="J105" s="222"/>
      <c r="K105" s="222"/>
      <c r="L105" s="222"/>
      <c r="M105" s="222"/>
      <c r="N105" s="222"/>
      <c r="O105" s="222"/>
      <c r="P105" s="222"/>
      <c r="Q105" s="222"/>
      <c r="R105" s="222"/>
      <c r="S105" s="222"/>
      <c r="T105" s="222"/>
      <c r="U105" s="222"/>
      <c r="V105" s="222"/>
    </row>
    <row r="106" spans="1:22" x14ac:dyDescent="0.25">
      <c r="A106" s="222"/>
      <c r="B106" s="222"/>
      <c r="C106" s="222"/>
      <c r="D106" s="222"/>
      <c r="E106" s="222"/>
      <c r="F106" s="222"/>
      <c r="G106" s="222"/>
      <c r="H106" s="222"/>
      <c r="I106" s="222"/>
      <c r="J106" s="222"/>
      <c r="K106" s="222"/>
      <c r="L106" s="222"/>
      <c r="M106" s="222"/>
      <c r="N106" s="222"/>
      <c r="O106" s="222"/>
      <c r="P106" s="222"/>
      <c r="Q106" s="222"/>
      <c r="R106" s="222"/>
      <c r="S106" s="222"/>
      <c r="T106" s="222"/>
      <c r="U106" s="222"/>
      <c r="V106" s="222"/>
    </row>
    <row r="107" spans="1:22" x14ac:dyDescent="0.25">
      <c r="A107" s="222"/>
      <c r="B107" s="222"/>
      <c r="C107" s="222"/>
      <c r="D107" s="222"/>
      <c r="E107" s="222"/>
      <c r="F107" s="222"/>
      <c r="G107" s="222"/>
      <c r="H107" s="222"/>
      <c r="I107" s="222"/>
      <c r="J107" s="222"/>
      <c r="K107" s="222"/>
      <c r="L107" s="222"/>
      <c r="M107" s="222"/>
      <c r="N107" s="222"/>
      <c r="O107" s="222"/>
      <c r="P107" s="222"/>
      <c r="Q107" s="222"/>
      <c r="R107" s="222"/>
      <c r="S107" s="222"/>
      <c r="T107" s="222"/>
      <c r="U107" s="222"/>
      <c r="V107" s="222"/>
    </row>
    <row r="108" spans="1:22" x14ac:dyDescent="0.25">
      <c r="A108" s="222"/>
      <c r="B108" s="222"/>
      <c r="C108" s="222"/>
      <c r="D108" s="222"/>
      <c r="E108" s="222"/>
      <c r="F108" s="222"/>
      <c r="G108" s="222"/>
      <c r="H108" s="222"/>
      <c r="I108" s="222"/>
      <c r="J108" s="222"/>
      <c r="K108" s="222"/>
      <c r="L108" s="222"/>
      <c r="M108" s="222"/>
      <c r="N108" s="222"/>
      <c r="O108" s="222"/>
      <c r="P108" s="222"/>
      <c r="Q108" s="222"/>
      <c r="R108" s="222"/>
      <c r="S108" s="222"/>
      <c r="T108" s="222"/>
      <c r="U108" s="222"/>
      <c r="V108" s="222"/>
    </row>
    <row r="109" spans="1:22" x14ac:dyDescent="0.25">
      <c r="A109" s="222"/>
      <c r="B109" s="222"/>
      <c r="C109" s="222"/>
      <c r="D109" s="222"/>
      <c r="E109" s="222"/>
      <c r="F109" s="222"/>
      <c r="G109" s="222"/>
      <c r="H109" s="222"/>
      <c r="I109" s="222"/>
      <c r="J109" s="222"/>
      <c r="K109" s="222"/>
      <c r="L109" s="222"/>
      <c r="M109" s="222"/>
      <c r="N109" s="222"/>
      <c r="O109" s="222"/>
      <c r="P109" s="222"/>
      <c r="Q109" s="222"/>
      <c r="R109" s="222"/>
      <c r="S109" s="222"/>
      <c r="T109" s="222"/>
      <c r="U109" s="222"/>
      <c r="V109" s="222"/>
    </row>
    <row r="110" spans="1:22" x14ac:dyDescent="0.25">
      <c r="A110" s="222"/>
      <c r="B110" s="222"/>
      <c r="C110" s="222"/>
      <c r="D110" s="222"/>
      <c r="E110" s="222"/>
      <c r="F110" s="222"/>
      <c r="G110" s="222"/>
      <c r="H110" s="222"/>
      <c r="I110" s="222"/>
      <c r="J110" s="222"/>
      <c r="K110" s="222"/>
      <c r="L110" s="222"/>
      <c r="M110" s="222"/>
      <c r="N110" s="222"/>
      <c r="O110" s="222"/>
      <c r="P110" s="222"/>
      <c r="Q110" s="222"/>
      <c r="R110" s="222"/>
      <c r="S110" s="222"/>
      <c r="T110" s="222"/>
      <c r="U110" s="222"/>
      <c r="V110" s="222"/>
    </row>
    <row r="111" spans="1:22" x14ac:dyDescent="0.25">
      <c r="A111" s="222"/>
      <c r="B111" s="222"/>
      <c r="C111" s="222"/>
      <c r="D111" s="222"/>
      <c r="E111" s="222"/>
      <c r="F111" s="222"/>
      <c r="G111" s="222"/>
      <c r="H111" s="222"/>
      <c r="I111" s="222"/>
      <c r="J111" s="222"/>
      <c r="K111" s="222"/>
      <c r="L111" s="222"/>
      <c r="M111" s="222"/>
      <c r="N111" s="222"/>
      <c r="O111" s="222"/>
      <c r="P111" s="222"/>
      <c r="Q111" s="222"/>
      <c r="R111" s="222"/>
      <c r="S111" s="222"/>
      <c r="T111" s="222"/>
      <c r="U111" s="222"/>
      <c r="V111" s="222"/>
    </row>
    <row r="112" spans="1:22" x14ac:dyDescent="0.25">
      <c r="A112" s="222"/>
      <c r="B112" s="222"/>
      <c r="C112" s="222"/>
      <c r="D112" s="222"/>
      <c r="E112" s="222"/>
      <c r="F112" s="222"/>
      <c r="G112" s="222"/>
      <c r="H112" s="222"/>
      <c r="I112" s="222"/>
      <c r="J112" s="222"/>
      <c r="K112" s="222"/>
      <c r="L112" s="222"/>
      <c r="M112" s="222"/>
      <c r="N112" s="222"/>
      <c r="O112" s="222"/>
      <c r="P112" s="222"/>
      <c r="Q112" s="222"/>
      <c r="R112" s="222"/>
      <c r="S112" s="222"/>
      <c r="T112" s="222"/>
      <c r="U112" s="222"/>
      <c r="V112" s="222"/>
    </row>
    <row r="113" spans="1:22" x14ac:dyDescent="0.25">
      <c r="A113" s="222"/>
      <c r="B113" s="222"/>
      <c r="C113" s="222"/>
      <c r="D113" s="222"/>
      <c r="E113" s="222"/>
      <c r="F113" s="222"/>
      <c r="G113" s="222"/>
      <c r="H113" s="222"/>
      <c r="I113" s="222"/>
      <c r="J113" s="222"/>
      <c r="K113" s="222"/>
      <c r="L113" s="222"/>
      <c r="M113" s="222"/>
      <c r="N113" s="222"/>
      <c r="O113" s="222"/>
      <c r="P113" s="222"/>
      <c r="Q113" s="222"/>
      <c r="R113" s="222"/>
      <c r="S113" s="222"/>
      <c r="T113" s="222"/>
      <c r="U113" s="222"/>
      <c r="V113" s="222"/>
    </row>
    <row r="114" spans="1:22" x14ac:dyDescent="0.25">
      <c r="A114" s="222"/>
      <c r="B114" s="222"/>
      <c r="C114" s="222"/>
      <c r="D114" s="222"/>
      <c r="E114" s="222"/>
      <c r="F114" s="222"/>
      <c r="G114" s="222"/>
      <c r="H114" s="222"/>
      <c r="I114" s="222"/>
      <c r="J114" s="222"/>
      <c r="K114" s="222"/>
      <c r="L114" s="222"/>
      <c r="M114" s="222"/>
      <c r="N114" s="222"/>
      <c r="O114" s="222"/>
      <c r="P114" s="222"/>
      <c r="Q114" s="222"/>
      <c r="R114" s="222"/>
      <c r="S114" s="222"/>
      <c r="T114" s="222"/>
      <c r="U114" s="222"/>
      <c r="V114" s="222"/>
    </row>
    <row r="115" spans="1:22" x14ac:dyDescent="0.25">
      <c r="A115" s="222"/>
      <c r="B115" s="222"/>
      <c r="C115" s="222"/>
      <c r="D115" s="222"/>
      <c r="E115" s="222"/>
      <c r="F115" s="222"/>
      <c r="G115" s="222"/>
      <c r="H115" s="222"/>
      <c r="I115" s="222"/>
      <c r="J115" s="222"/>
      <c r="K115" s="222"/>
      <c r="L115" s="222"/>
      <c r="M115" s="222"/>
      <c r="N115" s="222"/>
      <c r="O115" s="222"/>
      <c r="P115" s="222"/>
      <c r="Q115" s="222"/>
      <c r="R115" s="222"/>
      <c r="S115" s="222"/>
      <c r="T115" s="222"/>
      <c r="U115" s="222"/>
      <c r="V115" s="222"/>
    </row>
    <row r="116" spans="1:22" x14ac:dyDescent="0.25">
      <c r="A116" s="222"/>
      <c r="B116" s="222"/>
      <c r="C116" s="222"/>
      <c r="D116" s="222"/>
      <c r="E116" s="222"/>
      <c r="F116" s="222"/>
      <c r="G116" s="222"/>
      <c r="H116" s="222"/>
      <c r="I116" s="222"/>
      <c r="J116" s="222"/>
      <c r="K116" s="222"/>
      <c r="L116" s="222"/>
      <c r="M116" s="222"/>
      <c r="N116" s="222"/>
      <c r="O116" s="222"/>
      <c r="P116" s="222"/>
      <c r="Q116" s="222"/>
      <c r="R116" s="222"/>
      <c r="S116" s="222"/>
      <c r="T116" s="222"/>
      <c r="U116" s="222"/>
      <c r="V116" s="222"/>
    </row>
    <row r="117" spans="1:22" x14ac:dyDescent="0.25">
      <c r="A117" s="222"/>
      <c r="B117" s="222"/>
      <c r="C117" s="222"/>
      <c r="D117" s="222"/>
      <c r="E117" s="222"/>
      <c r="F117" s="222"/>
      <c r="G117" s="222"/>
      <c r="H117" s="222"/>
      <c r="I117" s="222"/>
      <c r="J117" s="222"/>
      <c r="K117" s="222"/>
      <c r="L117" s="222"/>
      <c r="M117" s="222"/>
      <c r="N117" s="222"/>
      <c r="O117" s="222"/>
      <c r="P117" s="222"/>
      <c r="Q117" s="222"/>
      <c r="R117" s="222"/>
      <c r="S117" s="222"/>
      <c r="T117" s="222"/>
      <c r="U117" s="222"/>
      <c r="V117" s="222"/>
    </row>
    <row r="118" spans="1:22" x14ac:dyDescent="0.25">
      <c r="A118" s="222"/>
      <c r="B118" s="222"/>
      <c r="C118" s="222"/>
      <c r="D118" s="222"/>
      <c r="E118" s="222"/>
      <c r="F118" s="222"/>
      <c r="G118" s="222"/>
      <c r="H118" s="222"/>
      <c r="I118" s="222"/>
      <c r="J118" s="222"/>
      <c r="K118" s="222"/>
      <c r="L118" s="222"/>
      <c r="M118" s="222"/>
      <c r="N118" s="222"/>
      <c r="O118" s="222"/>
      <c r="P118" s="222"/>
      <c r="Q118" s="222"/>
      <c r="R118" s="222"/>
      <c r="S118" s="222"/>
      <c r="T118" s="222"/>
      <c r="U118" s="222"/>
      <c r="V118" s="222"/>
    </row>
    <row r="119" spans="1:22" x14ac:dyDescent="0.25">
      <c r="A119" s="222"/>
      <c r="B119" s="222"/>
      <c r="C119" s="222"/>
      <c r="D119" s="222"/>
      <c r="E119" s="222"/>
      <c r="F119" s="222"/>
      <c r="G119" s="222"/>
      <c r="H119" s="222"/>
      <c r="I119" s="222"/>
      <c r="J119" s="222"/>
      <c r="K119" s="222"/>
      <c r="L119" s="222"/>
      <c r="M119" s="222"/>
      <c r="N119" s="222"/>
      <c r="O119" s="222"/>
      <c r="P119" s="222"/>
      <c r="Q119" s="222"/>
      <c r="R119" s="222"/>
      <c r="S119" s="222"/>
      <c r="T119" s="222"/>
      <c r="U119" s="222"/>
      <c r="V119" s="222"/>
    </row>
    <row r="120" spans="1:22" x14ac:dyDescent="0.25">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row>
    <row r="121" spans="1:22" x14ac:dyDescent="0.25">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row>
    <row r="122" spans="1:22" x14ac:dyDescent="0.25">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row>
    <row r="123" spans="1:22" x14ac:dyDescent="0.25">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row>
    <row r="124" spans="1:22" x14ac:dyDescent="0.25">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row>
    <row r="125" spans="1:22" x14ac:dyDescent="0.25">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row>
    <row r="126" spans="1:22" x14ac:dyDescent="0.25">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row>
    <row r="127" spans="1:22" x14ac:dyDescent="0.25">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row>
    <row r="128" spans="1:22" x14ac:dyDescent="0.25">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row>
    <row r="129" spans="1:22" x14ac:dyDescent="0.25">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row>
    <row r="130" spans="1:22" x14ac:dyDescent="0.25">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row>
    <row r="131" spans="1:22" x14ac:dyDescent="0.25">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row>
    <row r="132" spans="1:22" x14ac:dyDescent="0.25">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row>
    <row r="133" spans="1:22" x14ac:dyDescent="0.25">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row>
    <row r="134" spans="1:22" x14ac:dyDescent="0.25">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row>
    <row r="135" spans="1:22" x14ac:dyDescent="0.25">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row>
    <row r="136" spans="1:22" x14ac:dyDescent="0.25">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row>
    <row r="137" spans="1:22" x14ac:dyDescent="0.25">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row>
    <row r="138" spans="1:22" x14ac:dyDescent="0.25">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row>
    <row r="139" spans="1:22" x14ac:dyDescent="0.25">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row>
    <row r="140" spans="1:22" x14ac:dyDescent="0.25">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row>
    <row r="141" spans="1:22" x14ac:dyDescent="0.25">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row>
    <row r="142" spans="1:22" x14ac:dyDescent="0.25">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row>
    <row r="143" spans="1:22" x14ac:dyDescent="0.25">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row>
    <row r="144" spans="1:22" x14ac:dyDescent="0.25">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row>
    <row r="145" spans="1:22" x14ac:dyDescent="0.25">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row>
    <row r="146" spans="1:22" x14ac:dyDescent="0.25">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row>
    <row r="147" spans="1:22" x14ac:dyDescent="0.25">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row>
    <row r="148" spans="1:22" x14ac:dyDescent="0.25">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row>
    <row r="149" spans="1:22" x14ac:dyDescent="0.25">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row>
    <row r="150" spans="1:22" x14ac:dyDescent="0.25">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row>
    <row r="151" spans="1:22" x14ac:dyDescent="0.25">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row>
    <row r="152" spans="1:22" x14ac:dyDescent="0.25">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row>
    <row r="153" spans="1:22" x14ac:dyDescent="0.25">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row>
    <row r="154" spans="1:22" x14ac:dyDescent="0.25">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row>
    <row r="155" spans="1:22" x14ac:dyDescent="0.25">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row>
    <row r="156" spans="1:22" x14ac:dyDescent="0.25">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row>
    <row r="157" spans="1:22" x14ac:dyDescent="0.25">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row>
    <row r="158" spans="1:22" x14ac:dyDescent="0.25">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row>
    <row r="159" spans="1:22" x14ac:dyDescent="0.25">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row>
    <row r="160" spans="1:22" x14ac:dyDescent="0.25">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row>
    <row r="161" spans="1:22" x14ac:dyDescent="0.25">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row>
    <row r="162" spans="1:22" x14ac:dyDescent="0.25">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row>
    <row r="163" spans="1:22" x14ac:dyDescent="0.25">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row>
    <row r="164" spans="1:22" x14ac:dyDescent="0.25">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row>
    <row r="165" spans="1:22" x14ac:dyDescent="0.25">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row>
    <row r="166" spans="1:22" x14ac:dyDescent="0.25">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row>
    <row r="167" spans="1:22" x14ac:dyDescent="0.25">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row>
    <row r="168" spans="1:22" x14ac:dyDescent="0.25">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row>
    <row r="169" spans="1:22" x14ac:dyDescent="0.25">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row>
    <row r="170" spans="1:22" x14ac:dyDescent="0.25">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row>
    <row r="171" spans="1:22" x14ac:dyDescent="0.25">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row>
    <row r="172" spans="1:22" x14ac:dyDescent="0.25">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row>
    <row r="173" spans="1:22" x14ac:dyDescent="0.25">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row>
    <row r="174" spans="1:22" x14ac:dyDescent="0.25">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row>
    <row r="175" spans="1:22" x14ac:dyDescent="0.25">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row>
    <row r="176" spans="1:22" x14ac:dyDescent="0.25">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row>
    <row r="177" spans="1:22" x14ac:dyDescent="0.25">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row>
    <row r="178" spans="1:22" x14ac:dyDescent="0.25">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row>
    <row r="179" spans="1:22" x14ac:dyDescent="0.25">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row>
    <row r="180" spans="1:22" x14ac:dyDescent="0.25">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row>
    <row r="181" spans="1:22" x14ac:dyDescent="0.25">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row>
    <row r="182" spans="1:22" x14ac:dyDescent="0.25">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row>
    <row r="183" spans="1:22" x14ac:dyDescent="0.25">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row>
    <row r="184" spans="1:22" x14ac:dyDescent="0.25">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row>
    <row r="185" spans="1:22" x14ac:dyDescent="0.25">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row>
    <row r="186" spans="1:22" x14ac:dyDescent="0.25">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row>
    <row r="187" spans="1:22" x14ac:dyDescent="0.25">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row>
    <row r="188" spans="1:22" x14ac:dyDescent="0.25">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row>
    <row r="189" spans="1:22" x14ac:dyDescent="0.25">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row>
    <row r="190" spans="1:22" x14ac:dyDescent="0.25">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row>
    <row r="191" spans="1:22" x14ac:dyDescent="0.25">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row>
    <row r="192" spans="1:22" x14ac:dyDescent="0.25">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row>
    <row r="193" spans="1:22" x14ac:dyDescent="0.25">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row>
    <row r="194" spans="1:22" x14ac:dyDescent="0.25">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row>
    <row r="195" spans="1:22" x14ac:dyDescent="0.25">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row>
    <row r="196" spans="1:22" x14ac:dyDescent="0.25">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row>
    <row r="197" spans="1:22" x14ac:dyDescent="0.25">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row>
    <row r="198" spans="1:22" x14ac:dyDescent="0.25">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row>
    <row r="199" spans="1:22" x14ac:dyDescent="0.25">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row>
    <row r="200" spans="1:22" x14ac:dyDescent="0.25">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row>
    <row r="201" spans="1:22" x14ac:dyDescent="0.25">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row>
    <row r="202" spans="1:22" x14ac:dyDescent="0.25">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row>
    <row r="203" spans="1:22" x14ac:dyDescent="0.25">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row>
    <row r="204" spans="1:22" x14ac:dyDescent="0.25">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row>
    <row r="205" spans="1:22" x14ac:dyDescent="0.25">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row>
    <row r="206" spans="1:22" x14ac:dyDescent="0.25">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row>
    <row r="207" spans="1:22" x14ac:dyDescent="0.25">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row>
    <row r="208" spans="1:22" x14ac:dyDescent="0.25">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row>
    <row r="209" spans="1:22" x14ac:dyDescent="0.25">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row>
    <row r="210" spans="1:22" x14ac:dyDescent="0.25">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row>
    <row r="211" spans="1:22" x14ac:dyDescent="0.25">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row>
    <row r="212" spans="1:22" x14ac:dyDescent="0.25">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row>
    <row r="213" spans="1:22" x14ac:dyDescent="0.25">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row>
    <row r="214" spans="1:22" x14ac:dyDescent="0.25">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row>
    <row r="215" spans="1:22" x14ac:dyDescent="0.25">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row>
    <row r="216" spans="1:22" x14ac:dyDescent="0.25">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row>
    <row r="217" spans="1:22" x14ac:dyDescent="0.25">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row>
    <row r="218" spans="1:22" x14ac:dyDescent="0.25">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row>
    <row r="219" spans="1:22" x14ac:dyDescent="0.25">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row>
    <row r="220" spans="1:22" x14ac:dyDescent="0.25">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row>
    <row r="221" spans="1:22" x14ac:dyDescent="0.25">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row>
    <row r="222" spans="1:22" x14ac:dyDescent="0.25">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row>
    <row r="223" spans="1:22" x14ac:dyDescent="0.25">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row>
    <row r="224" spans="1:22" x14ac:dyDescent="0.25">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row>
    <row r="225" spans="1:22" x14ac:dyDescent="0.25">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row>
    <row r="226" spans="1:22" x14ac:dyDescent="0.25">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row>
    <row r="227" spans="1:22" x14ac:dyDescent="0.25">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row>
    <row r="228" spans="1:22" x14ac:dyDescent="0.25">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row>
    <row r="229" spans="1:22" x14ac:dyDescent="0.25">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row>
    <row r="230" spans="1:22" x14ac:dyDescent="0.25">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row>
    <row r="231" spans="1:22" x14ac:dyDescent="0.25">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row>
    <row r="232" spans="1:22" x14ac:dyDescent="0.25">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row>
    <row r="233" spans="1:22" x14ac:dyDescent="0.25">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row>
    <row r="234" spans="1:22" x14ac:dyDescent="0.25">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row>
    <row r="235" spans="1:22" x14ac:dyDescent="0.25">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row>
    <row r="236" spans="1:22" x14ac:dyDescent="0.25">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row>
    <row r="237" spans="1:22" x14ac:dyDescent="0.25">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row>
    <row r="238" spans="1:22" x14ac:dyDescent="0.25">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row>
    <row r="239" spans="1:22" x14ac:dyDescent="0.25">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row>
    <row r="240" spans="1:22" x14ac:dyDescent="0.25">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row>
    <row r="241" spans="1:22" x14ac:dyDescent="0.25">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row>
    <row r="242" spans="1:22" x14ac:dyDescent="0.25">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row>
    <row r="243" spans="1:22" x14ac:dyDescent="0.25">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row>
    <row r="244" spans="1:22" x14ac:dyDescent="0.25">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row>
    <row r="245" spans="1:22" x14ac:dyDescent="0.25">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row>
    <row r="246" spans="1:22" x14ac:dyDescent="0.25">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row>
    <row r="247" spans="1:22" x14ac:dyDescent="0.25">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row>
    <row r="248" spans="1:22" x14ac:dyDescent="0.25">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row>
    <row r="249" spans="1:22" x14ac:dyDescent="0.25">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row>
    <row r="250" spans="1:22" x14ac:dyDescent="0.25">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row>
    <row r="251" spans="1:22" x14ac:dyDescent="0.25">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row>
    <row r="252" spans="1:22" x14ac:dyDescent="0.25">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row>
    <row r="253" spans="1:22" x14ac:dyDescent="0.25">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row>
    <row r="254" spans="1:22" x14ac:dyDescent="0.25">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row>
    <row r="255" spans="1:22" x14ac:dyDescent="0.25">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row>
    <row r="256" spans="1:22" x14ac:dyDescent="0.25">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row>
    <row r="257" spans="1:22" x14ac:dyDescent="0.25">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row>
    <row r="258" spans="1:22" x14ac:dyDescent="0.25">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row>
    <row r="259" spans="1:22" x14ac:dyDescent="0.25">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row>
    <row r="260" spans="1:22" x14ac:dyDescent="0.25">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row>
    <row r="261" spans="1:22" x14ac:dyDescent="0.25">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row>
    <row r="262" spans="1:22" x14ac:dyDescent="0.25">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row>
    <row r="263" spans="1:22" x14ac:dyDescent="0.25">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row>
    <row r="264" spans="1:22" x14ac:dyDescent="0.25">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row>
    <row r="265" spans="1:22" x14ac:dyDescent="0.25">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row>
    <row r="266" spans="1:22" x14ac:dyDescent="0.25">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row>
    <row r="267" spans="1:22" x14ac:dyDescent="0.25">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row>
    <row r="268" spans="1:22" x14ac:dyDescent="0.25">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row>
    <row r="269" spans="1:22" x14ac:dyDescent="0.25">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row>
    <row r="270" spans="1:22" x14ac:dyDescent="0.25">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row>
    <row r="271" spans="1:22" x14ac:dyDescent="0.25">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row>
    <row r="272" spans="1:22" x14ac:dyDescent="0.25">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row>
    <row r="273" spans="1:22" x14ac:dyDescent="0.25">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row>
    <row r="274" spans="1:22" x14ac:dyDescent="0.25">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row>
    <row r="275" spans="1:22" x14ac:dyDescent="0.25">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row>
    <row r="276" spans="1:22" x14ac:dyDescent="0.25">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row>
    <row r="277" spans="1:22" x14ac:dyDescent="0.25">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row>
    <row r="278" spans="1:22" x14ac:dyDescent="0.25">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row>
    <row r="279" spans="1:22" x14ac:dyDescent="0.25">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row>
    <row r="280" spans="1:22" x14ac:dyDescent="0.25">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row>
    <row r="281" spans="1:22" x14ac:dyDescent="0.25">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row>
    <row r="282" spans="1:22" x14ac:dyDescent="0.25">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row>
    <row r="283" spans="1:22" x14ac:dyDescent="0.25">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row>
    <row r="284" spans="1:22" x14ac:dyDescent="0.25">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row>
    <row r="285" spans="1:22" x14ac:dyDescent="0.25">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row>
    <row r="286" spans="1:22" x14ac:dyDescent="0.25">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row>
    <row r="287" spans="1:22" x14ac:dyDescent="0.25">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row>
    <row r="288" spans="1:22" x14ac:dyDescent="0.25">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row>
    <row r="289" spans="1:22" x14ac:dyDescent="0.25">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row>
    <row r="290" spans="1:22" x14ac:dyDescent="0.25">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row>
    <row r="291" spans="1:22" x14ac:dyDescent="0.25">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row>
    <row r="292" spans="1:22" x14ac:dyDescent="0.25">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row>
    <row r="293" spans="1:22" x14ac:dyDescent="0.25">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row>
    <row r="294" spans="1:22" x14ac:dyDescent="0.25">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row>
    <row r="295" spans="1:22" x14ac:dyDescent="0.25">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row>
    <row r="296" spans="1:22" x14ac:dyDescent="0.25">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row>
    <row r="297" spans="1:22" x14ac:dyDescent="0.25">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row>
    <row r="298" spans="1:22" x14ac:dyDescent="0.25">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row>
    <row r="299" spans="1:22" x14ac:dyDescent="0.25">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row>
    <row r="300" spans="1:22" x14ac:dyDescent="0.25">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row>
    <row r="301" spans="1:22" x14ac:dyDescent="0.25">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row>
    <row r="302" spans="1:22" x14ac:dyDescent="0.25">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row>
    <row r="303" spans="1:22" x14ac:dyDescent="0.25">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row>
    <row r="304" spans="1:22" x14ac:dyDescent="0.25">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row>
    <row r="305" spans="1:22" x14ac:dyDescent="0.25">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row>
    <row r="306" spans="1:22" x14ac:dyDescent="0.25">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row>
    <row r="307" spans="1:22" x14ac:dyDescent="0.25">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row>
    <row r="308" spans="1:22" x14ac:dyDescent="0.25">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row>
    <row r="309" spans="1:22" x14ac:dyDescent="0.25">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row>
    <row r="310" spans="1:22" x14ac:dyDescent="0.25">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row>
    <row r="311" spans="1:22" x14ac:dyDescent="0.25">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row>
    <row r="312" spans="1:22" x14ac:dyDescent="0.25">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row>
    <row r="313" spans="1:22" x14ac:dyDescent="0.25">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row>
    <row r="314" spans="1:22" x14ac:dyDescent="0.25">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row>
    <row r="315" spans="1:22" x14ac:dyDescent="0.25">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row>
    <row r="316" spans="1:22" x14ac:dyDescent="0.25">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row>
    <row r="317" spans="1:22" x14ac:dyDescent="0.25">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row>
    <row r="318" spans="1:22" x14ac:dyDescent="0.25">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row>
    <row r="319" spans="1:22" x14ac:dyDescent="0.25">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row>
    <row r="320" spans="1:22" x14ac:dyDescent="0.25">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row>
    <row r="321" spans="1:22" x14ac:dyDescent="0.25">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row>
    <row r="322" spans="1:22" x14ac:dyDescent="0.25">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row>
    <row r="323" spans="1:22" x14ac:dyDescent="0.25">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row>
    <row r="324" spans="1:22" x14ac:dyDescent="0.25">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row>
    <row r="325" spans="1:22" x14ac:dyDescent="0.25">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row>
    <row r="326" spans="1:22" x14ac:dyDescent="0.25">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row>
    <row r="327" spans="1:22" x14ac:dyDescent="0.25">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row>
    <row r="328" spans="1:22" x14ac:dyDescent="0.25">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row>
    <row r="329" spans="1:22" x14ac:dyDescent="0.25">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row>
    <row r="330" spans="1:22" x14ac:dyDescent="0.25">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row>
    <row r="331" spans="1:22" x14ac:dyDescent="0.25">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row>
    <row r="332" spans="1:22" x14ac:dyDescent="0.25">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row>
    <row r="333" spans="1:22" x14ac:dyDescent="0.25">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row>
    <row r="334" spans="1:22" x14ac:dyDescent="0.25">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row>
    <row r="335" spans="1:22" x14ac:dyDescent="0.25">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row>
    <row r="336" spans="1:22" x14ac:dyDescent="0.25">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row>
    <row r="337" spans="1:22" x14ac:dyDescent="0.25">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row>
    <row r="338" spans="1:22" x14ac:dyDescent="0.25">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N_TP1600.PR.0069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8.75" x14ac:dyDescent="0.2">
      <c r="A14" s="292" t="str">
        <f>'1. паспорт местоположение'!A15:C15</f>
        <v>Модернизация системы корпоративной телефонной связи АО "Россети Тюмень" Нижневартовские электрические сети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8" t="s">
        <v>508</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3"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5" t="s">
        <v>500</v>
      </c>
      <c r="T19" s="4"/>
      <c r="U19" s="4"/>
      <c r="V19" s="4"/>
      <c r="W19" s="4"/>
      <c r="X19" s="4"/>
      <c r="Y19" s="4"/>
    </row>
    <row r="20" spans="1:28" s="3" customFormat="1" ht="180.75" customHeight="1" x14ac:dyDescent="0.2">
      <c r="A20" s="289"/>
      <c r="B20" s="289"/>
      <c r="C20" s="294"/>
      <c r="D20" s="289"/>
      <c r="E20" s="289"/>
      <c r="F20" s="289"/>
      <c r="G20" s="289"/>
      <c r="H20" s="289"/>
      <c r="I20" s="289"/>
      <c r="J20" s="289"/>
      <c r="K20" s="289"/>
      <c r="L20" s="289"/>
      <c r="M20" s="289"/>
      <c r="N20" s="289"/>
      <c r="O20" s="289"/>
      <c r="P20" s="289"/>
      <c r="Q20" s="35" t="s">
        <v>397</v>
      </c>
      <c r="R20" s="36" t="s">
        <v>398</v>
      </c>
      <c r="S20" s="295"/>
      <c r="T20" s="28"/>
      <c r="U20" s="28"/>
      <c r="V20" s="28"/>
      <c r="W20" s="28"/>
      <c r="X20" s="28"/>
      <c r="Y20" s="28"/>
      <c r="Z20" s="27"/>
      <c r="AA20" s="27"/>
      <c r="AB20" s="27"/>
    </row>
    <row r="21" spans="1:28" s="3" customFormat="1" ht="18.75" x14ac:dyDescent="0.2">
      <c r="A21" s="35">
        <v>1</v>
      </c>
      <c r="B21" s="39">
        <v>2</v>
      </c>
      <c r="C21" s="35">
        <v>3</v>
      </c>
      <c r="D21" s="39">
        <v>4</v>
      </c>
      <c r="E21" s="35">
        <v>5</v>
      </c>
      <c r="F21" s="39">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3"/>
      <c r="R22" s="5"/>
      <c r="S22" s="138"/>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38"/>
      <c r="B25" s="39" t="s">
        <v>93</v>
      </c>
      <c r="C25" s="39"/>
      <c r="D25" s="39"/>
      <c r="E25" s="39" t="s">
        <v>92</v>
      </c>
      <c r="F25" s="39" t="s">
        <v>91</v>
      </c>
      <c r="G25" s="39" t="s">
        <v>502</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31"/>
      <c r="B29" s="39" t="s">
        <v>394</v>
      </c>
      <c r="C29" s="39"/>
      <c r="D29" s="39"/>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'2. паспорт  ТП'!A8:S8</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'2. паспорт  ТП'!A11:S11</f>
        <v>N_TP1600.PR.0069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8.75" x14ac:dyDescent="0.2">
      <c r="A16" s="292" t="str">
        <f>'2. паспорт  ТП'!A14:S14</f>
        <v>Модернизация системы корпоративной телефонной связи АО "Россети Тюмень" Нижневартовские электрические сети</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113"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6</v>
      </c>
      <c r="B21" s="301" t="s">
        <v>230</v>
      </c>
      <c r="C21" s="302"/>
      <c r="D21" s="305" t="s">
        <v>131</v>
      </c>
      <c r="E21" s="301" t="s">
        <v>542</v>
      </c>
      <c r="F21" s="302"/>
      <c r="G21" s="301" t="s">
        <v>280</v>
      </c>
      <c r="H21" s="302"/>
      <c r="I21" s="301" t="s">
        <v>130</v>
      </c>
      <c r="J21" s="302"/>
      <c r="K21" s="305" t="s">
        <v>129</v>
      </c>
      <c r="L21" s="301" t="s">
        <v>128</v>
      </c>
      <c r="M21" s="302"/>
      <c r="N21" s="301" t="s">
        <v>538</v>
      </c>
      <c r="O21" s="302"/>
      <c r="P21" s="305" t="s">
        <v>127</v>
      </c>
      <c r="Q21" s="311" t="s">
        <v>126</v>
      </c>
      <c r="R21" s="312"/>
      <c r="S21" s="311" t="s">
        <v>125</v>
      </c>
      <c r="T21" s="313"/>
    </row>
    <row r="22" spans="1:113" ht="204.75" customHeight="1" x14ac:dyDescent="0.25">
      <c r="A22" s="309"/>
      <c r="B22" s="303"/>
      <c r="C22" s="304"/>
      <c r="D22" s="307"/>
      <c r="E22" s="303"/>
      <c r="F22" s="304"/>
      <c r="G22" s="303"/>
      <c r="H22" s="304"/>
      <c r="I22" s="303"/>
      <c r="J22" s="304"/>
      <c r="K22" s="306"/>
      <c r="L22" s="303"/>
      <c r="M22" s="304"/>
      <c r="N22" s="303"/>
      <c r="O22" s="304"/>
      <c r="P22" s="306"/>
      <c r="Q22" s="84" t="s">
        <v>124</v>
      </c>
      <c r="R22" s="84" t="s">
        <v>512</v>
      </c>
      <c r="S22" s="84" t="s">
        <v>123</v>
      </c>
      <c r="T22" s="84" t="s">
        <v>122</v>
      </c>
    </row>
    <row r="23" spans="1:113" ht="51.75" customHeight="1" x14ac:dyDescent="0.25">
      <c r="A23" s="310"/>
      <c r="B23" s="145" t="s">
        <v>120</v>
      </c>
      <c r="C23" s="145" t="s">
        <v>121</v>
      </c>
      <c r="D23" s="306"/>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4" t="s">
        <v>120</v>
      </c>
      <c r="R23" s="84" t="s">
        <v>120</v>
      </c>
      <c r="S23" s="84" t="s">
        <v>120</v>
      </c>
      <c r="T23" s="84"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47"/>
      <c r="R25" s="53"/>
      <c r="S25" s="14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00" t="s">
        <v>548</v>
      </c>
      <c r="C29" s="300"/>
      <c r="D29" s="300"/>
      <c r="E29" s="300"/>
      <c r="F29" s="300"/>
      <c r="G29" s="300"/>
      <c r="H29" s="300"/>
      <c r="I29" s="300"/>
      <c r="J29" s="300"/>
      <c r="K29" s="300"/>
      <c r="L29" s="300"/>
      <c r="M29" s="300"/>
      <c r="N29" s="300"/>
      <c r="O29" s="300"/>
      <c r="P29" s="300"/>
      <c r="Q29" s="300"/>
      <c r="R29" s="30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511</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552</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5">
      <c r="E11" s="157"/>
      <c r="F11" s="157"/>
      <c r="G11" s="157"/>
      <c r="H11" s="157"/>
      <c r="I11" s="157"/>
      <c r="J11" s="157"/>
      <c r="K11" s="157"/>
      <c r="L11" s="157"/>
      <c r="M11" s="157"/>
      <c r="N11" s="157"/>
      <c r="O11" s="157"/>
      <c r="P11" s="157"/>
      <c r="Q11" s="157"/>
      <c r="R11" s="157"/>
      <c r="S11" s="141"/>
      <c r="T11" s="141"/>
      <c r="U11" s="141"/>
      <c r="V11" s="141"/>
      <c r="W11" s="141"/>
      <c r="X11" s="159"/>
      <c r="Y11" s="159"/>
    </row>
    <row r="12" spans="1:27" s="12" customFormat="1" ht="18.75" customHeight="1" x14ac:dyDescent="0.2">
      <c r="E12" s="292" t="s">
        <v>567</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5">
      <c r="E14" s="158"/>
      <c r="F14" s="158"/>
      <c r="G14" s="158"/>
      <c r="H14" s="158"/>
      <c r="I14" s="158"/>
      <c r="J14" s="158"/>
      <c r="K14" s="158"/>
      <c r="L14" s="158"/>
      <c r="M14" s="158"/>
      <c r="N14" s="158"/>
      <c r="O14" s="158"/>
      <c r="P14" s="158"/>
      <c r="Q14" s="158"/>
      <c r="R14" s="158"/>
      <c r="S14" s="158"/>
      <c r="T14" s="158"/>
      <c r="U14" s="158"/>
      <c r="V14" s="158"/>
      <c r="W14" s="158"/>
      <c r="X14" s="160"/>
      <c r="Y14" s="160"/>
    </row>
    <row r="15" spans="1:27" s="3" customFormat="1" ht="18.75" x14ac:dyDescent="0.2">
      <c r="E15" s="292" t="s">
        <v>564</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1" customFormat="1" ht="21" customHeight="1" x14ac:dyDescent="0.25"/>
    <row r="21" spans="1:27" ht="15.75" customHeight="1" x14ac:dyDescent="0.25">
      <c r="A21" s="315" t="s">
        <v>6</v>
      </c>
      <c r="B21" s="318" t="s">
        <v>522</v>
      </c>
      <c r="C21" s="319"/>
      <c r="D21" s="318" t="s">
        <v>524</v>
      </c>
      <c r="E21" s="319"/>
      <c r="F21" s="311" t="s">
        <v>103</v>
      </c>
      <c r="G21" s="313"/>
      <c r="H21" s="313"/>
      <c r="I21" s="312"/>
      <c r="J21" s="315" t="s">
        <v>525</v>
      </c>
      <c r="K21" s="318" t="s">
        <v>526</v>
      </c>
      <c r="L21" s="319"/>
      <c r="M21" s="318" t="s">
        <v>527</v>
      </c>
      <c r="N21" s="319"/>
      <c r="O21" s="318" t="s">
        <v>514</v>
      </c>
      <c r="P21" s="319"/>
      <c r="Q21" s="318" t="s">
        <v>136</v>
      </c>
      <c r="R21" s="319"/>
      <c r="S21" s="315" t="s">
        <v>135</v>
      </c>
      <c r="T21" s="315" t="s">
        <v>528</v>
      </c>
      <c r="U21" s="315" t="s">
        <v>523</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84" t="s">
        <v>124</v>
      </c>
      <c r="Y22" s="84" t="s">
        <v>512</v>
      </c>
      <c r="Z22" s="84" t="s">
        <v>123</v>
      </c>
      <c r="AA22" s="84" t="s">
        <v>122</v>
      </c>
    </row>
    <row r="23" spans="1:27" ht="60" customHeight="1" x14ac:dyDescent="0.25">
      <c r="A23" s="317"/>
      <c r="B23" s="144" t="s">
        <v>120</v>
      </c>
      <c r="C23" s="144"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2024 год</v>
      </c>
      <c r="B5" s="290"/>
      <c r="C5" s="29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N_TP1600.PR.0069</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8.75" x14ac:dyDescent="0.2">
      <c r="A15" s="292" t="str">
        <f>'1. паспорт местоположение'!A15:C15</f>
        <v>Модернизация системы корпоративной телефонной связи АО "Россети Тюмень" Нижневартовские электрические сети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8" t="s">
        <v>507</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9.5" customHeight="1" x14ac:dyDescent="0.2">
      <c r="A22" s="24" t="s">
        <v>66</v>
      </c>
      <c r="B22" s="31" t="s">
        <v>520</v>
      </c>
      <c r="C22" s="229"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54"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54"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56" t="s">
        <v>618</v>
      </c>
      <c r="D25" s="22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55" t="s">
        <v>561</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5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5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1"/>
      <c r="AB6" s="14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1"/>
      <c r="AB7" s="141"/>
    </row>
    <row r="8" spans="1:28" ht="18.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2"/>
      <c r="AB8" s="142"/>
    </row>
    <row r="9" spans="1:28" ht="18.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3"/>
      <c r="AB9" s="14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1"/>
      <c r="AB10" s="141"/>
    </row>
    <row r="11" spans="1:28" ht="18.75" x14ac:dyDescent="0.25">
      <c r="A11" s="292" t="str">
        <f>'1. паспорт местоположение'!A12:C12</f>
        <v>N_TP1600.PR.0069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2"/>
      <c r="AB11" s="142"/>
    </row>
    <row r="12" spans="1:28" ht="18.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3"/>
      <c r="AB12" s="14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8.75" x14ac:dyDescent="0.25">
      <c r="A14" s="292" t="str">
        <f>'1. паспорт местоположение'!A15:C15</f>
        <v>Модернизация системы корпоративной телефонной связи АО "Россети Тюмень" Нижневартовские электрические сети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2"/>
      <c r="AB14" s="142"/>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43"/>
      <c r="AB15" s="14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0"/>
      <c r="AB16" s="15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0"/>
      <c r="AB17" s="15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0"/>
      <c r="AB18" s="15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0"/>
      <c r="AB19" s="15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1"/>
      <c r="AB20" s="15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1"/>
      <c r="AB21" s="15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2"/>
      <c r="AB22" s="15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3">
        <v>11</v>
      </c>
      <c r="L25" s="82">
        <v>12</v>
      </c>
      <c r="M25" s="153">
        <v>13</v>
      </c>
      <c r="N25" s="82">
        <v>14</v>
      </c>
      <c r="O25" s="153">
        <v>15</v>
      </c>
      <c r="P25" s="82">
        <v>16</v>
      </c>
      <c r="Q25" s="153">
        <v>17</v>
      </c>
      <c r="R25" s="82">
        <v>18</v>
      </c>
      <c r="S25" s="153">
        <v>19</v>
      </c>
      <c r="T25" s="82">
        <v>20</v>
      </c>
      <c r="U25" s="153">
        <v>21</v>
      </c>
      <c r="V25" s="82">
        <v>22</v>
      </c>
      <c r="W25" s="153">
        <v>23</v>
      </c>
      <c r="X25" s="82">
        <v>24</v>
      </c>
      <c r="Y25" s="153">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2024 год</v>
      </c>
      <c r="B5" s="290"/>
      <c r="C5" s="290"/>
      <c r="D5" s="290"/>
      <c r="E5" s="290"/>
      <c r="F5" s="290"/>
      <c r="G5" s="290"/>
      <c r="H5" s="290"/>
      <c r="I5" s="290"/>
      <c r="J5" s="290"/>
      <c r="K5" s="290"/>
      <c r="L5" s="290"/>
      <c r="M5" s="290"/>
      <c r="N5" s="290"/>
      <c r="O5" s="29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N_TP1600.PR.0069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8.75" x14ac:dyDescent="0.2">
      <c r="A15" s="292" t="str">
        <f>'1. паспорт местоположение'!A15:C15</f>
        <v>Модернизация системы корпоративной телефонной связи АО "Россети Тюмень" Нижневартовские электрические сети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2" t="s">
        <v>87</v>
      </c>
      <c r="F19" s="333"/>
      <c r="G19" s="333"/>
      <c r="H19" s="333"/>
      <c r="I19" s="33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1"/>
      <c r="D22" s="31"/>
      <c r="E22" s="31"/>
      <c r="F22" s="31"/>
      <c r="G22" s="31"/>
      <c r="H22" s="31"/>
      <c r="I22" s="31"/>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46" sqref="AX4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
        <v>552</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5">
      <c r="A11" s="157"/>
      <c r="B11" s="157"/>
      <c r="C11" s="157"/>
      <c r="D11" s="157"/>
      <c r="E11" s="157"/>
      <c r="F11" s="157"/>
      <c r="G11" s="157"/>
      <c r="H11" s="157"/>
      <c r="I11" s="157"/>
      <c r="J11" s="157"/>
      <c r="K11" s="157"/>
      <c r="L11" s="141"/>
      <c r="M11" s="141"/>
      <c r="N11" s="141"/>
      <c r="O11" s="141"/>
      <c r="P11" s="141"/>
      <c r="Q11" s="141"/>
      <c r="R11" s="141"/>
      <c r="S11" s="141"/>
      <c r="T11" s="141"/>
      <c r="U11" s="141"/>
      <c r="V11" s="141"/>
      <c r="W11" s="141"/>
      <c r="X11" s="141"/>
      <c r="Y11" s="141"/>
      <c r="Z11" s="159"/>
      <c r="AA11" s="159"/>
      <c r="AB11" s="159"/>
      <c r="AC11" s="159"/>
      <c r="AD11" s="159"/>
      <c r="AE11" s="159"/>
      <c r="AF11" s="159"/>
      <c r="AG11" s="159"/>
      <c r="AH11" s="159"/>
      <c r="AI11" s="159"/>
      <c r="AJ11" s="159"/>
      <c r="AK11" s="159"/>
      <c r="AL11" s="159"/>
      <c r="AM11" s="159"/>
      <c r="AN11" s="159"/>
      <c r="AO11" s="159"/>
      <c r="AP11" s="159"/>
      <c r="AQ11" s="159"/>
      <c r="AR11" s="159"/>
    </row>
    <row r="12" spans="1:44" s="12" customFormat="1" ht="18.75" customHeight="1" x14ac:dyDescent="0.2">
      <c r="A12" s="292" t="str">
        <f>'1. паспорт местоположение'!A12:C12</f>
        <v>N_TP1600.PR.0069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60"/>
      <c r="AA14" s="160"/>
      <c r="AB14" s="160"/>
      <c r="AC14" s="160"/>
      <c r="AD14" s="160"/>
      <c r="AE14" s="160"/>
      <c r="AF14" s="160"/>
      <c r="AG14" s="160"/>
      <c r="AH14" s="160"/>
      <c r="AI14" s="160"/>
      <c r="AJ14" s="160"/>
      <c r="AK14" s="160"/>
      <c r="AL14" s="160"/>
      <c r="AM14" s="160"/>
      <c r="AN14" s="160"/>
      <c r="AO14" s="160"/>
      <c r="AP14" s="160"/>
      <c r="AQ14" s="160"/>
      <c r="AR14" s="160"/>
    </row>
    <row r="15" spans="1:44" s="3" customFormat="1" ht="36" customHeight="1" x14ac:dyDescent="0.2">
      <c r="A15" s="298" t="str">
        <f>'1. паспорт местоположение'!A15:C15</f>
        <v>Модернизация системы корпоративной телефонной связи АО "Россети Тюмень" Нижневартовские электрические сети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00"/>
      <c r="AN24" s="100"/>
      <c r="AO24" s="128"/>
      <c r="AP24" s="128"/>
      <c r="AQ24" s="128"/>
      <c r="AR24" s="128"/>
      <c r="AS24" s="106"/>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01"/>
      <c r="AN25" s="402" t="s">
        <v>364</v>
      </c>
      <c r="AO25" s="402"/>
      <c r="AP25" s="402"/>
      <c r="AQ25" s="400"/>
      <c r="AR25" s="400"/>
      <c r="AS25" s="106"/>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1"/>
      <c r="AN26" s="391" t="s">
        <v>362</v>
      </c>
      <c r="AO26" s="392"/>
      <c r="AP26" s="393"/>
      <c r="AQ26" s="383"/>
      <c r="AR26" s="384"/>
      <c r="AS26" s="106"/>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1"/>
      <c r="AN27" s="391" t="s">
        <v>360</v>
      </c>
      <c r="AO27" s="392"/>
      <c r="AP27" s="393"/>
      <c r="AQ27" s="383"/>
      <c r="AR27" s="384"/>
      <c r="AS27" s="106"/>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01"/>
      <c r="AN28" s="397" t="s">
        <v>358</v>
      </c>
      <c r="AO28" s="398"/>
      <c r="AP28" s="399"/>
      <c r="AQ28" s="383"/>
      <c r="AR28" s="384"/>
      <c r="AS28" s="106"/>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01"/>
      <c r="AN29" s="388"/>
      <c r="AO29" s="389"/>
      <c r="AP29" s="389"/>
      <c r="AQ29" s="383"/>
      <c r="AR29" s="390"/>
      <c r="AS29" s="106"/>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1"/>
      <c r="AS30" s="106"/>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1"/>
      <c r="AN31" s="101"/>
      <c r="AO31" s="127"/>
      <c r="AP31" s="127"/>
      <c r="AQ31" s="127"/>
      <c r="AR31" s="127"/>
      <c r="AS31" s="106"/>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1"/>
      <c r="AN32" s="101"/>
      <c r="AO32" s="101"/>
      <c r="AP32" s="101"/>
      <c r="AQ32" s="101"/>
      <c r="AR32" s="101"/>
      <c r="AS32" s="106"/>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01"/>
      <c r="AN33" s="101"/>
      <c r="AO33" s="101"/>
      <c r="AP33" s="101"/>
      <c r="AQ33" s="101"/>
      <c r="AR33" s="101"/>
      <c r="AS33" s="106"/>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1"/>
      <c r="AN34" s="101"/>
      <c r="AO34" s="101"/>
      <c r="AP34" s="101"/>
      <c r="AQ34" s="101"/>
      <c r="AR34" s="101"/>
      <c r="AS34" s="10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1"/>
      <c r="AN35" s="101"/>
      <c r="AO35" s="101"/>
      <c r="AP35" s="101"/>
      <c r="AQ35" s="101"/>
      <c r="AR35" s="101"/>
      <c r="AS35" s="106"/>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1"/>
      <c r="AN36" s="101"/>
      <c r="AO36" s="101"/>
      <c r="AP36" s="101"/>
      <c r="AQ36" s="101"/>
      <c r="AR36" s="101"/>
      <c r="AS36" s="106"/>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01"/>
      <c r="AN37" s="101"/>
      <c r="AO37" s="101"/>
      <c r="AP37" s="101"/>
      <c r="AQ37" s="101"/>
      <c r="AR37" s="101"/>
      <c r="AS37" s="106"/>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1"/>
      <c r="AN38" s="101"/>
      <c r="AO38" s="101"/>
      <c r="AP38" s="101"/>
      <c r="AQ38" s="101"/>
      <c r="AR38" s="101"/>
      <c r="AS38" s="106"/>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1"/>
      <c r="AN39" s="101"/>
      <c r="AO39" s="101"/>
      <c r="AP39" s="101"/>
      <c r="AQ39" s="101"/>
      <c r="AR39" s="101"/>
      <c r="AS39" s="106"/>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01"/>
      <c r="AN40" s="101"/>
      <c r="AO40" s="101"/>
      <c r="AP40" s="101"/>
      <c r="AQ40" s="101"/>
      <c r="AR40" s="101"/>
      <c r="AS40" s="106"/>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1"/>
      <c r="AN41" s="101"/>
      <c r="AO41" s="101"/>
      <c r="AP41" s="101"/>
      <c r="AQ41" s="101"/>
      <c r="AR41" s="101"/>
      <c r="AS41" s="106"/>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1"/>
      <c r="AN42" s="101"/>
      <c r="AO42" s="101"/>
      <c r="AP42" s="101"/>
      <c r="AQ42" s="101"/>
      <c r="AR42" s="101"/>
      <c r="AS42" s="106"/>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1"/>
      <c r="AN43" s="101"/>
      <c r="AO43" s="101"/>
      <c r="AP43" s="101"/>
      <c r="AQ43" s="101"/>
      <c r="AR43" s="101"/>
      <c r="AS43" s="106"/>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1"/>
      <c r="AN44" s="101"/>
      <c r="AO44" s="101"/>
      <c r="AP44" s="101"/>
      <c r="AQ44" s="101"/>
      <c r="AR44" s="101"/>
      <c r="AS44" s="106"/>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1"/>
      <c r="AN45" s="101"/>
      <c r="AO45" s="101"/>
      <c r="AP45" s="101"/>
      <c r="AQ45" s="101"/>
      <c r="AR45" s="101"/>
      <c r="AS45" s="106"/>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14" t="s">
        <v>323</v>
      </c>
      <c r="AP47" s="114" t="s">
        <v>322</v>
      </c>
      <c r="AQ47" s="106"/>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8"/>
      <c r="AP48" s="118"/>
      <c r="AQ48" s="106"/>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8"/>
      <c r="AP49" s="118"/>
      <c r="AQ49" s="106"/>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14" t="s">
        <v>323</v>
      </c>
      <c r="AP52" s="114" t="s">
        <v>322</v>
      </c>
      <c r="AQ52" s="106"/>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22"/>
      <c r="AP53" s="122"/>
      <c r="AQ53" s="106"/>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8"/>
      <c r="AP54" s="118"/>
      <c r="AQ54" s="106"/>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8"/>
      <c r="AP55" s="118"/>
      <c r="AQ55" s="106"/>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14" t="s">
        <v>323</v>
      </c>
      <c r="AP58" s="114" t="s">
        <v>322</v>
      </c>
      <c r="AQ58" s="106"/>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0"/>
      <c r="AP59" s="120"/>
      <c r="AQ59" s="112"/>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8"/>
      <c r="AP60" s="118"/>
      <c r="AQ60" s="106"/>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8"/>
      <c r="AP61" s="118"/>
      <c r="AQ61" s="106"/>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8"/>
      <c r="AP62" s="118"/>
      <c r="AQ62" s="10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8"/>
      <c r="AP63" s="118"/>
      <c r="AQ63" s="10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8"/>
      <c r="AP64" s="118"/>
      <c r="AQ64" s="106"/>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8"/>
      <c r="AP65" s="118"/>
      <c r="AQ65" s="106"/>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9"/>
      <c r="AP66" s="119"/>
      <c r="AQ66" s="112"/>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8"/>
      <c r="AP67" s="118"/>
      <c r="AQ67" s="106"/>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9"/>
      <c r="AP68" s="119"/>
      <c r="AQ68" s="112"/>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8"/>
      <c r="AP69" s="118"/>
      <c r="AQ69" s="106"/>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9"/>
      <c r="AP70" s="119"/>
      <c r="AQ70" s="112"/>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8"/>
      <c r="AP71" s="118"/>
      <c r="AQ71" s="106"/>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14" t="s">
        <v>323</v>
      </c>
      <c r="AP74" s="114" t="s">
        <v>322</v>
      </c>
      <c r="AQ74" s="106"/>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10"/>
      <c r="AP75" s="110"/>
      <c r="AQ75" s="112"/>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13"/>
      <c r="AP76" s="113"/>
      <c r="AQ76" s="106"/>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13"/>
      <c r="AP77" s="113"/>
      <c r="AQ77" s="106"/>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13"/>
      <c r="AP78" s="113"/>
      <c r="AQ78" s="106"/>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13"/>
      <c r="AP79" s="113"/>
      <c r="AQ79" s="106"/>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13"/>
      <c r="AP80" s="113"/>
      <c r="AQ80" s="106"/>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13"/>
      <c r="AP81" s="113"/>
      <c r="AQ81" s="106"/>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13"/>
      <c r="AP82" s="113"/>
      <c r="AQ82" s="106"/>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10"/>
      <c r="AP83" s="110"/>
      <c r="AQ83" s="112"/>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10"/>
      <c r="AP84" s="110"/>
      <c r="AQ84" s="112"/>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13"/>
      <c r="AP85" s="113"/>
      <c r="AQ85" s="100"/>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10"/>
      <c r="AP86" s="110"/>
      <c r="AQ86" s="112"/>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10"/>
      <c r="AP87" s="110"/>
      <c r="AQ87" s="112"/>
    </row>
    <row r="88" spans="1:45" ht="14.25" customHeight="1" x14ac:dyDescent="0.25">
      <c r="A88" s="340" t="s">
        <v>308</v>
      </c>
      <c r="B88" s="341"/>
      <c r="C88" s="341"/>
      <c r="D88" s="34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3"/>
      <c r="AL88" s="344"/>
      <c r="AM88" s="345"/>
      <c r="AN88" s="346"/>
      <c r="AO88" s="110"/>
      <c r="AP88" s="110"/>
      <c r="AQ88" s="112"/>
    </row>
    <row r="89" spans="1:45" x14ac:dyDescent="0.25">
      <c r="A89" s="340" t="s">
        <v>307</v>
      </c>
      <c r="B89" s="341"/>
      <c r="C89" s="341"/>
      <c r="D89" s="34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3"/>
      <c r="AL89" s="344"/>
      <c r="AM89" s="345"/>
      <c r="AN89" s="346"/>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6"/>
      <c r="AL90" s="337"/>
      <c r="AM90" s="338"/>
      <c r="AN90" s="33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G43" sqref="G43"/>
    </sheetView>
  </sheetViews>
  <sheetFormatPr defaultRowHeight="15.75" x14ac:dyDescent="0.25"/>
  <cols>
    <col min="1" max="1" width="9.140625" style="58"/>
    <col min="2" max="2" width="37.7109375" style="58" customWidth="1"/>
    <col min="3" max="3" width="20.5703125" style="58" customWidth="1"/>
    <col min="4" max="4" width="12.85546875" style="58" customWidth="1"/>
    <col min="5" max="6" width="0" style="58" hidden="1" customWidth="1"/>
    <col min="7" max="7" width="20.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0" t="str">
        <f>'5. анализ эконом эфф'!A5:AR5</f>
        <v>Год раскрытия информации: 2024 год</v>
      </c>
      <c r="B5" s="290"/>
      <c r="C5" s="290"/>
      <c r="D5" s="290"/>
      <c r="E5" s="290"/>
      <c r="F5" s="290"/>
      <c r="G5" s="290"/>
      <c r="H5" s="290"/>
      <c r="I5" s="290"/>
      <c r="J5" s="290"/>
      <c r="K5" s="290"/>
      <c r="L5" s="29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2" t="s">
        <v>552</v>
      </c>
      <c r="B9" s="292"/>
      <c r="C9" s="292"/>
      <c r="D9" s="292"/>
      <c r="E9" s="292"/>
      <c r="F9" s="292"/>
      <c r="G9" s="292"/>
      <c r="H9" s="292"/>
      <c r="I9" s="292"/>
      <c r="J9" s="292"/>
      <c r="K9" s="292"/>
      <c r="L9" s="292"/>
    </row>
    <row r="10" spans="1:44" ht="18.75"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ht="18.75" x14ac:dyDescent="0.25">
      <c r="A12" s="292" t="str">
        <f>'1. паспорт местоположение'!A12:C12</f>
        <v>N_TP1600.PR.0069</v>
      </c>
      <c r="B12" s="292"/>
      <c r="C12" s="292"/>
      <c r="D12" s="292"/>
      <c r="E12" s="292"/>
      <c r="F12" s="292"/>
      <c r="G12" s="292"/>
      <c r="H12" s="292"/>
      <c r="I12" s="292"/>
      <c r="J12" s="292"/>
      <c r="K12" s="292"/>
      <c r="L12" s="292"/>
    </row>
    <row r="13" spans="1:44" ht="18.75"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18.75" x14ac:dyDescent="0.25">
      <c r="A15" s="292" t="str">
        <f>'1. паспорт местоположение'!A15:C15</f>
        <v>Модернизация системы корпоративной телефонной связи АО "Россети Тюмень" Нижневартовские электрические сети</v>
      </c>
      <c r="B15" s="292"/>
      <c r="C15" s="292"/>
      <c r="D15" s="292"/>
      <c r="E15" s="292"/>
      <c r="F15" s="292"/>
      <c r="G15" s="292"/>
      <c r="H15" s="292"/>
      <c r="I15" s="292"/>
      <c r="J15" s="292"/>
      <c r="K15" s="292"/>
      <c r="L15" s="292"/>
    </row>
    <row r="16" spans="1:44" x14ac:dyDescent="0.25">
      <c r="A16" s="322" t="s">
        <v>7</v>
      </c>
      <c r="B16" s="322"/>
      <c r="C16" s="322"/>
      <c r="D16" s="322"/>
      <c r="E16" s="322"/>
      <c r="F16" s="322"/>
      <c r="G16" s="322"/>
      <c r="H16" s="322"/>
      <c r="I16" s="322"/>
      <c r="J16" s="322"/>
      <c r="K16" s="322"/>
      <c r="L16" s="322"/>
    </row>
    <row r="17" spans="1:12" ht="15.75" customHeight="1" x14ac:dyDescent="0.25">
      <c r="L17" s="72"/>
    </row>
    <row r="18" spans="1:12" x14ac:dyDescent="0.25">
      <c r="K18" s="71"/>
    </row>
    <row r="19" spans="1:12" ht="15.75" customHeight="1" x14ac:dyDescent="0.25">
      <c r="A19" s="413" t="s">
        <v>518</v>
      </c>
      <c r="B19" s="413"/>
      <c r="C19" s="413"/>
      <c r="D19" s="413"/>
      <c r="E19" s="413"/>
      <c r="F19" s="413"/>
      <c r="G19" s="413"/>
      <c r="H19" s="413"/>
      <c r="I19" s="413"/>
      <c r="J19" s="413"/>
      <c r="K19" s="413"/>
      <c r="L19" s="413"/>
    </row>
    <row r="20" spans="1:12" x14ac:dyDescent="0.25">
      <c r="A20" s="59"/>
      <c r="B20" s="59"/>
      <c r="C20" s="70"/>
      <c r="D20" s="70"/>
      <c r="E20" s="70"/>
      <c r="F20" s="70"/>
      <c r="G20" s="70"/>
      <c r="H20" s="70"/>
      <c r="I20" s="70"/>
      <c r="J20" s="70"/>
      <c r="K20" s="70"/>
      <c r="L20" s="70"/>
    </row>
    <row r="21" spans="1:12" ht="28.5" customHeight="1" x14ac:dyDescent="0.25">
      <c r="A21" s="403" t="s">
        <v>229</v>
      </c>
      <c r="B21" s="403" t="s">
        <v>228</v>
      </c>
      <c r="C21" s="409" t="s">
        <v>448</v>
      </c>
      <c r="D21" s="409"/>
      <c r="E21" s="409"/>
      <c r="F21" s="409"/>
      <c r="G21" s="409"/>
      <c r="H21" s="409"/>
      <c r="I21" s="404" t="s">
        <v>227</v>
      </c>
      <c r="J21" s="406" t="s">
        <v>450</v>
      </c>
      <c r="K21" s="403" t="s">
        <v>226</v>
      </c>
      <c r="L21" s="405" t="s">
        <v>449</v>
      </c>
    </row>
    <row r="22" spans="1:12" ht="58.5" customHeight="1" x14ac:dyDescent="0.25">
      <c r="A22" s="403"/>
      <c r="B22" s="403"/>
      <c r="C22" s="410" t="s">
        <v>3</v>
      </c>
      <c r="D22" s="410"/>
      <c r="E22" s="133"/>
      <c r="F22" s="134"/>
      <c r="G22" s="411" t="s">
        <v>2</v>
      </c>
      <c r="H22" s="412"/>
      <c r="I22" s="404"/>
      <c r="J22" s="407"/>
      <c r="K22" s="403"/>
      <c r="L22" s="405"/>
    </row>
    <row r="23" spans="1:12" ht="47.25" x14ac:dyDescent="0.25">
      <c r="A23" s="403"/>
      <c r="B23" s="403"/>
      <c r="C23" s="69" t="s">
        <v>225</v>
      </c>
      <c r="D23" s="69" t="s">
        <v>224</v>
      </c>
      <c r="E23" s="69" t="s">
        <v>225</v>
      </c>
      <c r="F23" s="69" t="s">
        <v>224</v>
      </c>
      <c r="G23" s="69" t="s">
        <v>225</v>
      </c>
      <c r="H23" s="69" t="s">
        <v>224</v>
      </c>
      <c r="I23" s="404"/>
      <c r="J23" s="408"/>
      <c r="K23" s="403"/>
      <c r="L23" s="405"/>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6">
        <v>1</v>
      </c>
      <c r="B25" s="67" t="s">
        <v>223</v>
      </c>
      <c r="C25" s="230"/>
      <c r="D25" s="230"/>
      <c r="E25" s="230"/>
      <c r="F25" s="230"/>
      <c r="G25" s="230"/>
      <c r="H25" s="230"/>
      <c r="I25" s="230"/>
      <c r="J25" s="230"/>
      <c r="K25" s="231"/>
      <c r="L25" s="232"/>
    </row>
    <row r="26" spans="1:12" ht="21.75" customHeight="1" x14ac:dyDescent="0.25">
      <c r="A26" s="66" t="s">
        <v>222</v>
      </c>
      <c r="B26" s="68" t="s">
        <v>455</v>
      </c>
      <c r="C26" s="233" t="s">
        <v>557</v>
      </c>
      <c r="D26" s="233"/>
      <c r="E26" s="230"/>
      <c r="F26" s="230"/>
      <c r="G26" s="233" t="s">
        <v>557</v>
      </c>
      <c r="H26" s="233"/>
      <c r="I26" s="230"/>
      <c r="J26" s="230"/>
      <c r="K26" s="231"/>
      <c r="L26" s="231"/>
    </row>
    <row r="27" spans="1:12" s="60" customFormat="1" ht="39" customHeight="1" x14ac:dyDescent="0.25">
      <c r="A27" s="66" t="s">
        <v>221</v>
      </c>
      <c r="B27" s="68" t="s">
        <v>457</v>
      </c>
      <c r="C27" s="233" t="s">
        <v>557</v>
      </c>
      <c r="D27" s="233"/>
      <c r="E27" s="230"/>
      <c r="F27" s="230"/>
      <c r="G27" s="233" t="s">
        <v>557</v>
      </c>
      <c r="H27" s="233"/>
      <c r="I27" s="230"/>
      <c r="J27" s="230"/>
      <c r="K27" s="231"/>
      <c r="L27" s="231"/>
    </row>
    <row r="28" spans="1:12" s="60" customFormat="1" ht="70.5" customHeight="1" x14ac:dyDescent="0.25">
      <c r="A28" s="66" t="s">
        <v>456</v>
      </c>
      <c r="B28" s="68" t="s">
        <v>461</v>
      </c>
      <c r="C28" s="233" t="s">
        <v>557</v>
      </c>
      <c r="D28" s="233"/>
      <c r="E28" s="230"/>
      <c r="F28" s="230"/>
      <c r="G28" s="233" t="s">
        <v>557</v>
      </c>
      <c r="H28" s="233"/>
      <c r="I28" s="230"/>
      <c r="J28" s="230"/>
      <c r="K28" s="231"/>
      <c r="L28" s="231"/>
    </row>
    <row r="29" spans="1:12" s="60" customFormat="1" ht="54" customHeight="1" x14ac:dyDescent="0.25">
      <c r="A29" s="66" t="s">
        <v>220</v>
      </c>
      <c r="B29" s="68" t="s">
        <v>460</v>
      </c>
      <c r="C29" s="233" t="s">
        <v>557</v>
      </c>
      <c r="D29" s="233"/>
      <c r="E29" s="230"/>
      <c r="F29" s="230"/>
      <c r="G29" s="233" t="s">
        <v>557</v>
      </c>
      <c r="H29" s="233"/>
      <c r="I29" s="230"/>
      <c r="J29" s="230"/>
      <c r="K29" s="231"/>
      <c r="L29" s="231"/>
    </row>
    <row r="30" spans="1:12" s="60" customFormat="1" ht="42" customHeight="1" x14ac:dyDescent="0.25">
      <c r="A30" s="66" t="s">
        <v>219</v>
      </c>
      <c r="B30" s="68" t="s">
        <v>462</v>
      </c>
      <c r="C30" s="233" t="s">
        <v>557</v>
      </c>
      <c r="D30" s="233"/>
      <c r="E30" s="230"/>
      <c r="F30" s="230"/>
      <c r="G30" s="233" t="s">
        <v>557</v>
      </c>
      <c r="H30" s="233"/>
      <c r="I30" s="230"/>
      <c r="J30" s="230"/>
      <c r="K30" s="231"/>
      <c r="L30" s="231"/>
    </row>
    <row r="31" spans="1:12" s="60" customFormat="1" ht="37.5" customHeight="1" x14ac:dyDescent="0.25">
      <c r="A31" s="66" t="s">
        <v>218</v>
      </c>
      <c r="B31" s="65" t="s">
        <v>458</v>
      </c>
      <c r="C31" s="234">
        <v>45015</v>
      </c>
      <c r="D31" s="234">
        <v>45076</v>
      </c>
      <c r="E31" s="230"/>
      <c r="F31" s="230"/>
      <c r="G31" s="234">
        <v>45412</v>
      </c>
      <c r="H31" s="234">
        <v>45442</v>
      </c>
      <c r="I31" s="265">
        <v>1</v>
      </c>
      <c r="J31" s="265">
        <v>1</v>
      </c>
      <c r="K31" s="231"/>
      <c r="L31" s="231"/>
    </row>
    <row r="32" spans="1:12" s="60" customFormat="1" ht="31.5" x14ac:dyDescent="0.25">
      <c r="A32" s="66" t="s">
        <v>216</v>
      </c>
      <c r="B32" s="65" t="s">
        <v>463</v>
      </c>
      <c r="C32" s="234">
        <v>45503</v>
      </c>
      <c r="D32" s="234">
        <v>45595</v>
      </c>
      <c r="E32" s="230"/>
      <c r="F32" s="230"/>
      <c r="G32" s="234">
        <v>45473</v>
      </c>
      <c r="H32" s="234">
        <v>45565</v>
      </c>
      <c r="I32" s="230"/>
      <c r="J32" s="230"/>
      <c r="K32" s="231"/>
      <c r="L32" s="231"/>
    </row>
    <row r="33" spans="1:12" s="60" customFormat="1" ht="37.5" customHeight="1" x14ac:dyDescent="0.25">
      <c r="A33" s="66" t="s">
        <v>474</v>
      </c>
      <c r="B33" s="65" t="s">
        <v>391</v>
      </c>
      <c r="C33" s="233" t="s">
        <v>557</v>
      </c>
      <c r="D33" s="233"/>
      <c r="E33" s="230"/>
      <c r="F33" s="230"/>
      <c r="G33" s="233" t="s">
        <v>557</v>
      </c>
      <c r="H33" s="233"/>
      <c r="I33" s="230"/>
      <c r="J33" s="230"/>
      <c r="K33" s="231"/>
      <c r="L33" s="231"/>
    </row>
    <row r="34" spans="1:12" s="60" customFormat="1" ht="47.25" customHeight="1" x14ac:dyDescent="0.25">
      <c r="A34" s="66" t="s">
        <v>475</v>
      </c>
      <c r="B34" s="65" t="s">
        <v>467</v>
      </c>
      <c r="C34" s="233" t="s">
        <v>557</v>
      </c>
      <c r="D34" s="233"/>
      <c r="E34" s="235"/>
      <c r="F34" s="235"/>
      <c r="G34" s="233" t="s">
        <v>557</v>
      </c>
      <c r="H34" s="233"/>
      <c r="I34" s="235"/>
      <c r="J34" s="235"/>
      <c r="K34" s="235"/>
      <c r="L34" s="231"/>
    </row>
    <row r="35" spans="1:12" s="60" customFormat="1" ht="49.5" customHeight="1" x14ac:dyDescent="0.25">
      <c r="A35" s="66" t="s">
        <v>476</v>
      </c>
      <c r="B35" s="65" t="s">
        <v>217</v>
      </c>
      <c r="C35" s="234">
        <v>45611</v>
      </c>
      <c r="D35" s="234">
        <v>45626</v>
      </c>
      <c r="E35" s="235"/>
      <c r="F35" s="235"/>
      <c r="G35" s="234">
        <v>45611</v>
      </c>
      <c r="H35" s="234">
        <v>45626</v>
      </c>
      <c r="I35" s="235"/>
      <c r="J35" s="235"/>
      <c r="K35" s="235"/>
      <c r="L35" s="231"/>
    </row>
    <row r="36" spans="1:12" ht="37.5" customHeight="1" x14ac:dyDescent="0.25">
      <c r="A36" s="66" t="s">
        <v>477</v>
      </c>
      <c r="B36" s="65" t="s">
        <v>459</v>
      </c>
      <c r="C36" s="236" t="s">
        <v>557</v>
      </c>
      <c r="D36" s="236"/>
      <c r="E36" s="237"/>
      <c r="F36" s="238"/>
      <c r="G36" s="236" t="s">
        <v>557</v>
      </c>
      <c r="H36" s="236"/>
      <c r="I36" s="239"/>
      <c r="J36" s="239"/>
      <c r="K36" s="231"/>
      <c r="L36" s="231"/>
    </row>
    <row r="37" spans="1:12" x14ac:dyDescent="0.25">
      <c r="A37" s="66" t="s">
        <v>478</v>
      </c>
      <c r="B37" s="65" t="s">
        <v>215</v>
      </c>
      <c r="C37" s="240">
        <v>45565</v>
      </c>
      <c r="D37" s="234">
        <v>45611</v>
      </c>
      <c r="E37" s="237"/>
      <c r="F37" s="238"/>
      <c r="G37" s="240">
        <v>45565</v>
      </c>
      <c r="H37" s="234">
        <v>45611</v>
      </c>
      <c r="I37" s="239"/>
      <c r="J37" s="239"/>
      <c r="K37" s="231"/>
      <c r="L37" s="231"/>
    </row>
    <row r="38" spans="1:12" x14ac:dyDescent="0.25">
      <c r="A38" s="66" t="s">
        <v>479</v>
      </c>
      <c r="B38" s="67" t="s">
        <v>214</v>
      </c>
      <c r="C38" s="241"/>
      <c r="D38" s="231"/>
      <c r="E38" s="231"/>
      <c r="F38" s="231"/>
      <c r="G38" s="242"/>
      <c r="H38" s="242"/>
      <c r="I38" s="231"/>
      <c r="J38" s="231"/>
      <c r="K38" s="231"/>
      <c r="L38" s="231"/>
    </row>
    <row r="39" spans="1:12" ht="63" x14ac:dyDescent="0.25">
      <c r="A39" s="66">
        <v>2</v>
      </c>
      <c r="B39" s="65" t="s">
        <v>464</v>
      </c>
      <c r="C39" s="240">
        <v>46054</v>
      </c>
      <c r="D39" s="240">
        <v>46113</v>
      </c>
      <c r="E39" s="231"/>
      <c r="F39" s="231"/>
      <c r="G39" s="240">
        <v>45901</v>
      </c>
      <c r="H39" s="240">
        <v>45962</v>
      </c>
      <c r="I39" s="231"/>
      <c r="J39" s="231"/>
      <c r="K39" s="231"/>
      <c r="L39" s="231"/>
    </row>
    <row r="40" spans="1:12" ht="33.75" customHeight="1" x14ac:dyDescent="0.25">
      <c r="A40" s="66" t="s">
        <v>213</v>
      </c>
      <c r="B40" s="65" t="s">
        <v>466</v>
      </c>
      <c r="C40" s="240">
        <v>46113</v>
      </c>
      <c r="D40" s="240">
        <v>46143</v>
      </c>
      <c r="E40" s="231"/>
      <c r="F40" s="231"/>
      <c r="G40" s="240">
        <v>45992</v>
      </c>
      <c r="H40" s="240">
        <v>46082</v>
      </c>
      <c r="I40" s="231"/>
      <c r="J40" s="231"/>
      <c r="K40" s="231"/>
      <c r="L40" s="231"/>
    </row>
    <row r="41" spans="1:12" ht="63" customHeight="1" x14ac:dyDescent="0.25">
      <c r="A41" s="66" t="s">
        <v>212</v>
      </c>
      <c r="B41" s="67" t="s">
        <v>549</v>
      </c>
      <c r="C41" s="242"/>
      <c r="D41" s="242"/>
      <c r="E41" s="231"/>
      <c r="F41" s="231"/>
      <c r="G41" s="242"/>
      <c r="H41" s="242"/>
      <c r="I41" s="231"/>
      <c r="J41" s="231"/>
      <c r="K41" s="231"/>
      <c r="L41" s="231"/>
    </row>
    <row r="42" spans="1:12" ht="58.5" customHeight="1" x14ac:dyDescent="0.25">
      <c r="A42" s="66">
        <v>3</v>
      </c>
      <c r="B42" s="65" t="s">
        <v>465</v>
      </c>
      <c r="C42" s="242" t="s">
        <v>557</v>
      </c>
      <c r="D42" s="242" t="s">
        <v>557</v>
      </c>
      <c r="E42" s="231"/>
      <c r="F42" s="231"/>
      <c r="G42" s="242" t="s">
        <v>557</v>
      </c>
      <c r="H42" s="242" t="s">
        <v>557</v>
      </c>
      <c r="I42" s="231"/>
      <c r="J42" s="231"/>
      <c r="K42" s="231"/>
      <c r="L42" s="231"/>
    </row>
    <row r="43" spans="1:12" ht="34.5" customHeight="1" x14ac:dyDescent="0.25">
      <c r="A43" s="66" t="s">
        <v>211</v>
      </c>
      <c r="B43" s="65" t="s">
        <v>209</v>
      </c>
      <c r="C43" s="240">
        <v>46204</v>
      </c>
      <c r="D43" s="240">
        <v>46235</v>
      </c>
      <c r="E43" s="231"/>
      <c r="F43" s="231"/>
      <c r="G43" s="240">
        <v>46204</v>
      </c>
      <c r="H43" s="240">
        <v>46235</v>
      </c>
      <c r="I43" s="231"/>
      <c r="J43" s="231"/>
      <c r="K43" s="231"/>
      <c r="L43" s="231"/>
    </row>
    <row r="44" spans="1:12" ht="24.75" customHeight="1" x14ac:dyDescent="0.25">
      <c r="A44" s="66" t="s">
        <v>210</v>
      </c>
      <c r="B44" s="65" t="s">
        <v>207</v>
      </c>
      <c r="C44" s="240">
        <v>46204</v>
      </c>
      <c r="D44" s="240">
        <v>46296</v>
      </c>
      <c r="E44" s="231"/>
      <c r="F44" s="231"/>
      <c r="G44" s="240">
        <v>46204</v>
      </c>
      <c r="H44" s="240">
        <v>46296</v>
      </c>
      <c r="I44" s="231"/>
      <c r="J44" s="231"/>
      <c r="K44" s="231"/>
      <c r="L44" s="231"/>
    </row>
    <row r="45" spans="1:12" ht="90.75" customHeight="1" x14ac:dyDescent="0.25">
      <c r="A45" s="66" t="s">
        <v>208</v>
      </c>
      <c r="B45" s="65" t="s">
        <v>470</v>
      </c>
      <c r="C45" s="242" t="s">
        <v>557</v>
      </c>
      <c r="D45" s="242" t="s">
        <v>557</v>
      </c>
      <c r="E45" s="231"/>
      <c r="F45" s="231"/>
      <c r="G45" s="242" t="s">
        <v>557</v>
      </c>
      <c r="H45" s="242" t="s">
        <v>557</v>
      </c>
      <c r="I45" s="242"/>
      <c r="J45" s="231"/>
      <c r="K45" s="231"/>
      <c r="L45" s="231"/>
    </row>
    <row r="46" spans="1:12" ht="167.25" customHeight="1" x14ac:dyDescent="0.25">
      <c r="A46" s="66" t="s">
        <v>206</v>
      </c>
      <c r="B46" s="65" t="s">
        <v>468</v>
      </c>
      <c r="C46" s="242" t="s">
        <v>557</v>
      </c>
      <c r="D46" s="242" t="s">
        <v>557</v>
      </c>
      <c r="E46" s="231"/>
      <c r="F46" s="231"/>
      <c r="G46" s="242" t="s">
        <v>557</v>
      </c>
      <c r="H46" s="242" t="s">
        <v>557</v>
      </c>
      <c r="I46" s="242"/>
      <c r="J46" s="231"/>
      <c r="K46" s="231"/>
      <c r="L46" s="231"/>
    </row>
    <row r="47" spans="1:12" ht="30.75" customHeight="1" x14ac:dyDescent="0.25">
      <c r="A47" s="66" t="s">
        <v>204</v>
      </c>
      <c r="B47" s="65" t="s">
        <v>205</v>
      </c>
      <c r="C47" s="240">
        <v>46296</v>
      </c>
      <c r="D47" s="240">
        <v>46327</v>
      </c>
      <c r="E47" s="231"/>
      <c r="F47" s="231"/>
      <c r="G47" s="240">
        <v>46296</v>
      </c>
      <c r="H47" s="240">
        <v>46327</v>
      </c>
      <c r="I47" s="231"/>
      <c r="J47" s="231"/>
      <c r="K47" s="231"/>
      <c r="L47" s="231"/>
    </row>
    <row r="48" spans="1:12" ht="37.5" customHeight="1" x14ac:dyDescent="0.25">
      <c r="A48" s="66" t="s">
        <v>480</v>
      </c>
      <c r="B48" s="67" t="s">
        <v>203</v>
      </c>
      <c r="C48" s="242"/>
      <c r="D48" s="242"/>
      <c r="E48" s="231"/>
      <c r="F48" s="231"/>
      <c r="G48" s="242"/>
      <c r="H48" s="242"/>
      <c r="I48" s="231"/>
      <c r="J48" s="231"/>
      <c r="K48" s="231"/>
      <c r="L48" s="231"/>
    </row>
    <row r="49" spans="1:12" ht="35.25" customHeight="1" x14ac:dyDescent="0.25">
      <c r="A49" s="66">
        <v>4</v>
      </c>
      <c r="B49" s="65" t="s">
        <v>201</v>
      </c>
      <c r="C49" s="240">
        <v>46327</v>
      </c>
      <c r="D49" s="240">
        <v>46341</v>
      </c>
      <c r="E49" s="231"/>
      <c r="F49" s="231"/>
      <c r="G49" s="240">
        <v>46327</v>
      </c>
      <c r="H49" s="240">
        <v>46341</v>
      </c>
      <c r="I49" s="231"/>
      <c r="J49" s="231"/>
      <c r="K49" s="231"/>
      <c r="L49" s="231"/>
    </row>
    <row r="50" spans="1:12" ht="86.25" customHeight="1" x14ac:dyDescent="0.25">
      <c r="A50" s="66" t="s">
        <v>202</v>
      </c>
      <c r="B50" s="65" t="s">
        <v>469</v>
      </c>
      <c r="C50" s="240">
        <v>46341</v>
      </c>
      <c r="D50" s="240">
        <v>46356</v>
      </c>
      <c r="E50" s="231"/>
      <c r="F50" s="231"/>
      <c r="G50" s="240">
        <v>46341</v>
      </c>
      <c r="H50" s="240">
        <v>46356</v>
      </c>
      <c r="I50" s="231"/>
      <c r="J50" s="231"/>
      <c r="K50" s="231"/>
      <c r="L50" s="231"/>
    </row>
    <row r="51" spans="1:12" ht="77.25" customHeight="1" x14ac:dyDescent="0.25">
      <c r="A51" s="66" t="s">
        <v>200</v>
      </c>
      <c r="B51" s="65" t="s">
        <v>471</v>
      </c>
      <c r="C51" s="242" t="s">
        <v>557</v>
      </c>
      <c r="D51" s="242" t="s">
        <v>557</v>
      </c>
      <c r="E51" s="231"/>
      <c r="F51" s="231"/>
      <c r="G51" s="242" t="s">
        <v>557</v>
      </c>
      <c r="H51" s="242" t="s">
        <v>557</v>
      </c>
      <c r="I51" s="231"/>
      <c r="J51" s="231"/>
      <c r="K51" s="231"/>
      <c r="L51" s="231"/>
    </row>
    <row r="52" spans="1:12" ht="71.25" customHeight="1" x14ac:dyDescent="0.25">
      <c r="A52" s="66" t="s">
        <v>198</v>
      </c>
      <c r="B52" s="65" t="s">
        <v>199</v>
      </c>
      <c r="C52" s="242" t="s">
        <v>557</v>
      </c>
      <c r="D52" s="242" t="s">
        <v>557</v>
      </c>
      <c r="E52" s="231"/>
      <c r="F52" s="231"/>
      <c r="G52" s="242" t="s">
        <v>557</v>
      </c>
      <c r="H52" s="242" t="s">
        <v>557</v>
      </c>
      <c r="I52" s="231"/>
      <c r="J52" s="231"/>
      <c r="K52" s="231"/>
      <c r="L52" s="231"/>
    </row>
    <row r="53" spans="1:12" ht="48" customHeight="1" x14ac:dyDescent="0.25">
      <c r="A53" s="66" t="s">
        <v>196</v>
      </c>
      <c r="B53" s="137" t="s">
        <v>472</v>
      </c>
      <c r="C53" s="240">
        <v>46356</v>
      </c>
      <c r="D53" s="240">
        <v>46386</v>
      </c>
      <c r="E53" s="231"/>
      <c r="F53" s="231"/>
      <c r="G53" s="240">
        <v>46356</v>
      </c>
      <c r="H53" s="240">
        <v>46386</v>
      </c>
      <c r="I53" s="231"/>
      <c r="J53" s="231"/>
      <c r="K53" s="231"/>
      <c r="L53" s="231"/>
    </row>
    <row r="54" spans="1:12" ht="46.5" customHeight="1" x14ac:dyDescent="0.25">
      <c r="A54" s="66" t="s">
        <v>473</v>
      </c>
      <c r="B54" s="65" t="s">
        <v>197</v>
      </c>
      <c r="C54" s="242" t="s">
        <v>557</v>
      </c>
      <c r="D54" s="242" t="s">
        <v>557</v>
      </c>
      <c r="E54" s="231"/>
      <c r="F54" s="231"/>
      <c r="G54" s="242" t="s">
        <v>557</v>
      </c>
      <c r="H54" s="242" t="s">
        <v>557</v>
      </c>
      <c r="I54" s="231"/>
      <c r="J54" s="231"/>
      <c r="K54" s="231"/>
      <c r="L54" s="23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1.140625" style="58" customWidth="1"/>
    <col min="12" max="28" width="11.140625" style="57" customWidth="1"/>
    <col min="29" max="29" width="20.42578125" style="57" customWidth="1"/>
    <col min="30" max="16384" width="9.140625" style="57"/>
  </cols>
  <sheetData>
    <row r="1" spans="1:21" ht="18.75" x14ac:dyDescent="0.25">
      <c r="A1" s="58"/>
      <c r="B1" s="58"/>
      <c r="C1" s="58"/>
      <c r="D1" s="58"/>
      <c r="E1" s="58"/>
      <c r="F1" s="58"/>
      <c r="L1" s="58"/>
      <c r="M1" s="58"/>
      <c r="U1" s="34"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290" t="str">
        <f>'6.1. Паспорт сетевой график'!A5:L5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row>
    <row r="5" spans="1:21" ht="18.75" x14ac:dyDescent="0.3">
      <c r="A5" s="58"/>
      <c r="B5" s="58"/>
      <c r="C5" s="58"/>
      <c r="D5" s="58"/>
      <c r="E5" s="58"/>
      <c r="F5" s="58"/>
      <c r="L5" s="58"/>
      <c r="M5" s="58"/>
      <c r="U5" s="15"/>
    </row>
    <row r="6" spans="1:21" ht="18.75" x14ac:dyDescent="0.25">
      <c r="A6" s="291" t="s">
        <v>10</v>
      </c>
      <c r="B6" s="291"/>
      <c r="C6" s="291"/>
      <c r="D6" s="291"/>
      <c r="E6" s="291"/>
      <c r="F6" s="291"/>
      <c r="G6" s="291"/>
      <c r="H6" s="291"/>
      <c r="I6" s="291"/>
      <c r="J6" s="291"/>
      <c r="K6" s="291"/>
      <c r="L6" s="291"/>
      <c r="M6" s="291"/>
      <c r="N6" s="291"/>
      <c r="O6" s="291"/>
      <c r="P6" s="291"/>
      <c r="Q6" s="291"/>
      <c r="R6" s="291"/>
      <c r="S6" s="291"/>
      <c r="T6" s="291"/>
      <c r="U6" s="291"/>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24" t="str">
        <f>'1. паспорт местоположение'!A12:C12</f>
        <v>N_TP1600.PR.0069</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24" t="str">
        <f>'1. паспорт местоположение'!A15:C15</f>
        <v>Модернизация системы корпоративной телефонной связи АО "Россети Тюмень" Нижневартовские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9" x14ac:dyDescent="0.25">
      <c r="A17" s="58"/>
      <c r="L17" s="58"/>
      <c r="M17" s="58"/>
      <c r="N17" s="58"/>
      <c r="O17" s="58"/>
      <c r="P17" s="58"/>
      <c r="Q17" s="58"/>
      <c r="R17" s="58"/>
      <c r="S17" s="58"/>
      <c r="T17" s="58"/>
    </row>
    <row r="18" spans="1:3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row>
    <row r="19" spans="1:39" x14ac:dyDescent="0.25">
      <c r="A19" s="58"/>
      <c r="B19" s="58"/>
      <c r="C19" s="58"/>
      <c r="D19" s="58"/>
      <c r="E19" s="58"/>
      <c r="F19" s="58"/>
      <c r="L19" s="58"/>
      <c r="M19" s="58"/>
      <c r="N19" s="58"/>
      <c r="O19" s="58"/>
      <c r="P19" s="58"/>
      <c r="Q19" s="58"/>
      <c r="R19" s="58"/>
      <c r="S19" s="58"/>
      <c r="T19" s="58"/>
    </row>
    <row r="20" spans="1:39" ht="33" customHeight="1" x14ac:dyDescent="0.25">
      <c r="A20" s="416" t="s">
        <v>195</v>
      </c>
      <c r="B20" s="416" t="s">
        <v>194</v>
      </c>
      <c r="C20" s="414" t="s">
        <v>193</v>
      </c>
      <c r="D20" s="414"/>
      <c r="E20" s="419" t="s">
        <v>192</v>
      </c>
      <c r="F20" s="419"/>
      <c r="G20" s="424" t="s">
        <v>620</v>
      </c>
      <c r="H20" s="421" t="s">
        <v>571</v>
      </c>
      <c r="I20" s="422"/>
      <c r="J20" s="422"/>
      <c r="K20" s="422"/>
      <c r="L20" s="421" t="s">
        <v>572</v>
      </c>
      <c r="M20" s="422"/>
      <c r="N20" s="422"/>
      <c r="O20" s="422"/>
      <c r="P20" s="421" t="s">
        <v>573</v>
      </c>
      <c r="Q20" s="422"/>
      <c r="R20" s="422"/>
      <c r="S20" s="422"/>
      <c r="T20" s="421" t="s">
        <v>574</v>
      </c>
      <c r="U20" s="422"/>
      <c r="V20" s="422"/>
      <c r="W20" s="422"/>
      <c r="X20" s="421" t="s">
        <v>621</v>
      </c>
      <c r="Y20" s="422"/>
      <c r="Z20" s="422"/>
      <c r="AA20" s="422"/>
      <c r="AB20" s="427" t="s">
        <v>191</v>
      </c>
      <c r="AC20" s="427"/>
      <c r="AD20" s="62"/>
      <c r="AE20" s="62"/>
      <c r="AF20" s="62"/>
    </row>
    <row r="21" spans="1:39" ht="99.75" customHeight="1" x14ac:dyDescent="0.25">
      <c r="A21" s="417"/>
      <c r="B21" s="417"/>
      <c r="C21" s="414"/>
      <c r="D21" s="414"/>
      <c r="E21" s="419"/>
      <c r="F21" s="419"/>
      <c r="G21" s="425"/>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7"/>
      <c r="AC21" s="427"/>
    </row>
    <row r="22" spans="1:39" ht="89.25" customHeight="1" x14ac:dyDescent="0.3">
      <c r="A22" s="418"/>
      <c r="B22" s="418"/>
      <c r="C22" s="244" t="s">
        <v>3</v>
      </c>
      <c r="D22" s="244" t="s">
        <v>189</v>
      </c>
      <c r="E22" s="245" t="s">
        <v>622</v>
      </c>
      <c r="F22" s="245" t="s">
        <v>619</v>
      </c>
      <c r="G22" s="426"/>
      <c r="H22" s="246" t="s">
        <v>498</v>
      </c>
      <c r="I22" s="246" t="s">
        <v>499</v>
      </c>
      <c r="J22" s="246" t="s">
        <v>498</v>
      </c>
      <c r="K22" s="246" t="s">
        <v>499</v>
      </c>
      <c r="L22" s="246" t="s">
        <v>498</v>
      </c>
      <c r="M22" s="246" t="s">
        <v>499</v>
      </c>
      <c r="N22" s="246" t="s">
        <v>498</v>
      </c>
      <c r="O22" s="246" t="s">
        <v>499</v>
      </c>
      <c r="P22" s="246" t="s">
        <v>498</v>
      </c>
      <c r="Q22" s="246" t="s">
        <v>499</v>
      </c>
      <c r="R22" s="246" t="s">
        <v>498</v>
      </c>
      <c r="S22" s="246" t="s">
        <v>499</v>
      </c>
      <c r="T22" s="246" t="s">
        <v>498</v>
      </c>
      <c r="U22" s="246" t="s">
        <v>499</v>
      </c>
      <c r="V22" s="246" t="s">
        <v>498</v>
      </c>
      <c r="W22" s="246" t="s">
        <v>499</v>
      </c>
      <c r="X22" s="246" t="s">
        <v>498</v>
      </c>
      <c r="Y22" s="246" t="s">
        <v>499</v>
      </c>
      <c r="Z22" s="246" t="s">
        <v>498</v>
      </c>
      <c r="AA22" s="246" t="s">
        <v>499</v>
      </c>
      <c r="AB22" s="244" t="s">
        <v>190</v>
      </c>
      <c r="AC22" s="244" t="s">
        <v>189</v>
      </c>
      <c r="AI22" s="247"/>
      <c r="AJ22" s="247"/>
      <c r="AK22" s="247"/>
      <c r="AL22" s="247"/>
      <c r="AM22" s="58"/>
    </row>
    <row r="23" spans="1:3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9" s="200" customFormat="1" ht="47.25" customHeight="1" x14ac:dyDescent="0.25">
      <c r="A24" s="248">
        <v>1</v>
      </c>
      <c r="B24" s="249" t="s">
        <v>188</v>
      </c>
      <c r="C24" s="250">
        <v>29.342876056233518</v>
      </c>
      <c r="D24" s="250">
        <v>29.260247329795185</v>
      </c>
      <c r="E24" s="250">
        <v>29.260247329795185</v>
      </c>
      <c r="F24" s="250">
        <v>29.260247329795185</v>
      </c>
      <c r="G24" s="250">
        <v>0</v>
      </c>
      <c r="H24" s="250">
        <v>1.3462328777660506</v>
      </c>
      <c r="I24" s="250"/>
      <c r="J24" s="250">
        <v>1.3602164109628654</v>
      </c>
      <c r="K24" s="250"/>
      <c r="L24" s="250">
        <v>0</v>
      </c>
      <c r="M24" s="250"/>
      <c r="N24" s="250">
        <v>7.6589968804173605</v>
      </c>
      <c r="O24" s="250"/>
      <c r="P24" s="250">
        <v>27.996643178467469</v>
      </c>
      <c r="Q24" s="250"/>
      <c r="R24" s="250">
        <v>20.241034038414956</v>
      </c>
      <c r="S24" s="250"/>
      <c r="T24" s="250">
        <v>0</v>
      </c>
      <c r="U24" s="250"/>
      <c r="V24" s="250">
        <v>0</v>
      </c>
      <c r="W24" s="250"/>
      <c r="X24" s="250">
        <v>0</v>
      </c>
      <c r="Y24" s="250"/>
      <c r="Z24" s="250" t="s">
        <v>560</v>
      </c>
      <c r="AA24" s="250"/>
      <c r="AB24" s="250">
        <v>29.342876056233521</v>
      </c>
      <c r="AC24" s="250">
        <v>29.260247329795181</v>
      </c>
    </row>
    <row r="25" spans="1:39" s="200" customFormat="1"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560</v>
      </c>
      <c r="AA25" s="250"/>
      <c r="AB25" s="250">
        <v>0</v>
      </c>
      <c r="AC25" s="250">
        <v>0</v>
      </c>
    </row>
    <row r="26" spans="1:39" s="200" customFormat="1"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560</v>
      </c>
      <c r="AA26" s="250"/>
      <c r="AB26" s="250">
        <v>0</v>
      </c>
      <c r="AC26" s="250">
        <v>0</v>
      </c>
    </row>
    <row r="27" spans="1:39" s="200" customFormat="1" ht="31.5" x14ac:dyDescent="0.25">
      <c r="A27" s="251" t="s">
        <v>183</v>
      </c>
      <c r="B27" s="252" t="s">
        <v>454</v>
      </c>
      <c r="C27" s="250"/>
      <c r="D27" s="250"/>
      <c r="E27" s="250"/>
      <c r="F27" s="250"/>
      <c r="G27" s="250">
        <v>0</v>
      </c>
      <c r="H27" s="250">
        <v>1.1218607314717088</v>
      </c>
      <c r="I27" s="250"/>
      <c r="J27" s="250">
        <v>1.1335136758023878</v>
      </c>
      <c r="K27" s="250"/>
      <c r="L27" s="250">
        <v>0</v>
      </c>
      <c r="M27" s="250"/>
      <c r="N27" s="250">
        <v>6.382497400347801</v>
      </c>
      <c r="O27" s="250"/>
      <c r="P27" s="250">
        <v>23.488989481857168</v>
      </c>
      <c r="Q27" s="250"/>
      <c r="R27" s="250">
        <v>17.027471399584606</v>
      </c>
      <c r="S27" s="250"/>
      <c r="T27" s="250">
        <v>0</v>
      </c>
      <c r="U27" s="250"/>
      <c r="V27" s="250">
        <v>0</v>
      </c>
      <c r="W27" s="250"/>
      <c r="X27" s="250">
        <v>0</v>
      </c>
      <c r="Y27" s="250"/>
      <c r="Z27" s="250" t="s">
        <v>560</v>
      </c>
      <c r="AA27" s="250"/>
      <c r="AB27" s="250">
        <v>24.610850213328877</v>
      </c>
      <c r="AC27" s="250">
        <v>24.543482475734795</v>
      </c>
    </row>
    <row r="28" spans="1:39" s="200" customFormat="1"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s="200" customFormat="1" x14ac:dyDescent="0.25">
      <c r="A29" s="251" t="s">
        <v>180</v>
      </c>
      <c r="B29" s="201" t="s">
        <v>179</v>
      </c>
      <c r="C29" s="250"/>
      <c r="D29" s="250"/>
      <c r="E29" s="250"/>
      <c r="F29" s="250"/>
      <c r="G29" s="250">
        <v>0</v>
      </c>
      <c r="H29" s="250">
        <v>0.22437214629434177</v>
      </c>
      <c r="I29" s="250"/>
      <c r="J29" s="250">
        <v>0.22670273516047756</v>
      </c>
      <c r="K29" s="250"/>
      <c r="L29" s="250">
        <v>0</v>
      </c>
      <c r="M29" s="250"/>
      <c r="N29" s="250">
        <v>1.2764994800695595</v>
      </c>
      <c r="O29" s="250"/>
      <c r="P29" s="250">
        <v>4.5076536966103014</v>
      </c>
      <c r="Q29" s="250"/>
      <c r="R29" s="250">
        <v>3.21356263883035</v>
      </c>
      <c r="S29" s="250"/>
      <c r="T29" s="250">
        <v>0</v>
      </c>
      <c r="U29" s="250"/>
      <c r="V29" s="250">
        <v>0</v>
      </c>
      <c r="W29" s="250"/>
      <c r="X29" s="250">
        <v>0</v>
      </c>
      <c r="Y29" s="250"/>
      <c r="Z29" s="250" t="s">
        <v>560</v>
      </c>
      <c r="AA29" s="250"/>
      <c r="AB29" s="250">
        <v>4.7320258429046431</v>
      </c>
      <c r="AC29" s="250">
        <v>4.7167648540603864</v>
      </c>
    </row>
    <row r="30" spans="1:39" s="200" customFormat="1" ht="47.25" x14ac:dyDescent="0.25">
      <c r="A30" s="248" t="s">
        <v>64</v>
      </c>
      <c r="B30" s="249" t="s">
        <v>178</v>
      </c>
      <c r="C30" s="250">
        <v>24.610850213328874</v>
      </c>
      <c r="D30" s="250">
        <v>24.543482475734795</v>
      </c>
      <c r="E30" s="250">
        <v>24.543482475734795</v>
      </c>
      <c r="F30" s="250">
        <v>24.543482475734795</v>
      </c>
      <c r="G30" s="250">
        <v>0</v>
      </c>
      <c r="H30" s="250">
        <v>1.1218607314717091</v>
      </c>
      <c r="I30" s="250"/>
      <c r="J30" s="250">
        <v>0.56675683790119502</v>
      </c>
      <c r="K30" s="250"/>
      <c r="L30" s="250">
        <v>0</v>
      </c>
      <c r="M30" s="250"/>
      <c r="N30" s="250">
        <v>6.9492542382489955</v>
      </c>
      <c r="O30" s="250"/>
      <c r="P30" s="250">
        <v>23.488989481857168</v>
      </c>
      <c r="Q30" s="250"/>
      <c r="R30" s="250">
        <v>17.027471399584606</v>
      </c>
      <c r="S30" s="250"/>
      <c r="T30" s="250">
        <v>0</v>
      </c>
      <c r="U30" s="250"/>
      <c r="V30" s="250">
        <v>0</v>
      </c>
      <c r="W30" s="250"/>
      <c r="X30" s="250">
        <v>0</v>
      </c>
      <c r="Y30" s="250"/>
      <c r="Z30" s="250" t="s">
        <v>560</v>
      </c>
      <c r="AA30" s="250"/>
      <c r="AB30" s="250">
        <v>24.610850213328877</v>
      </c>
      <c r="AC30" s="250">
        <v>24.543482475734798</v>
      </c>
    </row>
    <row r="31" spans="1:39" s="200" customFormat="1" x14ac:dyDescent="0.25">
      <c r="A31" s="248" t="s">
        <v>177</v>
      </c>
      <c r="B31" s="252" t="s">
        <v>176</v>
      </c>
      <c r="C31" s="250">
        <v>1.1218607314717091</v>
      </c>
      <c r="D31" s="250">
        <v>1.133513675802388</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s="200" customFormat="1" ht="31.5" x14ac:dyDescent="0.25">
      <c r="A32" s="248" t="s">
        <v>175</v>
      </c>
      <c r="B32" s="252" t="s">
        <v>174</v>
      </c>
      <c r="C32" s="250">
        <v>5.1143999480172937</v>
      </c>
      <c r="D32" s="250">
        <v>5.0929873927366645</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0" customFormat="1" x14ac:dyDescent="0.25">
      <c r="A33" s="248" t="s">
        <v>173</v>
      </c>
      <c r="B33" s="252" t="s">
        <v>172</v>
      </c>
      <c r="C33" s="250">
        <v>16.811686356896914</v>
      </c>
      <c r="D33" s="250">
        <v>16.741300550715057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0" customFormat="1" x14ac:dyDescent="0.25">
      <c r="A34" s="248" t="s">
        <v>171</v>
      </c>
      <c r="B34" s="252" t="s">
        <v>170</v>
      </c>
      <c r="C34" s="250">
        <v>1.5629031769429602</v>
      </c>
      <c r="D34" s="250">
        <v>1.5756808564806888</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0" customFormat="1"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0" customFormat="1" x14ac:dyDescent="0.25">
      <c r="A36" s="251" t="s">
        <v>168</v>
      </c>
      <c r="B36" s="252" t="s">
        <v>577</v>
      </c>
      <c r="C36" s="250"/>
      <c r="D36" s="250"/>
      <c r="E36" s="250"/>
      <c r="F36" s="250"/>
      <c r="G36" s="250">
        <v>0</v>
      </c>
      <c r="H36" s="250">
        <v>0</v>
      </c>
      <c r="I36" s="253" t="s">
        <v>608</v>
      </c>
      <c r="J36" s="250">
        <v>0</v>
      </c>
      <c r="K36" s="253" t="s">
        <v>608</v>
      </c>
      <c r="L36" s="250">
        <v>0</v>
      </c>
      <c r="M36" s="253" t="s">
        <v>608</v>
      </c>
      <c r="N36" s="250">
        <v>0</v>
      </c>
      <c r="O36" s="253" t="s">
        <v>608</v>
      </c>
      <c r="P36" s="250">
        <v>0</v>
      </c>
      <c r="Q36" s="253" t="s">
        <v>608</v>
      </c>
      <c r="R36" s="250">
        <v>0</v>
      </c>
      <c r="S36" s="253" t="s">
        <v>608</v>
      </c>
      <c r="T36" s="250">
        <v>0</v>
      </c>
      <c r="U36" s="253" t="s">
        <v>608</v>
      </c>
      <c r="V36" s="250">
        <v>0</v>
      </c>
      <c r="W36" s="253" t="s">
        <v>608</v>
      </c>
      <c r="X36" s="250">
        <v>0</v>
      </c>
      <c r="Y36" s="253" t="s">
        <v>608</v>
      </c>
      <c r="Z36" s="250" t="s">
        <v>560</v>
      </c>
      <c r="AA36" s="253" t="s">
        <v>560</v>
      </c>
      <c r="AB36" s="250">
        <v>0</v>
      </c>
      <c r="AC36" s="250">
        <v>0</v>
      </c>
    </row>
    <row r="37" spans="1:29" s="200" customFormat="1" ht="31.5" x14ac:dyDescent="0.25">
      <c r="A37" s="251" t="s">
        <v>167</v>
      </c>
      <c r="B37" s="254" t="s">
        <v>575</v>
      </c>
      <c r="C37" s="250"/>
      <c r="D37" s="250"/>
      <c r="E37" s="250"/>
      <c r="F37" s="250"/>
      <c r="G37" s="250">
        <v>0</v>
      </c>
      <c r="H37" s="250">
        <v>0</v>
      </c>
      <c r="I37" s="253" t="s">
        <v>608</v>
      </c>
      <c r="J37" s="250">
        <v>0</v>
      </c>
      <c r="K37" s="253" t="s">
        <v>608</v>
      </c>
      <c r="L37" s="250">
        <v>0</v>
      </c>
      <c r="M37" s="253" t="s">
        <v>608</v>
      </c>
      <c r="N37" s="250">
        <v>0</v>
      </c>
      <c r="O37" s="253" t="s">
        <v>608</v>
      </c>
      <c r="P37" s="250">
        <v>0</v>
      </c>
      <c r="Q37" s="253" t="s">
        <v>608</v>
      </c>
      <c r="R37" s="250">
        <v>0</v>
      </c>
      <c r="S37" s="253" t="s">
        <v>608</v>
      </c>
      <c r="T37" s="250">
        <v>0</v>
      </c>
      <c r="U37" s="253" t="s">
        <v>608</v>
      </c>
      <c r="V37" s="250">
        <v>0</v>
      </c>
      <c r="W37" s="253" t="s">
        <v>608</v>
      </c>
      <c r="X37" s="250">
        <v>0</v>
      </c>
      <c r="Y37" s="253" t="s">
        <v>608</v>
      </c>
      <c r="Z37" s="250" t="s">
        <v>560</v>
      </c>
      <c r="AA37" s="253" t="s">
        <v>560</v>
      </c>
      <c r="AB37" s="250">
        <v>0</v>
      </c>
      <c r="AC37" s="250">
        <v>0</v>
      </c>
    </row>
    <row r="38" spans="1:29" s="200" customFormat="1" x14ac:dyDescent="0.25">
      <c r="A38" s="251" t="s">
        <v>166</v>
      </c>
      <c r="B38" s="254" t="s">
        <v>157</v>
      </c>
      <c r="C38" s="250"/>
      <c r="D38" s="250"/>
      <c r="E38" s="250"/>
      <c r="F38" s="250"/>
      <c r="G38" s="250">
        <v>0</v>
      </c>
      <c r="H38" s="250">
        <v>0</v>
      </c>
      <c r="I38" s="253" t="s">
        <v>608</v>
      </c>
      <c r="J38" s="250">
        <v>0</v>
      </c>
      <c r="K38" s="253" t="s">
        <v>608</v>
      </c>
      <c r="L38" s="250">
        <v>0</v>
      </c>
      <c r="M38" s="253" t="s">
        <v>608</v>
      </c>
      <c r="N38" s="250">
        <v>0</v>
      </c>
      <c r="O38" s="253" t="s">
        <v>608</v>
      </c>
      <c r="P38" s="250">
        <v>0</v>
      </c>
      <c r="Q38" s="253" t="s">
        <v>608</v>
      </c>
      <c r="R38" s="250">
        <v>0</v>
      </c>
      <c r="S38" s="253" t="s">
        <v>608</v>
      </c>
      <c r="T38" s="250">
        <v>0</v>
      </c>
      <c r="U38" s="253" t="s">
        <v>608</v>
      </c>
      <c r="V38" s="250">
        <v>0</v>
      </c>
      <c r="W38" s="253" t="s">
        <v>608</v>
      </c>
      <c r="X38" s="250">
        <v>0</v>
      </c>
      <c r="Y38" s="253" t="s">
        <v>608</v>
      </c>
      <c r="Z38" s="250" t="s">
        <v>560</v>
      </c>
      <c r="AA38" s="253" t="s">
        <v>560</v>
      </c>
      <c r="AB38" s="250">
        <v>0</v>
      </c>
      <c r="AC38" s="250">
        <v>0</v>
      </c>
    </row>
    <row r="39" spans="1:29" s="200" customFormat="1" x14ac:dyDescent="0.25">
      <c r="A39" s="251" t="s">
        <v>165</v>
      </c>
      <c r="B39" s="252" t="s">
        <v>576</v>
      </c>
      <c r="C39" s="250"/>
      <c r="D39" s="250"/>
      <c r="E39" s="250"/>
      <c r="F39" s="250"/>
      <c r="G39" s="250">
        <v>0</v>
      </c>
      <c r="H39" s="250">
        <v>0</v>
      </c>
      <c r="I39" s="253" t="s">
        <v>608</v>
      </c>
      <c r="J39" s="250">
        <v>0</v>
      </c>
      <c r="K39" s="253" t="s">
        <v>608</v>
      </c>
      <c r="L39" s="250">
        <v>0</v>
      </c>
      <c r="M39" s="253" t="s">
        <v>608</v>
      </c>
      <c r="N39" s="250">
        <v>0</v>
      </c>
      <c r="O39" s="253" t="s">
        <v>608</v>
      </c>
      <c r="P39" s="250">
        <v>0</v>
      </c>
      <c r="Q39" s="253" t="s">
        <v>608</v>
      </c>
      <c r="R39" s="250">
        <v>0</v>
      </c>
      <c r="S39" s="253" t="s">
        <v>608</v>
      </c>
      <c r="T39" s="250">
        <v>0</v>
      </c>
      <c r="U39" s="253" t="s">
        <v>608</v>
      </c>
      <c r="V39" s="250">
        <v>0</v>
      </c>
      <c r="W39" s="253" t="s">
        <v>608</v>
      </c>
      <c r="X39" s="250">
        <v>0</v>
      </c>
      <c r="Y39" s="253" t="s">
        <v>608</v>
      </c>
      <c r="Z39" s="250" t="s">
        <v>560</v>
      </c>
      <c r="AA39" s="253" t="s">
        <v>560</v>
      </c>
      <c r="AB39" s="250">
        <v>0</v>
      </c>
      <c r="AC39" s="250">
        <v>0</v>
      </c>
    </row>
    <row r="40" spans="1:29" s="200" customFormat="1" x14ac:dyDescent="0.25">
      <c r="A40" s="251" t="s">
        <v>164</v>
      </c>
      <c r="B40" s="252" t="s">
        <v>578</v>
      </c>
      <c r="C40" s="250"/>
      <c r="D40" s="250"/>
      <c r="E40" s="250"/>
      <c r="F40" s="250"/>
      <c r="G40" s="250">
        <v>0</v>
      </c>
      <c r="H40" s="250">
        <v>0</v>
      </c>
      <c r="I40" s="253" t="s">
        <v>608</v>
      </c>
      <c r="J40" s="250">
        <v>0</v>
      </c>
      <c r="K40" s="253" t="s">
        <v>608</v>
      </c>
      <c r="L40" s="250">
        <v>0</v>
      </c>
      <c r="M40" s="253" t="s">
        <v>608</v>
      </c>
      <c r="N40" s="250">
        <v>0</v>
      </c>
      <c r="O40" s="253" t="s">
        <v>608</v>
      </c>
      <c r="P40" s="250">
        <v>0</v>
      </c>
      <c r="Q40" s="253" t="s">
        <v>608</v>
      </c>
      <c r="R40" s="250">
        <v>0</v>
      </c>
      <c r="S40" s="253" t="s">
        <v>608</v>
      </c>
      <c r="T40" s="250">
        <v>0</v>
      </c>
      <c r="U40" s="253" t="s">
        <v>608</v>
      </c>
      <c r="V40" s="250">
        <v>0</v>
      </c>
      <c r="W40" s="253" t="s">
        <v>608</v>
      </c>
      <c r="X40" s="250">
        <v>0</v>
      </c>
      <c r="Y40" s="253" t="s">
        <v>608</v>
      </c>
      <c r="Z40" s="250" t="s">
        <v>560</v>
      </c>
      <c r="AA40" s="253" t="s">
        <v>560</v>
      </c>
      <c r="AB40" s="250">
        <v>0</v>
      </c>
      <c r="AC40" s="250">
        <v>0</v>
      </c>
    </row>
    <row r="41" spans="1:29" s="200" customFormat="1" x14ac:dyDescent="0.25">
      <c r="A41" s="251" t="s">
        <v>163</v>
      </c>
      <c r="B41" s="252" t="s">
        <v>579</v>
      </c>
      <c r="C41" s="250"/>
      <c r="D41" s="250"/>
      <c r="E41" s="250"/>
      <c r="F41" s="250"/>
      <c r="G41" s="250">
        <v>0</v>
      </c>
      <c r="H41" s="250">
        <v>0</v>
      </c>
      <c r="I41" s="253" t="s">
        <v>608</v>
      </c>
      <c r="J41" s="250">
        <v>0</v>
      </c>
      <c r="K41" s="253" t="s">
        <v>608</v>
      </c>
      <c r="L41" s="250">
        <v>0</v>
      </c>
      <c r="M41" s="253" t="s">
        <v>608</v>
      </c>
      <c r="N41" s="250">
        <v>0</v>
      </c>
      <c r="O41" s="253" t="s">
        <v>608</v>
      </c>
      <c r="P41" s="250">
        <v>0</v>
      </c>
      <c r="Q41" s="253" t="s">
        <v>608</v>
      </c>
      <c r="R41" s="250">
        <v>0</v>
      </c>
      <c r="S41" s="253" t="s">
        <v>608</v>
      </c>
      <c r="T41" s="250">
        <v>0</v>
      </c>
      <c r="U41" s="253" t="s">
        <v>608</v>
      </c>
      <c r="V41" s="250">
        <v>0</v>
      </c>
      <c r="W41" s="253" t="s">
        <v>608</v>
      </c>
      <c r="X41" s="250">
        <v>0</v>
      </c>
      <c r="Y41" s="253" t="s">
        <v>608</v>
      </c>
      <c r="Z41" s="250" t="s">
        <v>560</v>
      </c>
      <c r="AA41" s="253" t="s">
        <v>560</v>
      </c>
      <c r="AB41" s="250">
        <v>0</v>
      </c>
      <c r="AC41" s="250">
        <v>0</v>
      </c>
    </row>
    <row r="42" spans="1:29" s="200" customFormat="1" x14ac:dyDescent="0.25">
      <c r="A42" s="251" t="s">
        <v>162</v>
      </c>
      <c r="B42" s="252" t="s">
        <v>580</v>
      </c>
      <c r="C42" s="250"/>
      <c r="D42" s="250"/>
      <c r="E42" s="250"/>
      <c r="F42" s="250"/>
      <c r="G42" s="250">
        <v>0</v>
      </c>
      <c r="H42" s="250">
        <v>0</v>
      </c>
      <c r="I42" s="253" t="s">
        <v>608</v>
      </c>
      <c r="J42" s="250">
        <v>0</v>
      </c>
      <c r="K42" s="253" t="s">
        <v>608</v>
      </c>
      <c r="L42" s="250">
        <v>0</v>
      </c>
      <c r="M42" s="253" t="s">
        <v>608</v>
      </c>
      <c r="N42" s="250">
        <v>0</v>
      </c>
      <c r="O42" s="253" t="s">
        <v>608</v>
      </c>
      <c r="P42" s="250">
        <v>0</v>
      </c>
      <c r="Q42" s="253" t="s">
        <v>608</v>
      </c>
      <c r="R42" s="250">
        <v>0</v>
      </c>
      <c r="S42" s="253" t="s">
        <v>608</v>
      </c>
      <c r="T42" s="250">
        <v>0</v>
      </c>
      <c r="U42" s="253" t="s">
        <v>608</v>
      </c>
      <c r="V42" s="250">
        <v>0</v>
      </c>
      <c r="W42" s="253" t="s">
        <v>608</v>
      </c>
      <c r="X42" s="250">
        <v>0</v>
      </c>
      <c r="Y42" s="253" t="s">
        <v>608</v>
      </c>
      <c r="Z42" s="250" t="s">
        <v>560</v>
      </c>
      <c r="AA42" s="253" t="s">
        <v>560</v>
      </c>
      <c r="AB42" s="250">
        <v>0</v>
      </c>
      <c r="AC42" s="250">
        <v>0</v>
      </c>
    </row>
    <row r="43" spans="1:29" s="200" customFormat="1" x14ac:dyDescent="0.25">
      <c r="A43" s="251" t="s">
        <v>581</v>
      </c>
      <c r="B43" s="252" t="s">
        <v>582</v>
      </c>
      <c r="C43" s="250"/>
      <c r="D43" s="250"/>
      <c r="E43" s="250"/>
      <c r="F43" s="250"/>
      <c r="G43" s="250">
        <v>0</v>
      </c>
      <c r="H43" s="250">
        <v>0</v>
      </c>
      <c r="I43" s="253" t="s">
        <v>608</v>
      </c>
      <c r="J43" s="250">
        <v>0</v>
      </c>
      <c r="K43" s="253" t="s">
        <v>608</v>
      </c>
      <c r="L43" s="250">
        <v>0</v>
      </c>
      <c r="M43" s="253" t="s">
        <v>608</v>
      </c>
      <c r="N43" s="250">
        <v>0</v>
      </c>
      <c r="O43" s="253" t="s">
        <v>608</v>
      </c>
      <c r="P43" s="250">
        <v>0</v>
      </c>
      <c r="Q43" s="253" t="s">
        <v>608</v>
      </c>
      <c r="R43" s="250">
        <v>0</v>
      </c>
      <c r="S43" s="253" t="s">
        <v>608</v>
      </c>
      <c r="T43" s="250">
        <v>0</v>
      </c>
      <c r="U43" s="253" t="s">
        <v>608</v>
      </c>
      <c r="V43" s="250">
        <v>0</v>
      </c>
      <c r="W43" s="253" t="s">
        <v>608</v>
      </c>
      <c r="X43" s="250">
        <v>0</v>
      </c>
      <c r="Y43" s="253" t="s">
        <v>608</v>
      </c>
      <c r="Z43" s="250" t="s">
        <v>560</v>
      </c>
      <c r="AA43" s="253" t="s">
        <v>560</v>
      </c>
      <c r="AB43" s="250">
        <v>0</v>
      </c>
      <c r="AC43" s="250">
        <v>0</v>
      </c>
    </row>
    <row r="44" spans="1:29" s="200" customFormat="1" x14ac:dyDescent="0.25">
      <c r="A44" s="251" t="s">
        <v>583</v>
      </c>
      <c r="B44" s="252" t="s">
        <v>584</v>
      </c>
      <c r="C44" s="250"/>
      <c r="D44" s="250"/>
      <c r="E44" s="250"/>
      <c r="F44" s="250"/>
      <c r="G44" s="250">
        <v>0</v>
      </c>
      <c r="H44" s="250">
        <v>0</v>
      </c>
      <c r="I44" s="253" t="s">
        <v>608</v>
      </c>
      <c r="J44" s="250">
        <v>0</v>
      </c>
      <c r="K44" s="253" t="s">
        <v>608</v>
      </c>
      <c r="L44" s="250">
        <v>0</v>
      </c>
      <c r="M44" s="253" t="s">
        <v>608</v>
      </c>
      <c r="N44" s="250">
        <v>0</v>
      </c>
      <c r="O44" s="253" t="s">
        <v>608</v>
      </c>
      <c r="P44" s="250">
        <v>0</v>
      </c>
      <c r="Q44" s="253" t="s">
        <v>608</v>
      </c>
      <c r="R44" s="250">
        <v>0</v>
      </c>
      <c r="S44" s="253" t="s">
        <v>608</v>
      </c>
      <c r="T44" s="250">
        <v>0</v>
      </c>
      <c r="U44" s="253" t="s">
        <v>608</v>
      </c>
      <c r="V44" s="250">
        <v>0</v>
      </c>
      <c r="W44" s="253" t="s">
        <v>608</v>
      </c>
      <c r="X44" s="250">
        <v>0</v>
      </c>
      <c r="Y44" s="253" t="s">
        <v>608</v>
      </c>
      <c r="Z44" s="250" t="s">
        <v>560</v>
      </c>
      <c r="AA44" s="253" t="s">
        <v>560</v>
      </c>
      <c r="AB44" s="250">
        <v>0</v>
      </c>
      <c r="AC44" s="250">
        <v>0</v>
      </c>
    </row>
    <row r="45" spans="1:29" s="200" customFormat="1" x14ac:dyDescent="0.25">
      <c r="A45" s="251" t="s">
        <v>585</v>
      </c>
      <c r="B45" s="252" t="s">
        <v>586</v>
      </c>
      <c r="C45" s="250"/>
      <c r="D45" s="250"/>
      <c r="E45" s="250"/>
      <c r="F45" s="250"/>
      <c r="G45" s="250">
        <v>0</v>
      </c>
      <c r="H45" s="250">
        <v>0</v>
      </c>
      <c r="I45" s="253" t="s">
        <v>608</v>
      </c>
      <c r="J45" s="250">
        <v>0</v>
      </c>
      <c r="K45" s="253" t="s">
        <v>608</v>
      </c>
      <c r="L45" s="250">
        <v>0</v>
      </c>
      <c r="M45" s="253" t="s">
        <v>608</v>
      </c>
      <c r="N45" s="250">
        <v>0</v>
      </c>
      <c r="O45" s="253" t="s">
        <v>608</v>
      </c>
      <c r="P45" s="250">
        <v>0</v>
      </c>
      <c r="Q45" s="253" t="s">
        <v>608</v>
      </c>
      <c r="R45" s="250">
        <v>0</v>
      </c>
      <c r="S45" s="253" t="s">
        <v>608</v>
      </c>
      <c r="T45" s="250">
        <v>0</v>
      </c>
      <c r="U45" s="253" t="s">
        <v>608</v>
      </c>
      <c r="V45" s="250">
        <v>0</v>
      </c>
      <c r="W45" s="253" t="s">
        <v>608</v>
      </c>
      <c r="X45" s="250">
        <v>0</v>
      </c>
      <c r="Y45" s="253" t="s">
        <v>608</v>
      </c>
      <c r="Z45" s="250" t="s">
        <v>560</v>
      </c>
      <c r="AA45" s="253" t="s">
        <v>560</v>
      </c>
      <c r="AB45" s="250">
        <v>0</v>
      </c>
      <c r="AC45" s="250">
        <v>0</v>
      </c>
    </row>
    <row r="46" spans="1:29" s="200" customFormat="1" x14ac:dyDescent="0.25">
      <c r="A46" s="251" t="s">
        <v>587</v>
      </c>
      <c r="B46" s="252" t="s">
        <v>588</v>
      </c>
      <c r="C46" s="250"/>
      <c r="D46" s="250"/>
      <c r="E46" s="250"/>
      <c r="F46" s="250"/>
      <c r="G46" s="250">
        <v>0</v>
      </c>
      <c r="H46" s="250">
        <v>0</v>
      </c>
      <c r="I46" s="253" t="s">
        <v>608</v>
      </c>
      <c r="J46" s="250">
        <v>0</v>
      </c>
      <c r="K46" s="253" t="s">
        <v>608</v>
      </c>
      <c r="L46" s="250">
        <v>0</v>
      </c>
      <c r="M46" s="253" t="s">
        <v>608</v>
      </c>
      <c r="N46" s="250">
        <v>0</v>
      </c>
      <c r="O46" s="253" t="s">
        <v>608</v>
      </c>
      <c r="P46" s="250">
        <v>0</v>
      </c>
      <c r="Q46" s="253" t="s">
        <v>608</v>
      </c>
      <c r="R46" s="250">
        <v>0</v>
      </c>
      <c r="S46" s="253" t="s">
        <v>608</v>
      </c>
      <c r="T46" s="250">
        <v>0</v>
      </c>
      <c r="U46" s="253" t="s">
        <v>608</v>
      </c>
      <c r="V46" s="250">
        <v>0</v>
      </c>
      <c r="W46" s="253" t="s">
        <v>608</v>
      </c>
      <c r="X46" s="250">
        <v>0</v>
      </c>
      <c r="Y46" s="253" t="s">
        <v>608</v>
      </c>
      <c r="Z46" s="250" t="s">
        <v>560</v>
      </c>
      <c r="AA46" s="253" t="s">
        <v>560</v>
      </c>
      <c r="AB46" s="250">
        <v>0</v>
      </c>
      <c r="AC46" s="250">
        <v>0</v>
      </c>
    </row>
    <row r="47" spans="1:29" s="200" customFormat="1" x14ac:dyDescent="0.25">
      <c r="A47" s="248" t="s">
        <v>62</v>
      </c>
      <c r="B47" s="249" t="s">
        <v>161</v>
      </c>
      <c r="C47" s="250"/>
      <c r="D47" s="250"/>
      <c r="E47" s="250"/>
      <c r="F47" s="250"/>
      <c r="G47" s="250"/>
      <c r="H47" s="250"/>
      <c r="I47" s="250"/>
      <c r="J47" s="250"/>
      <c r="K47" s="250"/>
      <c r="L47" s="250"/>
      <c r="M47" s="250"/>
      <c r="N47" s="250"/>
      <c r="O47" s="250"/>
      <c r="P47" s="250"/>
      <c r="Q47" s="250"/>
      <c r="R47" s="250"/>
      <c r="S47" s="253"/>
      <c r="T47" s="250"/>
      <c r="U47" s="250"/>
      <c r="V47" s="250"/>
      <c r="W47" s="250"/>
      <c r="X47" s="250"/>
      <c r="Y47" s="250"/>
      <c r="Z47" s="250"/>
      <c r="AA47" s="250"/>
      <c r="AB47" s="250"/>
      <c r="AC47" s="250"/>
    </row>
    <row r="48" spans="1:29" s="200" customFormat="1" x14ac:dyDescent="0.25">
      <c r="A48" s="251" t="s">
        <v>160</v>
      </c>
      <c r="B48" s="252" t="s">
        <v>577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560</v>
      </c>
      <c r="AA48" s="250"/>
      <c r="AB48" s="250">
        <v>0</v>
      </c>
      <c r="AC48" s="250">
        <v>0</v>
      </c>
    </row>
    <row r="49" spans="1:29" s="200" customFormat="1" ht="31.5" x14ac:dyDescent="0.25">
      <c r="A49" s="251" t="s">
        <v>159</v>
      </c>
      <c r="B49" s="254" t="s">
        <v>575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560</v>
      </c>
      <c r="AA49" s="250"/>
      <c r="AB49" s="250">
        <v>0</v>
      </c>
      <c r="AC49" s="250">
        <v>0</v>
      </c>
    </row>
    <row r="50" spans="1:29" s="200" customFormat="1" x14ac:dyDescent="0.25">
      <c r="A50" s="251" t="s">
        <v>158</v>
      </c>
      <c r="B50" s="254"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560</v>
      </c>
      <c r="AA50" s="250"/>
      <c r="AB50" s="250">
        <v>0</v>
      </c>
      <c r="AC50" s="250">
        <v>0</v>
      </c>
    </row>
    <row r="51" spans="1:29" s="200" customFormat="1" ht="31.5"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560</v>
      </c>
      <c r="AA51" s="250"/>
      <c r="AB51" s="250">
        <v>0</v>
      </c>
      <c r="AC51" s="250">
        <v>0</v>
      </c>
    </row>
    <row r="52" spans="1:29" s="200" customFormat="1"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560</v>
      </c>
      <c r="AA52" s="250"/>
      <c r="AB52" s="250">
        <v>0</v>
      </c>
      <c r="AC52" s="250">
        <v>0</v>
      </c>
    </row>
    <row r="53" spans="1:29" s="200" customFormat="1"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560</v>
      </c>
      <c r="AA53" s="250"/>
      <c r="AB53" s="250">
        <v>0</v>
      </c>
      <c r="AC53" s="250">
        <v>0</v>
      </c>
    </row>
    <row r="54" spans="1:29" s="200" customFormat="1" x14ac:dyDescent="0.25">
      <c r="A54" s="251" t="s">
        <v>150</v>
      </c>
      <c r="B54" s="252" t="s">
        <v>578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560</v>
      </c>
      <c r="AA54" s="250"/>
      <c r="AB54" s="250">
        <v>0</v>
      </c>
      <c r="AC54" s="250">
        <v>0</v>
      </c>
    </row>
    <row r="55" spans="1:29" s="200" customFormat="1" x14ac:dyDescent="0.25">
      <c r="A55" s="251" t="s">
        <v>589</v>
      </c>
      <c r="B55" s="252" t="s">
        <v>579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560</v>
      </c>
      <c r="AA55" s="250"/>
      <c r="AB55" s="250">
        <v>0</v>
      </c>
      <c r="AC55" s="250">
        <v>0</v>
      </c>
    </row>
    <row r="56" spans="1:29" s="200" customFormat="1" x14ac:dyDescent="0.25">
      <c r="A56" s="251" t="s">
        <v>590</v>
      </c>
      <c r="B56" s="252" t="s">
        <v>580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560</v>
      </c>
      <c r="AA56" s="250"/>
      <c r="AB56" s="250">
        <v>0</v>
      </c>
      <c r="AC56" s="250">
        <v>0</v>
      </c>
    </row>
    <row r="57" spans="1:29" s="200" customFormat="1" x14ac:dyDescent="0.25">
      <c r="A57" s="251" t="s">
        <v>591</v>
      </c>
      <c r="B57" s="252" t="s">
        <v>582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560</v>
      </c>
      <c r="AA57" s="250"/>
      <c r="AB57" s="250">
        <v>0</v>
      </c>
      <c r="AC57" s="250">
        <v>0</v>
      </c>
    </row>
    <row r="58" spans="1:29" s="200" customFormat="1" x14ac:dyDescent="0.25">
      <c r="A58" s="251" t="s">
        <v>592</v>
      </c>
      <c r="B58" s="252" t="s">
        <v>584</v>
      </c>
      <c r="C58" s="250">
        <v>1</v>
      </c>
      <c r="D58" s="250">
        <v>1</v>
      </c>
      <c r="E58" s="250"/>
      <c r="F58" s="250"/>
      <c r="G58" s="250">
        <v>0</v>
      </c>
      <c r="H58" s="250">
        <v>0</v>
      </c>
      <c r="I58" s="250"/>
      <c r="J58" s="250">
        <v>0</v>
      </c>
      <c r="K58" s="250"/>
      <c r="L58" s="250">
        <v>0</v>
      </c>
      <c r="M58" s="250"/>
      <c r="N58" s="250">
        <v>0</v>
      </c>
      <c r="O58" s="250"/>
      <c r="P58" s="250">
        <v>1</v>
      </c>
      <c r="Q58" s="250"/>
      <c r="R58" s="250">
        <v>1</v>
      </c>
      <c r="S58" s="250"/>
      <c r="T58" s="250">
        <v>0</v>
      </c>
      <c r="U58" s="250"/>
      <c r="V58" s="250">
        <v>0</v>
      </c>
      <c r="W58" s="250"/>
      <c r="X58" s="250">
        <v>0</v>
      </c>
      <c r="Y58" s="250"/>
      <c r="Z58" s="250" t="s">
        <v>560</v>
      </c>
      <c r="AA58" s="250"/>
      <c r="AB58" s="250">
        <v>1</v>
      </c>
      <c r="AC58" s="250">
        <v>1</v>
      </c>
    </row>
    <row r="59" spans="1:29" s="200" customFormat="1" x14ac:dyDescent="0.25">
      <c r="A59" s="251" t="s">
        <v>593</v>
      </c>
      <c r="B59" s="252" t="s">
        <v>586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560</v>
      </c>
      <c r="AA59" s="250"/>
      <c r="AB59" s="250">
        <v>0</v>
      </c>
      <c r="AC59" s="250">
        <v>0</v>
      </c>
    </row>
    <row r="60" spans="1:29" s="200" customFormat="1" x14ac:dyDescent="0.25">
      <c r="A60" s="251" t="s">
        <v>594</v>
      </c>
      <c r="B60" s="252" t="s">
        <v>588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560</v>
      </c>
      <c r="AA60" s="250"/>
      <c r="AB60" s="250">
        <v>0</v>
      </c>
      <c r="AC60" s="250">
        <v>0</v>
      </c>
    </row>
    <row r="61" spans="1:29" s="200" customFormat="1" ht="35.25" customHeight="1"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0" customFormat="1" x14ac:dyDescent="0.25">
      <c r="A62" s="251" t="s">
        <v>148</v>
      </c>
      <c r="B62" s="252" t="s">
        <v>147</v>
      </c>
      <c r="C62" s="250">
        <v>24.610850213328874</v>
      </c>
      <c r="D62" s="250">
        <v>24.543482475734795</v>
      </c>
      <c r="E62" s="250"/>
      <c r="F62" s="250"/>
      <c r="G62" s="250">
        <v>0</v>
      </c>
      <c r="H62" s="250">
        <v>0</v>
      </c>
      <c r="I62" s="250"/>
      <c r="J62" s="250">
        <v>0</v>
      </c>
      <c r="K62" s="250"/>
      <c r="L62" s="250">
        <v>0</v>
      </c>
      <c r="M62" s="250"/>
      <c r="N62" s="250">
        <v>0</v>
      </c>
      <c r="O62" s="250"/>
      <c r="P62" s="250">
        <v>24.610850213328874</v>
      </c>
      <c r="Q62" s="250"/>
      <c r="R62" s="250">
        <v>24.543482475734795</v>
      </c>
      <c r="S62" s="250"/>
      <c r="T62" s="250">
        <v>0</v>
      </c>
      <c r="U62" s="250"/>
      <c r="V62" s="250">
        <v>0</v>
      </c>
      <c r="W62" s="250"/>
      <c r="X62" s="250">
        <v>0</v>
      </c>
      <c r="Y62" s="250"/>
      <c r="Z62" s="250" t="s">
        <v>560</v>
      </c>
      <c r="AA62" s="250"/>
      <c r="AB62" s="250">
        <v>24.610850213328874</v>
      </c>
      <c r="AC62" s="250">
        <v>24.543482475734795</v>
      </c>
    </row>
    <row r="63" spans="1:29" s="200" customFormat="1" x14ac:dyDescent="0.25">
      <c r="A63" s="251" t="s">
        <v>146</v>
      </c>
      <c r="B63" s="254"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560</v>
      </c>
      <c r="AA63" s="250"/>
      <c r="AB63" s="250">
        <v>0</v>
      </c>
      <c r="AC63" s="250">
        <v>0</v>
      </c>
    </row>
    <row r="64" spans="1:29" s="200" customFormat="1"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560</v>
      </c>
      <c r="AA64" s="250"/>
      <c r="AB64" s="250">
        <v>0</v>
      </c>
      <c r="AC64" s="250">
        <v>0</v>
      </c>
    </row>
    <row r="65" spans="1:29" s="200" customFormat="1" x14ac:dyDescent="0.25">
      <c r="A65" s="251" t="s">
        <v>144</v>
      </c>
      <c r="B65" s="254"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560</v>
      </c>
      <c r="AA65" s="250"/>
      <c r="AB65" s="250">
        <v>0</v>
      </c>
      <c r="AC65" s="250">
        <v>0</v>
      </c>
    </row>
    <row r="66" spans="1:29" s="200" customFormat="1" x14ac:dyDescent="0.25">
      <c r="A66" s="251" t="s">
        <v>143</v>
      </c>
      <c r="B66" s="254"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560</v>
      </c>
      <c r="AA66" s="250"/>
      <c r="AB66" s="250">
        <v>0</v>
      </c>
      <c r="AC66" s="250">
        <v>0</v>
      </c>
    </row>
    <row r="67" spans="1:29" s="200" customFormat="1" x14ac:dyDescent="0.25">
      <c r="A67" s="251" t="s">
        <v>142</v>
      </c>
      <c r="B67" s="252" t="s">
        <v>578</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560</v>
      </c>
      <c r="AA67" s="250"/>
      <c r="AB67" s="250">
        <v>0</v>
      </c>
      <c r="AC67" s="250">
        <v>0</v>
      </c>
    </row>
    <row r="68" spans="1:29" s="200" customFormat="1" x14ac:dyDescent="0.25">
      <c r="A68" s="251" t="s">
        <v>595</v>
      </c>
      <c r="B68" s="252" t="s">
        <v>579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560</v>
      </c>
      <c r="AA68" s="250"/>
      <c r="AB68" s="250">
        <v>0</v>
      </c>
      <c r="AC68" s="250">
        <v>0</v>
      </c>
    </row>
    <row r="69" spans="1:29" s="200" customFormat="1" x14ac:dyDescent="0.25">
      <c r="A69" s="251" t="s">
        <v>596</v>
      </c>
      <c r="B69" s="252" t="s">
        <v>580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560</v>
      </c>
      <c r="AA69" s="250"/>
      <c r="AB69" s="250">
        <v>0</v>
      </c>
      <c r="AC69" s="250">
        <v>0</v>
      </c>
    </row>
    <row r="70" spans="1:29" s="200" customFormat="1" x14ac:dyDescent="0.25">
      <c r="A70" s="251" t="s">
        <v>597</v>
      </c>
      <c r="B70" s="252" t="s">
        <v>582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560</v>
      </c>
      <c r="AA70" s="250"/>
      <c r="AB70" s="250">
        <v>0</v>
      </c>
      <c r="AC70" s="250">
        <v>0</v>
      </c>
    </row>
    <row r="71" spans="1:29" s="200" customFormat="1" x14ac:dyDescent="0.25">
      <c r="A71" s="251" t="s">
        <v>598</v>
      </c>
      <c r="B71" s="252" t="s">
        <v>584</v>
      </c>
      <c r="C71" s="250"/>
      <c r="D71" s="250"/>
      <c r="E71" s="250"/>
      <c r="F71" s="250"/>
      <c r="G71" s="250">
        <v>0</v>
      </c>
      <c r="H71" s="250">
        <v>0</v>
      </c>
      <c r="I71" s="250"/>
      <c r="J71" s="250">
        <v>0</v>
      </c>
      <c r="K71" s="250"/>
      <c r="L71" s="250">
        <v>0</v>
      </c>
      <c r="M71" s="250"/>
      <c r="N71" s="250">
        <v>0</v>
      </c>
      <c r="O71" s="250"/>
      <c r="P71" s="250">
        <v>1</v>
      </c>
      <c r="Q71" s="250"/>
      <c r="R71" s="250">
        <v>1</v>
      </c>
      <c r="S71" s="250"/>
      <c r="T71" s="250">
        <v>0</v>
      </c>
      <c r="U71" s="250"/>
      <c r="V71" s="250">
        <v>0</v>
      </c>
      <c r="W71" s="250"/>
      <c r="X71" s="250">
        <v>0</v>
      </c>
      <c r="Y71" s="250"/>
      <c r="Z71" s="250" t="s">
        <v>560</v>
      </c>
      <c r="AA71" s="250"/>
      <c r="AB71" s="250">
        <v>1</v>
      </c>
      <c r="AC71" s="250">
        <v>1</v>
      </c>
    </row>
    <row r="72" spans="1:29" s="200" customFormat="1" x14ac:dyDescent="0.25">
      <c r="A72" s="251" t="s">
        <v>599</v>
      </c>
      <c r="B72" s="252" t="s">
        <v>586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560</v>
      </c>
      <c r="AA72" s="250"/>
      <c r="AB72" s="250">
        <v>0</v>
      </c>
      <c r="AC72" s="250">
        <v>0</v>
      </c>
    </row>
    <row r="73" spans="1:29" s="200" customFormat="1" x14ac:dyDescent="0.25">
      <c r="A73" s="251" t="s">
        <v>600</v>
      </c>
      <c r="B73" s="252" t="s">
        <v>588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560</v>
      </c>
      <c r="AA73" s="250"/>
      <c r="AB73" s="250">
        <v>0</v>
      </c>
      <c r="AC73" s="250">
        <v>0</v>
      </c>
    </row>
    <row r="74" spans="1:29" s="200" customFormat="1" ht="36.75" customHeight="1" x14ac:dyDescent="0.25">
      <c r="A74" s="248" t="s">
        <v>59</v>
      </c>
      <c r="B74" s="255"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560</v>
      </c>
      <c r="AA74" s="250"/>
      <c r="AB74" s="250">
        <v>0</v>
      </c>
      <c r="AC74" s="250">
        <v>0</v>
      </c>
    </row>
    <row r="75" spans="1:29" s="200" customForma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0" customFormat="1" x14ac:dyDescent="0.25">
      <c r="A76" s="251" t="s">
        <v>231</v>
      </c>
      <c r="B76" s="252" t="s">
        <v>577</v>
      </c>
      <c r="C76" s="202"/>
      <c r="D76" s="256"/>
      <c r="E76" s="257"/>
      <c r="F76" s="257"/>
      <c r="G76" s="250">
        <v>0</v>
      </c>
      <c r="H76" s="250">
        <v>0</v>
      </c>
      <c r="I76" s="257"/>
      <c r="J76" s="250">
        <v>0</v>
      </c>
      <c r="K76" s="256"/>
      <c r="L76" s="250">
        <v>0</v>
      </c>
      <c r="M76" s="256"/>
      <c r="N76" s="250">
        <v>0</v>
      </c>
      <c r="O76" s="256"/>
      <c r="P76" s="250">
        <v>0</v>
      </c>
      <c r="Q76" s="256"/>
      <c r="R76" s="250">
        <v>0</v>
      </c>
      <c r="S76" s="256"/>
      <c r="T76" s="250">
        <v>0</v>
      </c>
      <c r="U76" s="256"/>
      <c r="V76" s="250">
        <v>0</v>
      </c>
      <c r="W76" s="256"/>
      <c r="X76" s="250">
        <v>0</v>
      </c>
      <c r="Y76" s="256"/>
      <c r="Z76" s="250" t="s">
        <v>560</v>
      </c>
      <c r="AA76" s="256"/>
      <c r="AB76" s="250">
        <v>0</v>
      </c>
      <c r="AC76" s="250">
        <v>0</v>
      </c>
    </row>
    <row r="77" spans="1:29" s="200" customFormat="1" ht="31.5" x14ac:dyDescent="0.25">
      <c r="A77" s="251" t="s">
        <v>232</v>
      </c>
      <c r="B77" s="254" t="s">
        <v>575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560</v>
      </c>
      <c r="AA77" s="250"/>
      <c r="AB77" s="250">
        <v>0</v>
      </c>
      <c r="AC77" s="250">
        <v>0</v>
      </c>
    </row>
    <row r="78" spans="1:29" s="200" customFormat="1" x14ac:dyDescent="0.25">
      <c r="A78" s="251" t="s">
        <v>233</v>
      </c>
      <c r="B78" s="254"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560</v>
      </c>
      <c r="AA78" s="250"/>
      <c r="AB78" s="250">
        <v>0</v>
      </c>
      <c r="AC78" s="250">
        <v>0</v>
      </c>
    </row>
    <row r="79" spans="1:29" s="200" customFormat="1" x14ac:dyDescent="0.25">
      <c r="A79" s="251" t="s">
        <v>234</v>
      </c>
      <c r="B79" s="252" t="s">
        <v>601</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560</v>
      </c>
      <c r="AA79" s="250"/>
      <c r="AB79" s="250">
        <v>0</v>
      </c>
      <c r="AC79" s="250">
        <v>0</v>
      </c>
    </row>
    <row r="80" spans="1:29" s="200" customFormat="1" x14ac:dyDescent="0.25">
      <c r="A80" s="251" t="s">
        <v>235</v>
      </c>
      <c r="B80" s="252" t="s">
        <v>578</v>
      </c>
      <c r="C80" s="202"/>
      <c r="D80" s="256"/>
      <c r="E80" s="257"/>
      <c r="F80" s="257"/>
      <c r="G80" s="250">
        <v>0</v>
      </c>
      <c r="H80" s="250">
        <v>0</v>
      </c>
      <c r="I80" s="257"/>
      <c r="J80" s="250">
        <v>0</v>
      </c>
      <c r="K80" s="256"/>
      <c r="L80" s="250">
        <v>0</v>
      </c>
      <c r="M80" s="256"/>
      <c r="N80" s="250">
        <v>0</v>
      </c>
      <c r="O80" s="256"/>
      <c r="P80" s="250">
        <v>0</v>
      </c>
      <c r="Q80" s="256"/>
      <c r="R80" s="250">
        <v>0</v>
      </c>
      <c r="S80" s="256"/>
      <c r="T80" s="250">
        <v>0</v>
      </c>
      <c r="U80" s="256"/>
      <c r="V80" s="250">
        <v>0</v>
      </c>
      <c r="W80" s="256"/>
      <c r="X80" s="250">
        <v>0</v>
      </c>
      <c r="Y80" s="256"/>
      <c r="Z80" s="250" t="s">
        <v>560</v>
      </c>
      <c r="AA80" s="256"/>
      <c r="AB80" s="250">
        <v>0</v>
      </c>
      <c r="AC80" s="250">
        <v>0</v>
      </c>
    </row>
    <row r="81" spans="1:29" s="200" customFormat="1" x14ac:dyDescent="0.25">
      <c r="A81" s="251" t="s">
        <v>602</v>
      </c>
      <c r="B81" s="252" t="s">
        <v>579</v>
      </c>
      <c r="C81" s="202"/>
      <c r="D81" s="256"/>
      <c r="E81" s="257"/>
      <c r="F81" s="257"/>
      <c r="G81" s="250">
        <v>0</v>
      </c>
      <c r="H81" s="250">
        <v>0</v>
      </c>
      <c r="I81" s="257"/>
      <c r="J81" s="250">
        <v>0</v>
      </c>
      <c r="K81" s="256"/>
      <c r="L81" s="250">
        <v>0</v>
      </c>
      <c r="M81" s="256"/>
      <c r="N81" s="250">
        <v>0</v>
      </c>
      <c r="O81" s="256"/>
      <c r="P81" s="250">
        <v>0</v>
      </c>
      <c r="Q81" s="256"/>
      <c r="R81" s="250">
        <v>0</v>
      </c>
      <c r="S81" s="256"/>
      <c r="T81" s="250">
        <v>0</v>
      </c>
      <c r="U81" s="256"/>
      <c r="V81" s="250">
        <v>0</v>
      </c>
      <c r="W81" s="256"/>
      <c r="X81" s="250">
        <v>0</v>
      </c>
      <c r="Y81" s="256"/>
      <c r="Z81" s="250" t="s">
        <v>560</v>
      </c>
      <c r="AA81" s="256"/>
      <c r="AB81" s="250">
        <v>0</v>
      </c>
      <c r="AC81" s="250">
        <v>0</v>
      </c>
    </row>
    <row r="82" spans="1:29" s="200" customFormat="1" x14ac:dyDescent="0.25">
      <c r="A82" s="251" t="s">
        <v>603</v>
      </c>
      <c r="B82" s="252" t="s">
        <v>580</v>
      </c>
      <c r="C82" s="202"/>
      <c r="D82" s="256"/>
      <c r="E82" s="257"/>
      <c r="F82" s="257"/>
      <c r="G82" s="250">
        <v>0</v>
      </c>
      <c r="H82" s="250">
        <v>0</v>
      </c>
      <c r="I82" s="257"/>
      <c r="J82" s="250">
        <v>0</v>
      </c>
      <c r="K82" s="256"/>
      <c r="L82" s="250">
        <v>0</v>
      </c>
      <c r="M82" s="256"/>
      <c r="N82" s="250">
        <v>0</v>
      </c>
      <c r="O82" s="256"/>
      <c r="P82" s="250">
        <v>0</v>
      </c>
      <c r="Q82" s="256"/>
      <c r="R82" s="250">
        <v>0</v>
      </c>
      <c r="S82" s="256"/>
      <c r="T82" s="250">
        <v>0</v>
      </c>
      <c r="U82" s="256"/>
      <c r="V82" s="250">
        <v>0</v>
      </c>
      <c r="W82" s="256"/>
      <c r="X82" s="250">
        <v>0</v>
      </c>
      <c r="Y82" s="256"/>
      <c r="Z82" s="250" t="s">
        <v>560</v>
      </c>
      <c r="AA82" s="256"/>
      <c r="AB82" s="250">
        <v>0</v>
      </c>
      <c r="AC82" s="250">
        <v>0</v>
      </c>
    </row>
    <row r="83" spans="1:29" s="200" customFormat="1" x14ac:dyDescent="0.25">
      <c r="A83" s="251" t="s">
        <v>604</v>
      </c>
      <c r="B83" s="252" t="s">
        <v>582</v>
      </c>
      <c r="C83" s="202"/>
      <c r="D83" s="256"/>
      <c r="E83" s="257"/>
      <c r="F83" s="257"/>
      <c r="G83" s="250">
        <v>0</v>
      </c>
      <c r="H83" s="250">
        <v>0</v>
      </c>
      <c r="I83" s="257"/>
      <c r="J83" s="250">
        <v>0</v>
      </c>
      <c r="K83" s="256"/>
      <c r="L83" s="250">
        <v>0</v>
      </c>
      <c r="M83" s="256"/>
      <c r="N83" s="250">
        <v>0</v>
      </c>
      <c r="O83" s="256"/>
      <c r="P83" s="250">
        <v>0</v>
      </c>
      <c r="Q83" s="256"/>
      <c r="R83" s="250">
        <v>0</v>
      </c>
      <c r="S83" s="256"/>
      <c r="T83" s="250">
        <v>0</v>
      </c>
      <c r="U83" s="256"/>
      <c r="V83" s="250">
        <v>0</v>
      </c>
      <c r="W83" s="256"/>
      <c r="X83" s="250">
        <v>0</v>
      </c>
      <c r="Y83" s="256"/>
      <c r="Z83" s="250" t="s">
        <v>560</v>
      </c>
      <c r="AA83" s="256"/>
      <c r="AB83" s="250">
        <v>0</v>
      </c>
      <c r="AC83" s="250">
        <v>0</v>
      </c>
    </row>
    <row r="84" spans="1:29" s="200" customFormat="1" x14ac:dyDescent="0.25">
      <c r="A84" s="251" t="s">
        <v>605</v>
      </c>
      <c r="B84" s="252" t="s">
        <v>584</v>
      </c>
      <c r="C84" s="202"/>
      <c r="D84" s="256"/>
      <c r="E84" s="257"/>
      <c r="F84" s="257"/>
      <c r="G84" s="250">
        <v>0</v>
      </c>
      <c r="H84" s="250">
        <v>0</v>
      </c>
      <c r="I84" s="257"/>
      <c r="J84" s="250">
        <v>0</v>
      </c>
      <c r="K84" s="256"/>
      <c r="L84" s="250">
        <v>0</v>
      </c>
      <c r="M84" s="256"/>
      <c r="N84" s="250">
        <v>0</v>
      </c>
      <c r="O84" s="256"/>
      <c r="P84" s="250">
        <v>0</v>
      </c>
      <c r="Q84" s="256"/>
      <c r="R84" s="250">
        <v>0</v>
      </c>
      <c r="S84" s="256"/>
      <c r="T84" s="250">
        <v>0</v>
      </c>
      <c r="U84" s="256"/>
      <c r="V84" s="250">
        <v>0</v>
      </c>
      <c r="W84" s="256"/>
      <c r="X84" s="250">
        <v>0</v>
      </c>
      <c r="Y84" s="256"/>
      <c r="Z84" s="250" t="s">
        <v>560</v>
      </c>
      <c r="AA84" s="256"/>
      <c r="AB84" s="250">
        <v>0</v>
      </c>
      <c r="AC84" s="250">
        <v>0</v>
      </c>
    </row>
    <row r="85" spans="1:29" s="200" customFormat="1" x14ac:dyDescent="0.25">
      <c r="A85" s="251" t="s">
        <v>606</v>
      </c>
      <c r="B85" s="252" t="s">
        <v>586</v>
      </c>
      <c r="C85" s="202"/>
      <c r="D85" s="256"/>
      <c r="E85" s="257"/>
      <c r="F85" s="257"/>
      <c r="G85" s="250">
        <v>0</v>
      </c>
      <c r="H85" s="250">
        <v>0</v>
      </c>
      <c r="I85" s="257"/>
      <c r="J85" s="250">
        <v>0</v>
      </c>
      <c r="K85" s="256"/>
      <c r="L85" s="250">
        <v>0</v>
      </c>
      <c r="M85" s="256"/>
      <c r="N85" s="250">
        <v>0</v>
      </c>
      <c r="O85" s="256"/>
      <c r="P85" s="250">
        <v>0</v>
      </c>
      <c r="Q85" s="256"/>
      <c r="R85" s="250">
        <v>0</v>
      </c>
      <c r="S85" s="256"/>
      <c r="T85" s="250">
        <v>0</v>
      </c>
      <c r="U85" s="256"/>
      <c r="V85" s="250">
        <v>0</v>
      </c>
      <c r="W85" s="256"/>
      <c r="X85" s="250">
        <v>0</v>
      </c>
      <c r="Y85" s="256"/>
      <c r="Z85" s="250" t="s">
        <v>560</v>
      </c>
      <c r="AA85" s="256"/>
      <c r="AB85" s="250">
        <v>0</v>
      </c>
      <c r="AC85" s="250">
        <v>0</v>
      </c>
    </row>
    <row r="86" spans="1:29" s="200" customFormat="1" ht="13.5" customHeight="1" x14ac:dyDescent="0.25">
      <c r="A86" s="251" t="s">
        <v>607</v>
      </c>
      <c r="B86" s="252" t="s">
        <v>588</v>
      </c>
      <c r="C86" s="258"/>
      <c r="D86" s="256"/>
      <c r="E86" s="257"/>
      <c r="F86" s="257"/>
      <c r="G86" s="250">
        <v>0</v>
      </c>
      <c r="H86" s="250">
        <v>0</v>
      </c>
      <c r="I86" s="257"/>
      <c r="J86" s="250">
        <v>0</v>
      </c>
      <c r="K86" s="256"/>
      <c r="L86" s="250">
        <v>0</v>
      </c>
      <c r="M86" s="256"/>
      <c r="N86" s="250">
        <v>0</v>
      </c>
      <c r="O86" s="256"/>
      <c r="P86" s="250">
        <v>0</v>
      </c>
      <c r="Q86" s="256"/>
      <c r="R86" s="250">
        <v>0</v>
      </c>
      <c r="S86" s="256"/>
      <c r="T86" s="250">
        <v>0</v>
      </c>
      <c r="U86" s="256"/>
      <c r="V86" s="250">
        <v>0</v>
      </c>
      <c r="W86" s="256"/>
      <c r="X86" s="250">
        <v>0</v>
      </c>
      <c r="Y86" s="256"/>
      <c r="Z86" s="250" t="s">
        <v>560</v>
      </c>
      <c r="AA86" s="256"/>
      <c r="AB86" s="250">
        <v>0</v>
      </c>
      <c r="AC86" s="25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55" zoomScaleSheetLayoutView="55" workbookViewId="0">
      <selection activeCell="A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7109375" style="19" customWidth="1"/>
    <col min="33" max="33" width="15.85546875" style="19" customWidth="1"/>
    <col min="34" max="34" width="11.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2" t="s">
        <v>563</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8.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8.75" x14ac:dyDescent="0.25">
      <c r="A12" s="292" t="str">
        <f>'6.1. Паспорт сетевой график'!A12:L12</f>
        <v>N_TP1600.PR.0069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8.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8.75" x14ac:dyDescent="0.25">
      <c r="A15" s="292" t="str">
        <f>'6.2. Паспорт фин осв ввод'!A14:U14</f>
        <v>Модернизация системы корпоративной телефонной связи АО "Россети Тюмень" Нижневартовские электрические сети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2" t="s">
        <v>532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543</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451</v>
      </c>
      <c r="J23" s="431" t="s">
        <v>452</v>
      </c>
      <c r="K23" s="431" t="s">
        <v>453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35" t="s">
        <v>14</v>
      </c>
      <c r="AG24" s="135" t="s">
        <v>13</v>
      </c>
      <c r="AH24" s="136" t="s">
        <v>3</v>
      </c>
      <c r="AI24" s="136"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6" t="s">
        <v>625</v>
      </c>
      <c r="B26" s="267" t="s">
        <v>626</v>
      </c>
      <c r="C26" s="268" t="s">
        <v>627</v>
      </c>
      <c r="D26" s="269">
        <v>12.2026</v>
      </c>
      <c r="E26" s="270" t="s">
        <v>395</v>
      </c>
      <c r="F26" s="270" t="s">
        <v>395</v>
      </c>
      <c r="G26" s="270" t="s">
        <v>395</v>
      </c>
      <c r="H26" s="270" t="s">
        <v>395</v>
      </c>
      <c r="I26" s="270" t="s">
        <v>395</v>
      </c>
      <c r="J26" s="270" t="s">
        <v>395</v>
      </c>
      <c r="K26" s="270" t="s">
        <v>395</v>
      </c>
      <c r="L26" s="270" t="s">
        <v>395</v>
      </c>
      <c r="M26" s="268" t="s">
        <v>628</v>
      </c>
      <c r="N26" s="271" t="s">
        <v>629</v>
      </c>
      <c r="O26" s="267" t="s">
        <v>626</v>
      </c>
      <c r="P26" s="272">
        <v>12779</v>
      </c>
      <c r="Q26" s="268" t="s">
        <v>630</v>
      </c>
      <c r="R26" s="273"/>
      <c r="S26" s="268" t="s">
        <v>631</v>
      </c>
      <c r="T26" s="268" t="s">
        <v>632</v>
      </c>
      <c r="U26" s="268">
        <v>3</v>
      </c>
      <c r="V26" s="268">
        <v>3</v>
      </c>
      <c r="W26" s="268" t="s">
        <v>633</v>
      </c>
      <c r="X26" s="272">
        <v>12675</v>
      </c>
      <c r="Y26" s="274"/>
      <c r="Z26" s="268">
        <v>1</v>
      </c>
      <c r="AA26" s="272">
        <v>12675</v>
      </c>
      <c r="AB26" s="272">
        <v>12675</v>
      </c>
      <c r="AC26" s="268" t="s">
        <v>633</v>
      </c>
      <c r="AD26" s="272">
        <v>15210</v>
      </c>
      <c r="AE26" s="272">
        <v>15210</v>
      </c>
      <c r="AF26" s="275" t="s">
        <v>634</v>
      </c>
      <c r="AG26" s="268" t="s">
        <v>635</v>
      </c>
      <c r="AH26" s="268" t="s">
        <v>636</v>
      </c>
      <c r="AI26" s="268" t="s">
        <v>637</v>
      </c>
      <c r="AJ26" s="268" t="s">
        <v>638</v>
      </c>
      <c r="AK26" s="268" t="s">
        <v>639</v>
      </c>
      <c r="AL26" s="274"/>
      <c r="AM26" s="274"/>
      <c r="AN26" s="276"/>
      <c r="AO26" s="274"/>
      <c r="AP26" s="268" t="s">
        <v>640</v>
      </c>
      <c r="AQ26" s="268" t="s">
        <v>641</v>
      </c>
      <c r="AR26" s="268" t="s">
        <v>640</v>
      </c>
      <c r="AS26" s="268" t="s">
        <v>641</v>
      </c>
      <c r="AT26" s="268" t="s">
        <v>642</v>
      </c>
      <c r="AU26" s="274"/>
      <c r="AV26" s="277" t="s">
        <v>643</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68" t="s">
        <v>644</v>
      </c>
      <c r="X27" s="272">
        <v>12779</v>
      </c>
      <c r="Y27" s="278"/>
      <c r="Z27" s="268"/>
      <c r="AA27" s="272">
        <v>12779</v>
      </c>
      <c r="AB27" s="272"/>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68" t="s">
        <v>645</v>
      </c>
      <c r="X28" s="272">
        <v>12779</v>
      </c>
      <c r="Y28" s="278"/>
      <c r="Z28" s="268"/>
      <c r="AA28" s="272">
        <v>12779</v>
      </c>
      <c r="AB28" s="272"/>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32" sqref="B32"/>
    </sheetView>
  </sheetViews>
  <sheetFormatPr defaultRowHeight="15.75" x14ac:dyDescent="0.25"/>
  <cols>
    <col min="1" max="2" width="66.140625" style="161"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162" t="s">
        <v>70</v>
      </c>
    </row>
    <row r="2" spans="1:8" ht="18.75" x14ac:dyDescent="0.3">
      <c r="B2" s="164" t="s">
        <v>11</v>
      </c>
    </row>
    <row r="3" spans="1:8" ht="18.75" x14ac:dyDescent="0.3">
      <c r="B3" s="164" t="s">
        <v>551</v>
      </c>
    </row>
    <row r="4" spans="1:8" x14ac:dyDescent="0.25">
      <c r="B4" s="165"/>
    </row>
    <row r="5" spans="1:8" ht="18.75" x14ac:dyDescent="0.3">
      <c r="A5" s="459" t="str">
        <f>'7. Паспорт отчет о закупке'!A5:AV5</f>
        <v>Год раскрытия информации: 2024 год</v>
      </c>
      <c r="B5" s="459"/>
      <c r="C5" s="166"/>
      <c r="D5" s="166"/>
      <c r="E5" s="166"/>
      <c r="F5" s="166"/>
      <c r="G5" s="166"/>
      <c r="H5" s="166"/>
    </row>
    <row r="6" spans="1:8" ht="18.75" x14ac:dyDescent="0.3">
      <c r="A6" s="167"/>
      <c r="B6" s="167"/>
      <c r="C6" s="167"/>
      <c r="D6" s="167"/>
      <c r="E6" s="167"/>
      <c r="F6" s="167"/>
      <c r="G6" s="167"/>
      <c r="H6" s="167"/>
    </row>
    <row r="7" spans="1:8" ht="18.75" x14ac:dyDescent="0.25">
      <c r="A7" s="286" t="s">
        <v>10</v>
      </c>
      <c r="B7" s="286"/>
      <c r="C7" s="168"/>
      <c r="D7" s="168"/>
      <c r="E7" s="168"/>
      <c r="F7" s="168"/>
      <c r="G7" s="168"/>
      <c r="H7" s="168"/>
    </row>
    <row r="8" spans="1:8" ht="18.75" x14ac:dyDescent="0.25">
      <c r="A8" s="168"/>
      <c r="B8" s="168"/>
      <c r="C8" s="168"/>
      <c r="D8" s="168"/>
      <c r="E8" s="168"/>
      <c r="F8" s="168"/>
      <c r="G8" s="168"/>
      <c r="H8" s="168"/>
    </row>
    <row r="9" spans="1:8" ht="18.75" x14ac:dyDescent="0.25">
      <c r="A9" s="285" t="s">
        <v>563</v>
      </c>
      <c r="B9" s="285"/>
      <c r="C9" s="169"/>
      <c r="D9" s="169"/>
      <c r="E9" s="169"/>
      <c r="F9" s="169"/>
      <c r="G9" s="169"/>
      <c r="H9" s="169"/>
    </row>
    <row r="10" spans="1:8" ht="18.75" x14ac:dyDescent="0.25">
      <c r="A10" s="456" t="s">
        <v>9</v>
      </c>
      <c r="B10" s="456"/>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285" t="str">
        <f>'7. Паспорт отчет о закупке'!A12:AV12</f>
        <v>N_TP1600.PR.0069</v>
      </c>
      <c r="B12" s="285"/>
      <c r="C12" s="169"/>
      <c r="D12" s="169"/>
      <c r="E12" s="169"/>
      <c r="F12" s="169"/>
      <c r="G12" s="169"/>
      <c r="H12" s="169"/>
    </row>
    <row r="13" spans="1:8" ht="18.75" x14ac:dyDescent="0.25">
      <c r="A13" s="456" t="s">
        <v>8</v>
      </c>
      <c r="B13" s="456"/>
      <c r="C13" s="170"/>
      <c r="D13" s="170"/>
      <c r="E13" s="170"/>
      <c r="F13" s="170"/>
      <c r="G13" s="170"/>
      <c r="H13" s="170"/>
    </row>
    <row r="14" spans="1:8" ht="18.75" x14ac:dyDescent="0.25">
      <c r="A14" s="171"/>
      <c r="B14" s="171"/>
      <c r="C14" s="171"/>
      <c r="D14" s="171"/>
      <c r="E14" s="171"/>
      <c r="F14" s="171"/>
      <c r="G14" s="171"/>
      <c r="H14" s="171"/>
    </row>
    <row r="15" spans="1:8" ht="39" customHeight="1" x14ac:dyDescent="0.25">
      <c r="A15" s="284" t="str">
        <f>'7. Паспорт отчет о закупке'!A15:AV15</f>
        <v>Модернизация системы корпоративной телефонной связи АО "Россети Тюмень" Нижневартовские электрические сети</v>
      </c>
      <c r="B15" s="284"/>
      <c r="C15" s="169"/>
      <c r="D15" s="169"/>
      <c r="E15" s="169"/>
      <c r="F15" s="169"/>
      <c r="G15" s="169"/>
      <c r="H15" s="169"/>
    </row>
    <row r="16" spans="1:8" ht="18.75" x14ac:dyDescent="0.25">
      <c r="A16" s="456" t="s">
        <v>7</v>
      </c>
      <c r="B16" s="456"/>
      <c r="C16" s="170"/>
      <c r="D16" s="170"/>
      <c r="E16" s="170"/>
      <c r="F16" s="170"/>
      <c r="G16" s="170"/>
      <c r="H16" s="170"/>
    </row>
    <row r="17" spans="1:2" x14ac:dyDescent="0.25">
      <c r="B17" s="172"/>
    </row>
    <row r="18" spans="1:2" ht="33.75" customHeight="1" x14ac:dyDescent="0.25">
      <c r="A18" s="457" t="s">
        <v>533</v>
      </c>
      <c r="B18" s="458"/>
    </row>
    <row r="19" spans="1:2" x14ac:dyDescent="0.25">
      <c r="B19" s="165"/>
    </row>
    <row r="20" spans="1:2" ht="16.5" thickBot="1" x14ac:dyDescent="0.3">
      <c r="B20" s="173"/>
    </row>
    <row r="21" spans="1:2" ht="33.75" customHeight="1" thickBot="1" x14ac:dyDescent="0.3">
      <c r="A21" s="174" t="s">
        <v>402</v>
      </c>
      <c r="B21" s="175" t="str">
        <f>A15</f>
        <v>Модернизация системы корпоративной телефонной связи АО "Россети Тюмень" Нижневартовские электрические сети</v>
      </c>
    </row>
    <row r="22" spans="1:2" ht="16.5" thickBot="1" x14ac:dyDescent="0.3">
      <c r="A22" s="174" t="s">
        <v>403</v>
      </c>
      <c r="B22" s="175"/>
    </row>
    <row r="23" spans="1:2" ht="16.5" thickBot="1" x14ac:dyDescent="0.3">
      <c r="A23" s="174" t="s">
        <v>368</v>
      </c>
      <c r="B23" s="176" t="s">
        <v>568</v>
      </c>
    </row>
    <row r="24" spans="1:2" ht="16.5" thickBot="1" x14ac:dyDescent="0.3">
      <c r="A24" s="174" t="s">
        <v>404</v>
      </c>
      <c r="B24" s="176"/>
    </row>
    <row r="25" spans="1:2" ht="16.5" thickBot="1" x14ac:dyDescent="0.3">
      <c r="A25" s="177" t="s">
        <v>405</v>
      </c>
      <c r="B25" s="175">
        <v>2026</v>
      </c>
    </row>
    <row r="26" spans="1:2" ht="16.5" thickBot="1" x14ac:dyDescent="0.3">
      <c r="A26" s="178" t="s">
        <v>406</v>
      </c>
      <c r="B26" s="179" t="s">
        <v>569</v>
      </c>
    </row>
    <row r="27" spans="1:2" ht="29.25" thickBot="1" x14ac:dyDescent="0.3">
      <c r="A27" s="180" t="s">
        <v>610</v>
      </c>
      <c r="B27" s="227">
        <f>'6.2. Паспорт фин осв ввод'!D24</f>
        <v>29.260247329795185</v>
      </c>
    </row>
    <row r="28" spans="1:2" ht="16.5" thickBot="1" x14ac:dyDescent="0.3">
      <c r="A28" s="181" t="s">
        <v>407</v>
      </c>
      <c r="B28" s="181" t="s">
        <v>611</v>
      </c>
    </row>
    <row r="29" spans="1:2" ht="29.25" thickBot="1" x14ac:dyDescent="0.3">
      <c r="A29" s="182" t="s">
        <v>408</v>
      </c>
      <c r="B29" s="181">
        <v>1.169</v>
      </c>
    </row>
    <row r="30" spans="1:2" ht="29.25" thickBot="1" x14ac:dyDescent="0.3">
      <c r="A30" s="182" t="s">
        <v>409</v>
      </c>
      <c r="B30" s="260">
        <f>B32+B37+B42</f>
        <v>1.169022</v>
      </c>
    </row>
    <row r="31" spans="1:2" ht="16.5" thickBot="1" x14ac:dyDescent="0.3">
      <c r="A31" s="181" t="s">
        <v>410</v>
      </c>
      <c r="B31" s="181"/>
    </row>
    <row r="32" spans="1:2" s="264" customFormat="1" ht="29.25" thickBot="1" x14ac:dyDescent="0.3">
      <c r="A32" s="263" t="s">
        <v>411</v>
      </c>
      <c r="B32" s="263">
        <f>B33</f>
        <v>1.169022</v>
      </c>
    </row>
    <row r="33" spans="1:2" ht="30.75" thickBot="1" x14ac:dyDescent="0.3">
      <c r="A33" s="261" t="s">
        <v>623</v>
      </c>
      <c r="B33" s="262">
        <v>1.169022</v>
      </c>
    </row>
    <row r="34" spans="1:2" ht="16.5" thickBot="1" x14ac:dyDescent="0.3">
      <c r="A34" s="181" t="s">
        <v>413</v>
      </c>
      <c r="B34" s="259">
        <f>B33/B27</f>
        <v>3.9952567277502328E-2</v>
      </c>
    </row>
    <row r="35" spans="1:2" ht="16.5" thickBot="1" x14ac:dyDescent="0.3">
      <c r="A35" s="181" t="s">
        <v>414</v>
      </c>
      <c r="B35" s="227">
        <v>0</v>
      </c>
    </row>
    <row r="36" spans="1:2" ht="16.5" thickBot="1" x14ac:dyDescent="0.3">
      <c r="A36" s="181" t="s">
        <v>415</v>
      </c>
      <c r="B36" s="227">
        <v>0</v>
      </c>
    </row>
    <row r="37" spans="1:2" s="264" customFormat="1" ht="29.25" thickBot="1" x14ac:dyDescent="0.3">
      <c r="A37" s="263" t="s">
        <v>416</v>
      </c>
      <c r="B37" s="263">
        <v>0</v>
      </c>
    </row>
    <row r="38" spans="1:2" ht="16.5" thickBot="1" x14ac:dyDescent="0.3">
      <c r="A38" s="181" t="s">
        <v>412</v>
      </c>
      <c r="B38" s="181"/>
    </row>
    <row r="39" spans="1:2" ht="16.5" thickBot="1" x14ac:dyDescent="0.3">
      <c r="A39" s="181" t="s">
        <v>413</v>
      </c>
      <c r="B39" s="181"/>
    </row>
    <row r="40" spans="1:2" ht="16.5" thickBot="1" x14ac:dyDescent="0.3">
      <c r="A40" s="181" t="s">
        <v>414</v>
      </c>
      <c r="B40" s="181"/>
    </row>
    <row r="41" spans="1:2" ht="16.5" thickBot="1" x14ac:dyDescent="0.3">
      <c r="A41" s="181" t="s">
        <v>415</v>
      </c>
      <c r="B41" s="181"/>
    </row>
    <row r="42" spans="1:2" s="264" customFormat="1" ht="29.25" thickBot="1" x14ac:dyDescent="0.3">
      <c r="A42" s="263" t="s">
        <v>417</v>
      </c>
      <c r="B42" s="263">
        <v>0</v>
      </c>
    </row>
    <row r="43" spans="1:2" ht="16.5" thickBot="1" x14ac:dyDescent="0.3">
      <c r="A43" s="181" t="s">
        <v>412</v>
      </c>
      <c r="B43" s="181"/>
    </row>
    <row r="44" spans="1:2" ht="16.5" thickBot="1" x14ac:dyDescent="0.3">
      <c r="A44" s="181" t="s">
        <v>413</v>
      </c>
      <c r="B44" s="181"/>
    </row>
    <row r="45" spans="1:2" ht="16.5" thickBot="1" x14ac:dyDescent="0.3">
      <c r="A45" s="181" t="s">
        <v>414</v>
      </c>
      <c r="B45" s="181"/>
    </row>
    <row r="46" spans="1:2" ht="16.5" thickBot="1" x14ac:dyDescent="0.3">
      <c r="A46" s="181" t="s">
        <v>415</v>
      </c>
      <c r="B46" s="181"/>
    </row>
    <row r="47" spans="1:2" ht="29.25" thickBot="1" x14ac:dyDescent="0.3">
      <c r="A47" s="183" t="s">
        <v>418</v>
      </c>
      <c r="B47" s="184"/>
    </row>
    <row r="48" spans="1:2" ht="16.5" thickBot="1" x14ac:dyDescent="0.3">
      <c r="A48" s="185" t="s">
        <v>410</v>
      </c>
      <c r="B48" s="184"/>
    </row>
    <row r="49" spans="1:2" ht="16.5" thickBot="1" x14ac:dyDescent="0.3">
      <c r="A49" s="185" t="s">
        <v>419</v>
      </c>
      <c r="B49" s="184"/>
    </row>
    <row r="50" spans="1:2" ht="16.5" thickBot="1" x14ac:dyDescent="0.3">
      <c r="A50" s="185" t="s">
        <v>420</v>
      </c>
      <c r="B50" s="184"/>
    </row>
    <row r="51" spans="1:2" ht="16.5" thickBot="1" x14ac:dyDescent="0.3">
      <c r="A51" s="185" t="s">
        <v>421</v>
      </c>
      <c r="B51" s="184"/>
    </row>
    <row r="52" spans="1:2" ht="16.5" thickBot="1" x14ac:dyDescent="0.3">
      <c r="A52" s="177" t="s">
        <v>422</v>
      </c>
      <c r="B52" s="186"/>
    </row>
    <row r="53" spans="1:2" ht="16.5" thickBot="1" x14ac:dyDescent="0.3">
      <c r="A53" s="177" t="s">
        <v>423</v>
      </c>
      <c r="B53" s="186"/>
    </row>
    <row r="54" spans="1:2" ht="16.5" thickBot="1" x14ac:dyDescent="0.3">
      <c r="A54" s="177" t="s">
        <v>424</v>
      </c>
      <c r="B54" s="186"/>
    </row>
    <row r="55" spans="1:2" ht="16.5" thickBot="1" x14ac:dyDescent="0.3">
      <c r="A55" s="178" t="s">
        <v>425</v>
      </c>
      <c r="B55" s="179"/>
    </row>
    <row r="56" spans="1:2" x14ac:dyDescent="0.25">
      <c r="A56" s="183" t="s">
        <v>426</v>
      </c>
      <c r="B56" s="185"/>
    </row>
    <row r="57" spans="1:2" x14ac:dyDescent="0.25">
      <c r="A57" s="187" t="s">
        <v>427</v>
      </c>
      <c r="B57" s="187" t="s">
        <v>612</v>
      </c>
    </row>
    <row r="58" spans="1:2" x14ac:dyDescent="0.25">
      <c r="A58" s="187" t="s">
        <v>428</v>
      </c>
      <c r="B58" s="187" t="s">
        <v>624</v>
      </c>
    </row>
    <row r="59" spans="1:2" x14ac:dyDescent="0.25">
      <c r="A59" s="187" t="s">
        <v>429</v>
      </c>
      <c r="B59" s="187"/>
    </row>
    <row r="60" spans="1:2" x14ac:dyDescent="0.25">
      <c r="A60" s="187" t="s">
        <v>430</v>
      </c>
      <c r="B60" s="187"/>
    </row>
    <row r="61" spans="1:2" ht="16.5" thickBot="1" x14ac:dyDescent="0.3">
      <c r="A61" s="188" t="s">
        <v>431</v>
      </c>
      <c r="B61" s="188"/>
    </row>
    <row r="62" spans="1:2" ht="30.75" thickBot="1" x14ac:dyDescent="0.3">
      <c r="A62" s="185" t="s">
        <v>432</v>
      </c>
      <c r="B62" s="189"/>
    </row>
    <row r="63" spans="1:2" ht="29.25" thickBot="1" x14ac:dyDescent="0.3">
      <c r="A63" s="177" t="s">
        <v>433</v>
      </c>
      <c r="B63" s="189"/>
    </row>
    <row r="64" spans="1:2" ht="16.5" thickBot="1" x14ac:dyDescent="0.3">
      <c r="A64" s="185" t="s">
        <v>410</v>
      </c>
      <c r="B64" s="190"/>
    </row>
    <row r="65" spans="1:2" ht="16.5" thickBot="1" x14ac:dyDescent="0.3">
      <c r="A65" s="185" t="s">
        <v>434</v>
      </c>
      <c r="B65" s="189"/>
    </row>
    <row r="66" spans="1:2" ht="16.5" thickBot="1" x14ac:dyDescent="0.3">
      <c r="A66" s="185" t="s">
        <v>435</v>
      </c>
      <c r="B66" s="190"/>
    </row>
    <row r="67" spans="1:2" ht="16.5" thickBot="1" x14ac:dyDescent="0.3">
      <c r="A67" s="191" t="s">
        <v>436</v>
      </c>
      <c r="B67" s="192" t="s">
        <v>613</v>
      </c>
    </row>
    <row r="68" spans="1:2" ht="16.5" thickBot="1" x14ac:dyDescent="0.3">
      <c r="A68" s="177" t="s">
        <v>437</v>
      </c>
      <c r="B68" s="186" t="s">
        <v>615</v>
      </c>
    </row>
    <row r="69" spans="1:2" ht="16.5" thickBot="1" x14ac:dyDescent="0.3">
      <c r="A69" s="187" t="s">
        <v>438</v>
      </c>
      <c r="B69" s="193"/>
    </row>
    <row r="70" spans="1:2" ht="16.5" thickBot="1" x14ac:dyDescent="0.3">
      <c r="A70" s="187" t="s">
        <v>439</v>
      </c>
      <c r="B70" s="193"/>
    </row>
    <row r="71" spans="1:2" ht="16.5" thickBot="1" x14ac:dyDescent="0.3">
      <c r="A71" s="187" t="s">
        <v>440</v>
      </c>
      <c r="B71" s="193"/>
    </row>
    <row r="72" spans="1:2" ht="29.25" thickBot="1" x14ac:dyDescent="0.3">
      <c r="A72" s="194" t="s">
        <v>441</v>
      </c>
      <c r="B72" s="190" t="s">
        <v>570</v>
      </c>
    </row>
    <row r="73" spans="1:2" ht="28.5" x14ac:dyDescent="0.25">
      <c r="A73" s="183" t="s">
        <v>442</v>
      </c>
      <c r="B73" s="453" t="s">
        <v>614</v>
      </c>
    </row>
    <row r="74" spans="1:2" x14ac:dyDescent="0.25">
      <c r="A74" s="187" t="s">
        <v>443</v>
      </c>
      <c r="B74" s="454"/>
    </row>
    <row r="75" spans="1:2" x14ac:dyDescent="0.25">
      <c r="A75" s="187" t="s">
        <v>444</v>
      </c>
      <c r="B75" s="454"/>
    </row>
    <row r="76" spans="1:2" x14ac:dyDescent="0.25">
      <c r="A76" s="187" t="s">
        <v>445</v>
      </c>
      <c r="B76" s="454"/>
    </row>
    <row r="77" spans="1:2" x14ac:dyDescent="0.25">
      <c r="A77" s="187" t="s">
        <v>446</v>
      </c>
      <c r="B77" s="454"/>
    </row>
    <row r="78" spans="1:2" ht="16.5" thickBot="1" x14ac:dyDescent="0.3">
      <c r="A78" s="195" t="s">
        <v>447</v>
      </c>
      <c r="B78" s="455"/>
    </row>
    <row r="81" spans="1:2" x14ac:dyDescent="0.25">
      <c r="A81" s="196"/>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2024-11-29T05:59:17Z</dcterms:modified>
</cp:coreProperties>
</file>