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7\"/>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<sst xmlns="http://schemas.openxmlformats.org/spreadsheetml/2006/main" count="1209" uniqueCount="626">
  <si>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</si>
  <si>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</si>
  <si>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</si>
  <si>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</si>
  <si>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</si>
  <si>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</si>
  <si>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</si>
  <si>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</si>
  <si>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</si>
  <si>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</si>
  <si>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</si>
  <si>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</si>
  <si>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</si>
  <si>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</si>
  <si>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</si>
  <si>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</si>
  <si>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</si>
  <si>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</si>
  <si>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</si>
  <si>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</si>
  <si>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</si>
  <si>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</si>
  <si>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</si>
  <si>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</si>
  <si>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</si>
  <si>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</si>
  <si>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</si>
  <si>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</si>
  <si>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</si>
  <si>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</si>
  <si>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</si>
  <si>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</si>
  <si>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</si>
  <si>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</si>
  <si>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</si>
  <si>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</si>
  <si>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</si>
  <si>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</si>
  <si>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</si>
  <si>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</si>
  <si>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</si>
  <si>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</si>
  <si>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</si>
  <si>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</si>
  <si>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</si>
  <si>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</si>
  <si>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</si>
  <si>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</si>
  <si>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</si>
  <si>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</si>
  <si>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</si>
  <si>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</si>
  <si>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</si>
  <si>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</si>
  <si>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</si>
  <si>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</si>
  <si>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</si>
  <si>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</si>
  <si>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</si>
  <si>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</si>
  <si>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</si>
  <si>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</si>
  <si>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</si>
  <si>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</si>
  <si>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</si>
  <si>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</si>
  <si>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</si>
  <si>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</si>
  <si>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</si>
  <si>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</si>
  <si>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</si>
  <si>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</si>
  <si>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</si>
  <si>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</si>
  <si>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</si>
  <si>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</si>
  <si>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</si>
  <si>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</si>
  <si>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</si>
  <si>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</si>
  <si>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</si>
  <si>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</si>
  <si>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</si>
  <si>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</si>
  <si>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</si>
  <si>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</si>
  <si>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</si>
  <si>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</si>
  <si>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</si>
  <si>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</si>
  <si>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</si>
  <si>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</si>
  <si>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</si>
  <si>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</si>
  <si>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</si>
  <si>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</si>
  <si>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</si>
  <si>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</si>
  <si>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</si>
  <si>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</si>
  <si>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</si>
  <si>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</si>
  <si>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</si>
  <si>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</si>
  <si>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</si>
  <si>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</si>
  <si>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</si>
  <si>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</si>
  <si>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</si>
  <si>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</si>
  <si>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</si>
  <si>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</si>
  <si>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</si>
  <si>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</si>
  <si>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</si>
  <si>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</si>
  <si>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</si>
  <si>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</si>
  <si>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</si>
  <si>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</si>
  <si>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</si>
  <si>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</si>
  <si>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</si>
  <si>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</si>
  <si>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</si>
  <si>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</si>
  <si>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</si>
  <si>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</si>
  <si>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</si>
  <si>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</si>
  <si>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</si>
  <si>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</si>
  <si>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</si>
  <si>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</si>
  <si>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</si>
  <si>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</si>
  <si>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</si>
  <si>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</si>
  <si>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</si>
  <si>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</si>
  <si>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</si>
  <si>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</si>
  <si>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</si>
  <si>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</si>
  <si>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</si>
  <si>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</si>
  <si>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</si>
  <si>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</si>
  <si>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</si>
  <si>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</si>
  <si>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</si>
  <si>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</si>
  <si>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</si>
  <si>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</si>
  <si>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</si>
  <si>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</si>
  <si>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</si>
  <si>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</si>
  <si>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</si>
  <si>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</si>
  <si>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</si>
  <si>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</si>
  <si>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</si>
  <si>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</si>
  <si>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</si>
  <si>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</si>
  <si>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</si>
  <si>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</si>
  <si>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</si>
  <si>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</si>
  <si>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</si>
  <si>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</si>
  <si>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</si>
  <si>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</si>
  <si>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</si>
  <si>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</si>
  <si>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</si>
  <si>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</si>
  <si>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</si>
  <si>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</si>
  <si>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</si>
  <si>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</si>
  <si>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</si>
  <si>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</si>
  <si>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</si>
  <si>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</si>
  <si>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</si>
  <si>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</si>
  <si>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</si>
  <si>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</si>
  <si>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</si>
  <si>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</si>
  <si>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</si>
  <si>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</si>
  <si>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</si>
  <si>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</si>
  <si>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</si>
  <si>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</si>
  <si>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</si>
  <si>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</si>
  <si>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</si>
  <si>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</si>
  <si>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</si>
  <si>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</si>
  <si>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</si>
  <si>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</si>
  <si>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</si>
  <si>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</si>
  <si>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</si>
  <si>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</si>
  <si>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</si>
  <si>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</si>
  <si>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</si>
  <si>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</si>
  <si>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</si>
  <si>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</si>
  <si>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</si>
  <si>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</si>
  <si>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</si>
  <si>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</si>
  <si>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</si>
  <si>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</si>
  <si>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</si>
  <si>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</si>
  <si>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</si>
  <si>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</si>
  <si>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</si>
  <si>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</si>
  <si>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</si>
  <si>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</si>
  <si>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</si>
  <si>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</si>
  <si>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</si>
  <si>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</si>
  <si>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</si>
  <si>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</si>
  <si>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</si>
  <si>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</si>
  <si>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</si>
  <si>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</si>
  <si>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</si>
  <si>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</si>
  <si>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</si>
  <si>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</si>
  <si>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</si>
  <si>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</si>
  <si>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</si>
  <si>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</si>
  <si>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</si>
  <si>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</si>
  <si>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</si>
  <si>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</si>
  <si>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</si>
  <si>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</si>
  <si>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</si>
  <si>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</si>
  <si>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</si>
  <si>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</si>
  <si>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</si>
  <si>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</si>
  <si>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</si>
  <si>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</si>
  <si>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</si>
  <si>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</si>
  <si>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</si>
  <si>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</si>
  <si>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</si>
  <si>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</si>
  <si>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</si>
  <si>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</si>
  <si>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</si>
  <si>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</si>
  <si>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</si>
  <si>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</si>
  <si>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</si>
  <si>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</si>
  <si>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</si>
  <si>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</si>
  <si>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</si>
  <si>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</si>
  <si>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</si>
  <si>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</si>
  <si>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</si>
  <si>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</si>
  <si>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</si>
  <si>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</si>
  <si>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</si>
  <si>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</si>
  <si>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</si>
  <si>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</si>
  <si>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</si>
  <si>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</si>
  <si>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</si>
  <si>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</si>
  <si>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</si>
  <si>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</si>
  <si>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</si>
  <si>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</si>
  <si>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</si>
  <si>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</si>
  <si>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</si>
  <si>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</si>
  <si>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</si>
  <si>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</si>
  <si>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</si>
  <si>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</si>
  <si>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</si>
  <si>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</si>
  <si>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</si>
  <si>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</si>
  <si>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</si>
  <si>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</si>
  <si>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</si>
  <si>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</si>
  <si>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</si>
  <si>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</si>
  <si>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</si>
  <si>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</si>
  <si>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</si>
  <si>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</si>
  <si>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</si>
  <si>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</si>
  <si>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</si>
  <si>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</si>
  <si>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</si>
  <si>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</si>
  <si>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</si>
  <si>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</si>
  <si>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</si>
  <si>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</si>
  <si>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</si>
  <si>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</si>
  <si>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</si>
  <si>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</si>
  <si>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</si>
  <si>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</si>
  <si>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</si>
  <si>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</si>
  <si>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</si>
  <si>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</si>
  <si>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</si>
  <si>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</si>
  <si>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</si>
  <si>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</si>
  <si>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</si>
  <si>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</si>
  <si>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</si>
  <si>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</si>
  <si>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</si>
  <si>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</si>
  <si>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</si>
  <si>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</si>
  <si>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</si>
  <si>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</si>
  <si>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</si>
  <si>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</si>
  <si>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</si>
  <si>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</si>
  <si>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</si>
  <si>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</si>
  <si>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</si>
  <si>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</si>
  <si>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</si>
  <si>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</si>
  <si>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</si>
  <si>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</si>
  <si>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</si>
  <si>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</si>
  <si>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</si>
  <si>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</si>
  <si>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</si>
  <si>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</si>
  <si>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</si>
  <si>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</si>
  <si>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</si>
  <si>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</si>
  <si>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</si>
  <si>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</si>
  <si>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</si>
  <si>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</si>
  <si>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</si>
  <si>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</si>
  <si>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</si>
  <si>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</si>
  <si>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</si>
  <si>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</si>
  <si>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</si>
  <si>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</si>
  <si>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</si>
  <si>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</si>
  <si>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</si>
  <si>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</si>
  <si>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</si>
  <si>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</si>
  <si>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</si>
  <si>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</si>
  <si>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</si>
  <si>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</si>
  <si>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</si>
  <si>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</si>
  <si>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</si>
  <si>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</si>
  <si>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</si>
  <si>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</si>
  <si>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</si>
  <si>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</si>
  <si>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</si>
  <si>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</si>
  <si>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</si>
  <si>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</si>
  <si>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</si>
  <si>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</si>
  <si>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</si>
  <si>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</si>
  <si>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</si>
  <si>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</si>
  <si>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</si>
  <si>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</si>
  <si>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</si>
  <si>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</si>
  <si>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</si>
  <si>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</si>
  <si>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</si>
  <si>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</si>
  <si>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</si>
  <si>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</si>
  <si>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</si>
  <si>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</si>
  <si>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</si>
  <si>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</si>
  <si>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</si>
  <si>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</si>
  <si>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</si>
  <si>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</si>
  <si>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</si>
  <si>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</si>
  <si>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</si>
  <si>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</si>
  <si>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</si>
  <si>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</si>
  <si>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</si>
  <si>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</si>
  <si>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</si>
  <si>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</si>
  <si>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</si>
  <si>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</si>
  <si>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</si>
  <si>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</si>
  <si>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</si>
  <si>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</si>
  <si>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</si>
  <si>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</si>
  <si>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</si>
  <si>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</si>
  <si>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</si>
  <si>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</si>
  <si>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</si>
  <si>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</si>
  <si>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</si>
  <si>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</si>
  <si>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</si>
  <si>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</si>
  <si>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</si>
  <si>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</si>
  <si>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</si>
  <si>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</si>
  <si>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</si>
  <si>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</si>
  <si>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</si>
  <si>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</si>
  <si>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</si>
  <si>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</si>
  <si>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</si>
  <si>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</si>
  <si>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</si>
  <si>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</si>
  <si>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</si>
  <si>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</si>
  <si>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</si>
  <si>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</si>
  <si>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</si>
  <si>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</si>
  <si>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</si>
  <si>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</si>
  <si>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</si>
  <si>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</si>
  <si>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</si>
  <si>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</si>
  <si>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</si>
  <si>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</si>
  <si>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</si>
  <si>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</si>
  <si>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</si>
  <si>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</si>
  <si>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</si>
  <si>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</si>
  <si>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</si>
  <si>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</si>
  <si>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</si>
  <si>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</si>
  <si>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</si>
  <si>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</si>
  <si>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</si>
  <si>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</si>
  <si>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</si>
  <si>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</si>
  <si>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</si>
  <si>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</si>
  <si>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</si>
  <si>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</si>
  <si>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</si>
  <si>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</si>
  <si>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</si>
  <si>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</si>
  <si>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</si>
  <si>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</si>
  <si>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</si>
  <si>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</si>
  <si>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</si>
  <si>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</si>
  <si>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</si>
  <si>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</si>
  <si>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</si>
  <si>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</si>
  <si>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</si>
  <si>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</si>
  <si>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</si>
  <si>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</si>
  <si>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</si>
  <si>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</si>
  <si>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</si>
  <si>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</si>
  <si>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</si>
  <si>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</si>
  <si>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</si>
  <si>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</si>
  <si>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</si>
  <si>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</si>
  <si>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</si>
  <si>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</si>
  <si>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</si>
  <si>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</si>
  <si>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</si>
  <si>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</si>
  <si>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</si>
  <si>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</si>
  <si>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</si>
  <si>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</si>
  <si>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</si>
  <si>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</si>
  <si>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</si>
  <si>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</si>
  <si>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</si>
  <si>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</si>
  <si>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</si>
  <si>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</si>
  <si>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</si>
  <si>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</si>
  <si>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</si>
  <si>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</si>
  <si>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</si>
  <si>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</si>
  <si>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</si>
  <si>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</si>
  <si>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</si>
  <si>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</si>
  <si>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</si>
  <si>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</si>
  <si>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</si>
  <si>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</si>
  <si>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</si>
  <si>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</si>
  <si>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</si>
  <si>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</si>
  <si>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</si>
  <si>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</si>
  <si>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</si>
  <si>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</si>
  <si>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</si>
  <si>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</si>
  <si>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</si>
  <si>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</si>
  <si>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</si>
  <si>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</si>
  <si>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</si>
  <si>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</si>
  <si>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</si>
  <si>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</si>
  <si>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</si>
  <si>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</si>
  <si>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</si>
  <si>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</si>
  <si>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</si>
  <si>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</si>
  <si>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</si>
  <si>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</si>
  <si>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</si>
  <si>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</si>
  <si>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</si>
  <si>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</si>
  <si>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</si>
  <si>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</si>
  <si>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</si>
  <si>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</si>
  <si>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</si>
  <si>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</si>
  <si>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</si>
  <si>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</si>
  <si>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</si>
  <si>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</si>
  <si>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</si>
  <si>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</si>
  <si>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</si>
  <si>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</si>
  <si>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</si>
  <si>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</si>
  <si>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</si>
  <si>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</si>
  <si>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</si>
  <si>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Год раскрытия информации: 2024 год</t>
  </si>
  <si>
    <t>440,04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</si>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</sst>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2" zoomScale="70" zoomScaleNormal="70" workbookViewId="0">
      <selection activeCell="C48" sqref="C48"/>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82" t="s">
        <v>619</v>
      </c>
      <c r="B5" s="282"/>
      <c r="C5" s="282"/>
      <c r="D5" s="147"/>
      <c r="E5" s="147"/>
      <c r="F5" s="147"/>
      <c r="G5" s="147"/>
      <c r="H5" s="147"/>
    </row>
    <row r="6" spans="1:20" s="16" customFormat="1" ht="18.75" x14ac:dyDescent="0.3">
      <c r="A6" s="175"/>
      <c r="F6" s="174"/>
    </row>
    <row r="7" spans="1:20" s="16" customFormat="1" ht="18.75" x14ac:dyDescent="0.2">
      <c r="A7" s="286" t="s">
        <v>9</v>
      </c>
      <c r="B7" s="286"/>
      <c r="C7" s="286"/>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7" t="s">
        <v>540</v>
      </c>
      <c r="B9" s="287"/>
      <c r="C9" s="287"/>
      <c r="D9" s="178"/>
      <c r="E9" s="178"/>
      <c r="F9" s="178"/>
      <c r="G9" s="176"/>
      <c r="H9" s="176"/>
      <c r="I9" s="176"/>
      <c r="J9" s="176"/>
      <c r="K9" s="176"/>
      <c r="L9" s="176"/>
      <c r="M9" s="176"/>
      <c r="N9" s="176"/>
      <c r="O9" s="176"/>
      <c r="P9" s="176"/>
      <c r="Q9" s="176"/>
      <c r="R9" s="176"/>
      <c r="S9" s="176"/>
      <c r="T9" s="176"/>
    </row>
    <row r="10" spans="1:20" s="16" customFormat="1" ht="18.75" x14ac:dyDescent="0.2">
      <c r="A10" s="283" t="s">
        <v>8</v>
      </c>
      <c r="B10" s="283"/>
      <c r="C10" s="283"/>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8" t="s">
        <v>609</v>
      </c>
      <c r="B12" s="288"/>
      <c r="C12" s="288"/>
      <c r="D12" s="178"/>
      <c r="E12" s="178"/>
      <c r="F12" s="178"/>
      <c r="G12" s="176"/>
      <c r="H12" s="176"/>
      <c r="I12" s="176"/>
      <c r="J12" s="176"/>
      <c r="K12" s="176"/>
      <c r="L12" s="176"/>
      <c r="M12" s="176"/>
      <c r="N12" s="176"/>
      <c r="O12" s="176"/>
      <c r="P12" s="176"/>
      <c r="Q12" s="176"/>
      <c r="R12" s="176"/>
      <c r="S12" s="176"/>
      <c r="T12" s="176"/>
    </row>
    <row r="13" spans="1:20" s="16" customFormat="1" ht="18.75" x14ac:dyDescent="0.2">
      <c r="A13" s="283" t="s">
        <v>7</v>
      </c>
      <c r="B13" s="283"/>
      <c r="C13" s="283"/>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8" t="s">
        <v>618</v>
      </c>
      <c r="B15" s="288"/>
      <c r="C15" s="288"/>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83" t="s">
        <v>6</v>
      </c>
      <c r="B16" s="283"/>
      <c r="C16" s="283"/>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84" t="s">
        <v>498</v>
      </c>
      <c r="B18" s="285"/>
      <c r="C18" s="285"/>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621</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9"/>
      <c r="B24" s="280"/>
      <c r="C24" s="281"/>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539</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604</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610</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611</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605</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9"/>
      <c r="B39" s="280"/>
      <c r="C39" s="281"/>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538</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538</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92"/>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223" t="s">
        <v>538</v>
      </c>
      <c r="D46" s="189"/>
      <c r="E46" s="189"/>
      <c r="F46" s="189"/>
      <c r="G46" s="189"/>
      <c r="H46" s="189"/>
      <c r="I46" s="189"/>
      <c r="J46" s="189"/>
      <c r="K46" s="189"/>
      <c r="L46" s="189"/>
      <c r="M46" s="189"/>
      <c r="N46" s="189"/>
      <c r="O46" s="189"/>
      <c r="P46" s="189"/>
      <c r="Q46" s="189"/>
      <c r="R46" s="189"/>
      <c r="S46" s="189"/>
      <c r="T46" s="189"/>
    </row>
    <row r="47" spans="1:20" ht="18.75" customHeight="1" x14ac:dyDescent="0.25">
      <c r="A47" s="279"/>
      <c r="B47" s="280"/>
      <c r="C47" s="281"/>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7">
        <f>'6.2. Паспорт фин осв ввод'!AC24</f>
        <v>0.52805393488339847</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7">
        <f>'6.2. Паспорт фин осв ввод'!AC30</f>
        <v>0.44004494573616543</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N_TP1600.PR.0117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Проектирование реконструкции  ПС 110 кВ Истоминская  (реконструкция оборудования ТСО)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5"/>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N_TP1600.PR.0117</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0"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1" customFormat="1" ht="14.25" x14ac:dyDescent="0.2">
      <c r="A16" s="287" t="str">
        <f>'1. паспорт местоположение'!A15:C15</f>
        <v>Проектирование реконструкции  ПС 110 кВ Истоминская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1"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1"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6" t="s">
        <v>123</v>
      </c>
      <c r="R22" s="146" t="s">
        <v>477</v>
      </c>
      <c r="S22" s="146" t="s">
        <v>122</v>
      </c>
      <c r="T22" s="146" t="s">
        <v>121</v>
      </c>
    </row>
    <row r="23" spans="1:113" ht="51.75" customHeight="1" x14ac:dyDescent="0.25">
      <c r="A23" s="307"/>
      <c r="B23" s="146" t="s">
        <v>119</v>
      </c>
      <c r="C23" s="146" t="s">
        <v>120</v>
      </c>
      <c r="D23" s="313"/>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113" ht="38.25" customHeight="1" x14ac:dyDescent="0.25">
      <c r="A25" s="195">
        <v>1</v>
      </c>
      <c r="B25" s="196"/>
      <c r="C25" s="196"/>
      <c r="D25" s="197"/>
      <c r="E25" s="167"/>
      <c r="F25" s="167"/>
      <c r="G25" s="195"/>
      <c r="H25" s="195"/>
      <c r="I25" s="195"/>
      <c r="J25" s="195"/>
      <c r="K25" s="195"/>
      <c r="L25" s="195"/>
      <c r="M25" s="195"/>
      <c r="N25" s="195"/>
      <c r="O25" s="195"/>
      <c r="P25" s="195"/>
      <c r="Q25" s="196"/>
      <c r="R25" s="196"/>
      <c r="S25" s="195"/>
      <c r="T25" s="195"/>
    </row>
    <row r="26" spans="1:113" ht="29.25" customHeight="1" x14ac:dyDescent="0.25">
      <c r="A26" s="195"/>
      <c r="B26" s="196"/>
      <c r="C26" s="196"/>
      <c r="D26" s="167"/>
      <c r="E26" s="167"/>
      <c r="F26" s="167"/>
      <c r="G26" s="196"/>
      <c r="H26" s="196"/>
      <c r="I26" s="195"/>
      <c r="J26" s="195"/>
      <c r="K26" s="195"/>
      <c r="L26" s="195"/>
      <c r="M26" s="195"/>
      <c r="N26" s="195"/>
      <c r="O26" s="195"/>
      <c r="P26" s="195"/>
      <c r="Q26" s="196"/>
      <c r="R26" s="196"/>
      <c r="S26" s="195"/>
      <c r="T26" s="195"/>
    </row>
    <row r="27" spans="1:113" ht="29.25" customHeight="1" x14ac:dyDescent="0.25">
      <c r="A27" s="195"/>
      <c r="B27" s="196"/>
      <c r="C27" s="196"/>
      <c r="D27" s="167"/>
      <c r="E27" s="167"/>
      <c r="F27" s="167"/>
      <c r="G27" s="196"/>
      <c r="H27" s="196"/>
      <c r="I27" s="195"/>
      <c r="J27" s="195"/>
      <c r="K27" s="195"/>
      <c r="L27" s="195"/>
      <c r="M27" s="195"/>
      <c r="N27" s="195"/>
      <c r="O27" s="195"/>
      <c r="P27" s="195"/>
      <c r="Q27" s="196"/>
      <c r="R27" s="196"/>
      <c r="S27" s="195"/>
      <c r="T27" s="195"/>
    </row>
    <row r="28" spans="1:113" ht="3" customHeight="1" x14ac:dyDescent="0.25"/>
    <row r="29" spans="1:113" s="198" customFormat="1" ht="12.75" x14ac:dyDescent="0.2">
      <c r="B29" s="199"/>
      <c r="C29" s="199"/>
      <c r="K29" s="199"/>
    </row>
    <row r="30" spans="1:113" s="198" customFormat="1" x14ac:dyDescent="0.25">
      <c r="B30" s="200" t="s">
        <v>118</v>
      </c>
      <c r="C30" s="200"/>
      <c r="D30" s="200"/>
      <c r="E30" s="200"/>
      <c r="F30" s="200"/>
      <c r="G30" s="200"/>
      <c r="H30" s="200"/>
      <c r="I30" s="200"/>
      <c r="J30" s="200"/>
      <c r="K30" s="200"/>
      <c r="L30" s="200"/>
      <c r="M30" s="200"/>
      <c r="N30" s="200"/>
      <c r="O30" s="200"/>
      <c r="P30" s="200"/>
      <c r="Q30" s="200"/>
      <c r="R30" s="200"/>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476</v>
      </c>
      <c r="C33" s="201"/>
      <c r="D33" s="201"/>
      <c r="E33" s="201"/>
      <c r="F33" s="202"/>
      <c r="G33" s="202"/>
      <c r="H33" s="201"/>
      <c r="I33" s="201"/>
      <c r="J33" s="201"/>
      <c r="K33" s="201"/>
      <c r="L33" s="201"/>
      <c r="M33" s="201"/>
      <c r="N33" s="201"/>
      <c r="O33" s="201"/>
      <c r="P33" s="201"/>
      <c r="Q33" s="201"/>
      <c r="R33" s="201"/>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1" t="s">
        <v>117</v>
      </c>
      <c r="C34" s="201"/>
      <c r="D34" s="201"/>
      <c r="E34" s="201"/>
      <c r="F34" s="202"/>
      <c r="G34" s="202"/>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202" customFormat="1" x14ac:dyDescent="0.25">
      <c r="B35" s="201" t="s">
        <v>116</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2:113" s="202" customFormat="1" x14ac:dyDescent="0.25">
      <c r="B36" s="201" t="s">
        <v>115</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114</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113</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112</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111</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110</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109</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7" t="s">
        <v>609</v>
      </c>
      <c r="F12" s="287"/>
      <c r="G12" s="287"/>
      <c r="H12" s="287"/>
      <c r="I12" s="287"/>
      <c r="J12" s="287"/>
      <c r="K12" s="287"/>
      <c r="L12" s="287"/>
      <c r="M12" s="287"/>
      <c r="N12" s="287"/>
      <c r="O12" s="287"/>
      <c r="P12" s="287"/>
      <c r="Q12" s="287"/>
      <c r="R12" s="287"/>
      <c r="S12" s="287"/>
      <c r="T12" s="287"/>
      <c r="U12" s="287"/>
      <c r="V12" s="287"/>
      <c r="W12" s="287"/>
      <c r="X12" s="287"/>
      <c r="Y12" s="215"/>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4"/>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16"/>
    </row>
    <row r="15" spans="1:27" s="3" customFormat="1" ht="27" customHeight="1" x14ac:dyDescent="0.2">
      <c r="E15" s="316" t="s">
        <v>607</v>
      </c>
      <c r="F15" s="316"/>
      <c r="G15" s="316"/>
      <c r="H15" s="316"/>
      <c r="I15" s="316"/>
      <c r="J15" s="316"/>
      <c r="K15" s="316"/>
      <c r="L15" s="316"/>
      <c r="M15" s="316"/>
      <c r="N15" s="316"/>
      <c r="O15" s="316"/>
      <c r="P15" s="316"/>
      <c r="Q15" s="316"/>
      <c r="R15" s="316"/>
      <c r="S15" s="316"/>
      <c r="T15" s="316"/>
      <c r="U15" s="316"/>
      <c r="V15" s="316"/>
      <c r="W15" s="316"/>
      <c r="X15" s="316"/>
      <c r="Y15" s="215"/>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8" t="s">
        <v>123</v>
      </c>
      <c r="Y22" s="88" t="s">
        <v>477</v>
      </c>
      <c r="Z22" s="88" t="s">
        <v>122</v>
      </c>
      <c r="AA22" s="88" t="s">
        <v>121</v>
      </c>
    </row>
    <row r="23" spans="1:27" ht="60" customHeight="1" x14ac:dyDescent="0.25">
      <c r="A23" s="321"/>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N_TP1600.PR.0117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Истоминская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4"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2"/>
      <c r="AB8" s="14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x14ac:dyDescent="0.25">
      <c r="A11" s="329" t="str">
        <f>'1. паспорт местоположение'!A12:C12</f>
        <v>N_TP1600.PR.0117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2"/>
      <c r="AB11" s="14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Проектирование реконструкции  ПС 110 кВ Истоминская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2"/>
      <c r="AB14" s="14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3"/>
      <c r="AB15" s="14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0"/>
      <c r="AB16" s="15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0"/>
      <c r="AB17" s="15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0"/>
      <c r="AB18" s="15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N_TP1600.PR.0117</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Истоминская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2"/>
      <c r="B8" s="222"/>
      <c r="C8" s="222"/>
      <c r="D8" s="222"/>
      <c r="E8" s="222"/>
      <c r="F8" s="222"/>
      <c r="G8" s="222"/>
      <c r="H8" s="222"/>
      <c r="I8" s="222"/>
      <c r="J8" s="222"/>
      <c r="K8" s="222"/>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9"/>
      <c r="B11" s="219"/>
      <c r="C11" s="219"/>
      <c r="D11" s="219"/>
      <c r="E11" s="219"/>
      <c r="F11" s="219"/>
      <c r="G11" s="219"/>
      <c r="H11" s="219"/>
      <c r="I11" s="219"/>
      <c r="J11" s="219"/>
      <c r="K11" s="219"/>
      <c r="L11" s="141"/>
      <c r="M11" s="141"/>
      <c r="N11" s="141"/>
      <c r="O11" s="141"/>
      <c r="P11" s="141"/>
      <c r="Q11" s="141"/>
      <c r="R11" s="141"/>
      <c r="S11" s="141"/>
      <c r="T11" s="141"/>
      <c r="U11" s="141"/>
      <c r="V11" s="141"/>
      <c r="W11" s="141"/>
      <c r="X11" s="141"/>
      <c r="Y11" s="141"/>
    </row>
    <row r="12" spans="1:44" s="12" customFormat="1" ht="18.75" customHeight="1" x14ac:dyDescent="0.2">
      <c r="A12" s="343" t="str">
        <f>'1. паспорт местоположение'!A12:C12</f>
        <v>N_TP1600.PR.0117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56.25" customHeight="1" x14ac:dyDescent="0.2">
      <c r="A15" s="344" t="str">
        <f>'1. паспорт местоположение'!A15:C15</f>
        <v>Проектирование реконструкции  ПС 110 кВ Истоминская  (реконструкция оборудования ТСО)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43" t="s">
        <v>532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0"/>
      <c r="AP19" s="230"/>
      <c r="AQ19" s="230"/>
      <c r="AR19" s="39"/>
    </row>
    <row r="20" spans="1:45" ht="18.75" x14ac:dyDescent="0.3">
      <c r="AO20" s="230"/>
      <c r="AP20" s="230"/>
      <c r="AQ20" s="230"/>
      <c r="AR20" s="15"/>
    </row>
    <row r="21" spans="1:45" ht="20.25" customHeight="1" x14ac:dyDescent="0.3">
      <c r="AO21" s="230"/>
      <c r="AP21" s="230"/>
      <c r="AQ21" s="230"/>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358" t="s">
        <v>520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521</v>
      </c>
      <c r="AL24" s="358"/>
      <c r="AM24" s="232"/>
      <c r="AN24" s="232"/>
      <c r="AO24" s="233"/>
      <c r="AP24" s="233"/>
      <c r="AQ24" s="233"/>
      <c r="AR24" s="233"/>
      <c r="AS24" s="234"/>
    </row>
    <row r="25" spans="1:45" x14ac:dyDescent="0.25">
      <c r="A25" s="345" t="s">
        <v>543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5"/>
      <c r="AN25" s="348" t="s">
        <v>522</v>
      </c>
      <c r="AO25" s="348"/>
      <c r="AP25" s="348"/>
      <c r="AQ25" s="349"/>
      <c r="AR25" s="349"/>
      <c r="AS25" s="234"/>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5"/>
      <c r="AN26" s="353" t="s">
        <v>524</v>
      </c>
      <c r="AO26" s="354"/>
      <c r="AP26" s="355"/>
      <c r="AQ26" s="356"/>
      <c r="AR26" s="357"/>
      <c r="AS26" s="234"/>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5"/>
      <c r="AN27" s="353" t="s">
        <v>526</v>
      </c>
      <c r="AO27" s="354"/>
      <c r="AP27" s="355"/>
      <c r="AQ27" s="356"/>
      <c r="AR27" s="357"/>
      <c r="AS27" s="234"/>
    </row>
    <row r="28" spans="1:45" ht="15.75" thickBot="1" x14ac:dyDescent="0.3">
      <c r="A28" s="365" t="s">
        <v>527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5"/>
      <c r="AN28" s="369" t="s">
        <v>544</v>
      </c>
      <c r="AO28" s="370"/>
      <c r="AP28" s="371"/>
      <c r="AQ28" s="356"/>
      <c r="AR28" s="357"/>
      <c r="AS28" s="234"/>
    </row>
    <row r="29" spans="1:45" x14ac:dyDescent="0.25">
      <c r="A29" s="359" t="s">
        <v>528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35"/>
      <c r="AN29" s="362"/>
      <c r="AO29" s="363"/>
      <c r="AP29" s="363"/>
      <c r="AQ29" s="356"/>
      <c r="AR29" s="364"/>
      <c r="AS29" s="234"/>
    </row>
    <row r="30" spans="1:45" x14ac:dyDescent="0.25">
      <c r="A30" s="350" t="s">
        <v>545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5"/>
      <c r="AS30" s="234"/>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5"/>
      <c r="AN31" s="235"/>
      <c r="AO31" s="236"/>
      <c r="AP31" s="236"/>
      <c r="AQ31" s="236"/>
      <c r="AR31" s="236"/>
      <c r="AS31" s="234"/>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5"/>
      <c r="AN32" s="235"/>
      <c r="AO32" s="235"/>
      <c r="AP32" s="235"/>
      <c r="AQ32" s="235"/>
      <c r="AR32" s="235"/>
      <c r="AS32" s="234"/>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35"/>
      <c r="AN33" s="235"/>
      <c r="AO33" s="235"/>
      <c r="AP33" s="235"/>
      <c r="AQ33" s="235"/>
      <c r="AR33" s="235"/>
      <c r="AS33" s="234"/>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5"/>
      <c r="AN34" s="235"/>
      <c r="AO34" s="235"/>
      <c r="AP34" s="235"/>
      <c r="AQ34" s="235"/>
      <c r="AR34" s="235"/>
      <c r="AS34" s="234"/>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5"/>
      <c r="AN35" s="235"/>
      <c r="AO35" s="235"/>
      <c r="AP35" s="235"/>
      <c r="AQ35" s="235"/>
      <c r="AR35" s="235"/>
      <c r="AS35" s="234"/>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35"/>
      <c r="AN36" s="235"/>
      <c r="AO36" s="235"/>
      <c r="AP36" s="235"/>
      <c r="AQ36" s="235"/>
      <c r="AR36" s="235"/>
      <c r="AS36" s="234"/>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5"/>
      <c r="AN37" s="235"/>
      <c r="AO37" s="235"/>
      <c r="AP37" s="235"/>
      <c r="AQ37" s="235"/>
      <c r="AR37" s="235"/>
      <c r="AS37" s="234"/>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5"/>
      <c r="AN38" s="235"/>
      <c r="AO38" s="235"/>
      <c r="AP38" s="235"/>
      <c r="AQ38" s="235"/>
      <c r="AR38" s="235"/>
      <c r="AS38" s="234"/>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35"/>
      <c r="AN39" s="235"/>
      <c r="AO39" s="235"/>
      <c r="AP39" s="235"/>
      <c r="AQ39" s="235"/>
      <c r="AR39" s="235"/>
      <c r="AS39" s="234"/>
    </row>
    <row r="40" spans="1:45" x14ac:dyDescent="0.25">
      <c r="A40" s="345" t="s">
        <v>546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5"/>
      <c r="AN40" s="235"/>
      <c r="AO40" s="235"/>
      <c r="AP40" s="235"/>
      <c r="AQ40" s="235"/>
      <c r="AR40" s="235"/>
      <c r="AS40" s="234"/>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5"/>
      <c r="AN41" s="235"/>
      <c r="AO41" s="235"/>
      <c r="AP41" s="235"/>
      <c r="AQ41" s="235"/>
      <c r="AR41" s="235"/>
      <c r="AS41" s="234"/>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5"/>
      <c r="AN42" s="235"/>
      <c r="AO42" s="235"/>
      <c r="AP42" s="235"/>
      <c r="AQ42" s="235"/>
      <c r="AR42" s="235"/>
      <c r="AS42" s="234"/>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5"/>
      <c r="AN43" s="235"/>
      <c r="AO43" s="235"/>
      <c r="AP43" s="235"/>
      <c r="AQ43" s="235"/>
      <c r="AR43" s="235"/>
      <c r="AS43" s="234"/>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5"/>
      <c r="AN44" s="235"/>
      <c r="AO44" s="235"/>
      <c r="AP44" s="235"/>
      <c r="AQ44" s="235"/>
      <c r="AR44" s="235"/>
      <c r="AS44" s="234"/>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5"/>
      <c r="AN45" s="235"/>
      <c r="AO45" s="235"/>
      <c r="AP45" s="235"/>
      <c r="AQ45" s="235"/>
      <c r="AR45" s="235"/>
      <c r="AS45" s="234"/>
    </row>
    <row r="46" spans="1:45" ht="15.75" thickBot="1" x14ac:dyDescent="0.3">
      <c r="A46" s="375" t="s">
        <v>547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5"/>
      <c r="AN46" s="235"/>
      <c r="AO46" s="235"/>
      <c r="AP46" s="235"/>
      <c r="AQ46" s="235"/>
      <c r="AR46" s="235"/>
      <c r="AS46" s="234"/>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548</v>
      </c>
      <c r="AN47" s="381"/>
      <c r="AO47" s="237" t="s">
        <v>549</v>
      </c>
      <c r="AP47" s="237" t="s">
        <v>550</v>
      </c>
      <c r="AQ47" s="234"/>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8"/>
      <c r="AP48" s="238"/>
      <c r="AQ48" s="234"/>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8"/>
      <c r="AP49" s="238"/>
      <c r="AQ49" s="234"/>
    </row>
    <row r="50" spans="1:43" ht="15.75" thickBot="1" x14ac:dyDescent="0.3">
      <c r="A50" s="372" t="s">
        <v>551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548</v>
      </c>
      <c r="AN52" s="381"/>
      <c r="AO52" s="237" t="s">
        <v>549</v>
      </c>
      <c r="AP52" s="237" t="s">
        <v>550</v>
      </c>
      <c r="AQ52" s="234"/>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44"/>
      <c r="AP53" s="244"/>
      <c r="AQ53" s="234"/>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8"/>
      <c r="AP54" s="238"/>
      <c r="AQ54" s="234"/>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8"/>
      <c r="AP55" s="238"/>
      <c r="AQ55" s="234"/>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82" t="s">
        <v>552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548</v>
      </c>
      <c r="AN58" s="381"/>
      <c r="AO58" s="237" t="s">
        <v>549</v>
      </c>
      <c r="AP58" s="237" t="s">
        <v>550</v>
      </c>
      <c r="AQ58" s="234"/>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7"/>
      <c r="AP59" s="247"/>
      <c r="AQ59" s="248"/>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8"/>
      <c r="AP60" s="238"/>
      <c r="AQ60" s="234"/>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8"/>
      <c r="AP61" s="238"/>
      <c r="AQ61" s="234"/>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8"/>
      <c r="AP62" s="238"/>
      <c r="AQ62" s="234"/>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8"/>
      <c r="AP63" s="238"/>
      <c r="AQ63" s="234"/>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8"/>
      <c r="AP64" s="238"/>
      <c r="AQ64" s="234"/>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8"/>
      <c r="AP65" s="238"/>
      <c r="AQ65" s="234"/>
    </row>
    <row r="66" spans="1:43" x14ac:dyDescent="0.25">
      <c r="A66" s="389" t="s">
        <v>553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49"/>
      <c r="AP66" s="249"/>
      <c r="AQ66" s="248"/>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8"/>
      <c r="AP67" s="238"/>
      <c r="AQ67" s="234"/>
    </row>
    <row r="68" spans="1:43" x14ac:dyDescent="0.25">
      <c r="A68" s="389" t="s">
        <v>554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49"/>
      <c r="AP68" s="249"/>
      <c r="AQ68" s="248"/>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8"/>
      <c r="AP69" s="238"/>
      <c r="AQ69" s="234"/>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49"/>
      <c r="AP70" s="249"/>
      <c r="AQ70" s="248"/>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8"/>
      <c r="AP71" s="238"/>
      <c r="AQ71" s="234"/>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548</v>
      </c>
      <c r="AN74" s="381"/>
      <c r="AO74" s="237" t="s">
        <v>549</v>
      </c>
      <c r="AP74" s="237" t="s">
        <v>550</v>
      </c>
      <c r="AQ74" s="234"/>
    </row>
    <row r="75" spans="1:43" x14ac:dyDescent="0.25">
      <c r="A75" s="389" t="s">
        <v>554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1"/>
      <c r="AP75" s="251"/>
      <c r="AQ75" s="248"/>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52"/>
      <c r="AP76" s="252"/>
      <c r="AQ76" s="234"/>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52"/>
      <c r="AP77" s="252"/>
      <c r="AQ77" s="234"/>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52"/>
      <c r="AP78" s="252"/>
      <c r="AQ78" s="234"/>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52"/>
      <c r="AP79" s="252"/>
      <c r="AQ79" s="234"/>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52"/>
      <c r="AP80" s="252"/>
      <c r="AQ80" s="234"/>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52"/>
      <c r="AP81" s="252"/>
      <c r="AQ81" s="234"/>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52"/>
      <c r="AP82" s="252"/>
      <c r="AQ82" s="234"/>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1"/>
      <c r="AP83" s="251"/>
      <c r="AQ83" s="248"/>
    </row>
    <row r="84" spans="1:45" x14ac:dyDescent="0.25">
      <c r="A84" s="397" t="s">
        <v>555</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1"/>
      <c r="AP84" s="251"/>
      <c r="AQ84" s="248"/>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52"/>
      <c r="AP85" s="252"/>
      <c r="AQ85" s="232"/>
    </row>
    <row r="86" spans="1:45" x14ac:dyDescent="0.25">
      <c r="A86" s="389" t="s">
        <v>556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1"/>
      <c r="AP86" s="251"/>
      <c r="AQ86" s="248"/>
    </row>
    <row r="87" spans="1:45" x14ac:dyDescent="0.25">
      <c r="A87" s="389" t="s">
        <v>557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1"/>
      <c r="AP87" s="251"/>
      <c r="AQ87" s="248"/>
    </row>
    <row r="88" spans="1:45" x14ac:dyDescent="0.25">
      <c r="A88" s="401" t="s">
        <v>558</v>
      </c>
      <c r="B88" s="402"/>
      <c r="C88" s="402"/>
      <c r="D88" s="40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4"/>
      <c r="AL88" s="405"/>
      <c r="AM88" s="406"/>
      <c r="AN88" s="407"/>
      <c r="AO88" s="251"/>
      <c r="AP88" s="251"/>
      <c r="AQ88" s="248"/>
    </row>
    <row r="89" spans="1:45" x14ac:dyDescent="0.25">
      <c r="A89" s="401" t="s">
        <v>559</v>
      </c>
      <c r="B89" s="402"/>
      <c r="C89" s="402"/>
      <c r="D89" s="40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4"/>
      <c r="AL89" s="405"/>
      <c r="AM89" s="406"/>
      <c r="AN89" s="407"/>
      <c r="AO89" s="251"/>
      <c r="AP89" s="251"/>
      <c r="AQ89" s="232"/>
    </row>
    <row r="90" spans="1:45" ht="15.75" thickBot="1" x14ac:dyDescent="0.3">
      <c r="A90" s="254" t="s">
        <v>560</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08"/>
      <c r="AL90" s="409"/>
      <c r="AM90" s="410"/>
      <c r="AN90" s="411"/>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561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562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563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564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565</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70" zoomScaleNormal="70" zoomScaleSheetLayoutView="51" workbookViewId="0">
      <selection activeCell="G42" sqref="G4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N_TP1600.PR.0117</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Проектирование реконструкции  ПС 110 кВ Истоминская  (реконструкция оборудования ТСО)</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74"/>
      <c r="D20" s="74"/>
      <c r="E20" s="74"/>
      <c r="F20" s="74"/>
      <c r="G20" s="74"/>
      <c r="H20" s="74"/>
      <c r="I20" s="74"/>
      <c r="J20" s="74"/>
      <c r="K20" s="74"/>
      <c r="L20" s="74"/>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9"/>
      <c r="F22" s="130"/>
      <c r="G22" s="421" t="s">
        <v>1</v>
      </c>
      <c r="H22" s="422"/>
      <c r="I22" s="414"/>
      <c r="J22" s="417"/>
      <c r="K22" s="413"/>
      <c r="L22" s="415"/>
    </row>
    <row r="23" spans="1:12" ht="47.25" x14ac:dyDescent="0.25">
      <c r="A23" s="413"/>
      <c r="B23" s="413"/>
      <c r="C23" s="73" t="s">
        <v>224</v>
      </c>
      <c r="D23" s="73" t="s">
        <v>223</v>
      </c>
      <c r="E23" s="73" t="s">
        <v>224</v>
      </c>
      <c r="F23" s="73" t="s">
        <v>223</v>
      </c>
      <c r="G23" s="73" t="s">
        <v>224</v>
      </c>
      <c r="H23" s="73" t="s">
        <v>223</v>
      </c>
      <c r="I23" s="414"/>
      <c r="J23" s="418"/>
      <c r="K23" s="413"/>
      <c r="L23" s="41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7">
        <v>46235</v>
      </c>
      <c r="D31" s="213">
        <v>46327</v>
      </c>
      <c r="E31" s="162"/>
      <c r="F31" s="162"/>
      <c r="G31" s="217">
        <v>46235</v>
      </c>
      <c r="H31" s="213">
        <v>46327</v>
      </c>
      <c r="I31" s="163"/>
      <c r="J31" s="163"/>
      <c r="K31" s="65"/>
      <c r="L31" s="65"/>
    </row>
    <row r="32" spans="1:12" s="58" customFormat="1" x14ac:dyDescent="0.25">
      <c r="A32" s="68" t="s">
        <v>215</v>
      </c>
      <c r="B32" s="67" t="s">
        <v>429</v>
      </c>
      <c r="C32" s="217">
        <v>46476</v>
      </c>
      <c r="D32" s="213">
        <v>46629</v>
      </c>
      <c r="E32" s="162"/>
      <c r="F32" s="162"/>
      <c r="G32" s="217">
        <v>46476</v>
      </c>
      <c r="H32" s="213">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3">
        <v>46690</v>
      </c>
      <c r="D35" s="213">
        <v>46721</v>
      </c>
      <c r="E35" s="162"/>
      <c r="F35" s="162"/>
      <c r="G35" s="213">
        <v>46690</v>
      </c>
      <c r="H35" s="213">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3">
        <v>46629</v>
      </c>
      <c r="D37" s="213">
        <v>46690</v>
      </c>
      <c r="E37" s="164"/>
      <c r="F37" s="162"/>
      <c r="G37" s="213">
        <v>46629</v>
      </c>
      <c r="H37" s="213">
        <v>46690</v>
      </c>
      <c r="I37" s="163"/>
      <c r="J37" s="163"/>
      <c r="K37" s="65"/>
      <c r="L37" s="65"/>
    </row>
    <row r="38" spans="1:12" x14ac:dyDescent="0.25">
      <c r="A38" s="68" t="s">
        <v>566</v>
      </c>
      <c r="B38" s="69" t="s">
        <v>213</v>
      </c>
      <c r="C38" s="59"/>
      <c r="D38" s="59"/>
      <c r="E38" s="59"/>
      <c r="F38" s="59"/>
      <c r="H38" s="65"/>
      <c r="I38" s="59"/>
      <c r="J38" s="59"/>
      <c r="K38" s="59"/>
      <c r="L38" s="49"/>
    </row>
    <row r="39" spans="1:12" ht="31.5" x14ac:dyDescent="0.25">
      <c r="A39" s="68">
        <v>2</v>
      </c>
      <c r="B39" s="67" t="s">
        <v>430</v>
      </c>
      <c r="C39" s="213" t="s">
        <v>538</v>
      </c>
      <c r="D39" s="213" t="s">
        <v>538</v>
      </c>
      <c r="E39" s="59"/>
      <c r="F39" s="59"/>
      <c r="G39" s="213" t="s">
        <v>538</v>
      </c>
      <c r="H39" s="213" t="s">
        <v>538</v>
      </c>
      <c r="I39" s="59"/>
      <c r="J39" s="59"/>
      <c r="K39" s="65"/>
      <c r="L39" s="65"/>
    </row>
    <row r="40" spans="1:12" x14ac:dyDescent="0.25">
      <c r="A40" s="68" t="s">
        <v>212</v>
      </c>
      <c r="B40" s="67" t="s">
        <v>432</v>
      </c>
      <c r="C40" s="217" t="s">
        <v>538</v>
      </c>
      <c r="D40" s="217" t="s">
        <v>538</v>
      </c>
      <c r="E40" s="59"/>
      <c r="F40" s="59"/>
      <c r="G40" s="217" t="s">
        <v>538</v>
      </c>
      <c r="H40" s="217"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7" t="s">
        <v>538</v>
      </c>
      <c r="D43" s="217" t="s">
        <v>538</v>
      </c>
      <c r="E43" s="59"/>
      <c r="F43" s="59"/>
      <c r="G43" s="217" t="s">
        <v>538</v>
      </c>
      <c r="H43" s="217" t="s">
        <v>538</v>
      </c>
      <c r="I43" s="65"/>
      <c r="J43" s="59"/>
      <c r="K43" s="65"/>
      <c r="L43" s="65"/>
    </row>
    <row r="44" spans="1:12" x14ac:dyDescent="0.25">
      <c r="A44" s="68" t="s">
        <v>209</v>
      </c>
      <c r="B44" s="67" t="s">
        <v>206</v>
      </c>
      <c r="C44" s="217" t="s">
        <v>538</v>
      </c>
      <c r="D44" s="217" t="s">
        <v>538</v>
      </c>
      <c r="E44" s="59"/>
      <c r="F44" s="59"/>
      <c r="G44" s="217" t="s">
        <v>538</v>
      </c>
      <c r="H44" s="217"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3" t="s">
        <v>538</v>
      </c>
      <c r="D47" s="213" t="s">
        <v>538</v>
      </c>
      <c r="E47" s="59"/>
      <c r="F47" s="59"/>
      <c r="G47" s="213" t="s">
        <v>538</v>
      </c>
      <c r="H47" s="213"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3" t="s">
        <v>538</v>
      </c>
      <c r="D49" s="213" t="s">
        <v>538</v>
      </c>
      <c r="E49" s="59"/>
      <c r="F49" s="59"/>
      <c r="G49" s="213" t="s">
        <v>538</v>
      </c>
      <c r="H49" s="213" t="s">
        <v>538</v>
      </c>
      <c r="I49" s="59"/>
      <c r="J49" s="59"/>
      <c r="K49" s="65"/>
      <c r="L49" s="65"/>
    </row>
    <row r="50" spans="1:12" ht="31.5" x14ac:dyDescent="0.25">
      <c r="A50" s="68" t="s">
        <v>201</v>
      </c>
      <c r="B50" s="67" t="s">
        <v>435</v>
      </c>
      <c r="C50" s="213" t="s">
        <v>538</v>
      </c>
      <c r="D50" s="213" t="s">
        <v>538</v>
      </c>
      <c r="E50" s="59"/>
      <c r="F50" s="59"/>
      <c r="G50" s="213" t="s">
        <v>538</v>
      </c>
      <c r="H50" s="213"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3" t="s">
        <v>538</v>
      </c>
      <c r="D53" s="213" t="s">
        <v>538</v>
      </c>
      <c r="E53" s="59"/>
      <c r="F53" s="59"/>
      <c r="G53" s="213" t="s">
        <v>538</v>
      </c>
      <c r="H53" s="213"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9" t="str">
        <f>'1. паспорт местоположение'!A12:C12</f>
        <v>N_TP1600.PR.0117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9" t="str">
        <f>'1. паспорт местоположение'!A15:C15</f>
        <v>Проектирование реконструкции  ПС 110 кВ Истоминская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29" t="s">
        <v>192</v>
      </c>
      <c r="D20" s="429"/>
      <c r="E20" s="434" t="s">
        <v>191</v>
      </c>
      <c r="F20" s="434"/>
      <c r="G20" s="424" t="s">
        <v>623</v>
      </c>
      <c r="H20" s="427" t="s">
        <v>533</v>
      </c>
      <c r="I20" s="428"/>
      <c r="J20" s="428"/>
      <c r="K20" s="428"/>
      <c r="L20" s="427" t="s">
        <v>534</v>
      </c>
      <c r="M20" s="428"/>
      <c r="N20" s="428"/>
      <c r="O20" s="428"/>
      <c r="P20" s="427" t="s">
        <v>567</v>
      </c>
      <c r="Q20" s="428"/>
      <c r="R20" s="428"/>
      <c r="S20" s="428"/>
      <c r="T20" s="427" t="s">
        <v>568</v>
      </c>
      <c r="U20" s="428"/>
      <c r="V20" s="428"/>
      <c r="W20" s="428"/>
      <c r="X20" s="427" t="s">
        <v>624</v>
      </c>
      <c r="Y20" s="428"/>
      <c r="Z20" s="428"/>
      <c r="AA20" s="428"/>
      <c r="AB20" s="436" t="s">
        <v>190</v>
      </c>
      <c r="AC20" s="436"/>
      <c r="AD20" s="61"/>
      <c r="AE20" s="61"/>
      <c r="AF20" s="61"/>
    </row>
    <row r="21" spans="1:39" ht="99.75" customHeight="1" x14ac:dyDescent="0.25">
      <c r="A21" s="432"/>
      <c r="B21" s="432"/>
      <c r="C21" s="429"/>
      <c r="D21" s="429"/>
      <c r="E21" s="434"/>
      <c r="F21" s="43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6"/>
    </row>
    <row r="22" spans="1:39" ht="89.25" customHeight="1" x14ac:dyDescent="0.3">
      <c r="A22" s="433"/>
      <c r="B22" s="433"/>
      <c r="C22" s="269" t="s">
        <v>2</v>
      </c>
      <c r="D22" s="269" t="s">
        <v>188</v>
      </c>
      <c r="E22" s="270" t="s">
        <v>625</v>
      </c>
      <c r="F22" s="270" t="s">
        <v>622</v>
      </c>
      <c r="G22" s="426"/>
      <c r="H22" s="271" t="s">
        <v>463</v>
      </c>
      <c r="I22" s="271" t="s">
        <v>464</v>
      </c>
      <c r="J22" s="271" t="s">
        <v>463</v>
      </c>
      <c r="K22" s="271" t="s">
        <v>464</v>
      </c>
      <c r="L22" s="271" t="s">
        <v>463</v>
      </c>
      <c r="M22" s="271" t="s">
        <v>464</v>
      </c>
      <c r="N22" s="271" t="s">
        <v>463</v>
      </c>
      <c r="O22" s="271" t="s">
        <v>464</v>
      </c>
      <c r="P22" s="271" t="s">
        <v>463</v>
      </c>
      <c r="Q22" s="271" t="s">
        <v>464</v>
      </c>
      <c r="R22" s="271" t="s">
        <v>463</v>
      </c>
      <c r="S22" s="271" t="s">
        <v>464</v>
      </c>
      <c r="T22" s="271" t="s">
        <v>463</v>
      </c>
      <c r="U22" s="271" t="s">
        <v>464</v>
      </c>
      <c r="V22" s="271" t="s">
        <v>463</v>
      </c>
      <c r="W22" s="271" t="s">
        <v>464</v>
      </c>
      <c r="X22" s="271" t="s">
        <v>463</v>
      </c>
      <c r="Y22" s="271" t="s">
        <v>464</v>
      </c>
      <c r="Z22" s="271" t="s">
        <v>463</v>
      </c>
      <c r="AA22" s="271" t="s">
        <v>464</v>
      </c>
      <c r="AB22" s="269" t="s">
        <v>189</v>
      </c>
      <c r="AC22" s="269" t="s">
        <v>188</v>
      </c>
      <c r="AI22" s="159"/>
      <c r="AJ22" s="159"/>
      <c r="AK22" s="159"/>
      <c r="AL22" s="15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61">
        <v>1</v>
      </c>
      <c r="B24" s="262" t="s">
        <v>187</v>
      </c>
      <c r="C24" s="272">
        <v>0.5241364786981153</v>
      </c>
      <c r="D24" s="272">
        <v>0.52805393488339847</v>
      </c>
      <c r="E24" s="272">
        <v>0.52805393488339847</v>
      </c>
      <c r="F24" s="272">
        <v>0.52805393488339847</v>
      </c>
      <c r="G24" s="272">
        <v>0</v>
      </c>
      <c r="H24" s="272">
        <v>0</v>
      </c>
      <c r="I24" s="272"/>
      <c r="J24" s="272">
        <v>0</v>
      </c>
      <c r="K24" s="272"/>
      <c r="L24" s="272">
        <v>0</v>
      </c>
      <c r="M24" s="272"/>
      <c r="N24" s="272">
        <v>0</v>
      </c>
      <c r="O24" s="272"/>
      <c r="P24" s="272">
        <v>0</v>
      </c>
      <c r="Q24" s="272"/>
      <c r="R24" s="272">
        <v>0</v>
      </c>
      <c r="S24" s="272"/>
      <c r="T24" s="272">
        <v>0.5241364786981153</v>
      </c>
      <c r="U24" s="272"/>
      <c r="V24" s="272">
        <v>0.52805393488339847</v>
      </c>
      <c r="W24" s="272"/>
      <c r="X24" s="272">
        <v>0</v>
      </c>
      <c r="Y24" s="272"/>
      <c r="Z24" s="272" t="s">
        <v>538</v>
      </c>
      <c r="AA24" s="272"/>
      <c r="AB24" s="272">
        <v>0.5241364786981153</v>
      </c>
      <c r="AC24" s="272">
        <v>0.52805393488339847</v>
      </c>
    </row>
    <row r="25" spans="1:39" ht="24" customHeight="1" x14ac:dyDescent="0.25">
      <c r="A25" s="263" t="s">
        <v>186</v>
      </c>
      <c r="B25" s="265"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538</v>
      </c>
      <c r="AA25" s="272"/>
      <c r="AB25" s="272">
        <v>0</v>
      </c>
      <c r="AC25" s="272">
        <v>0</v>
      </c>
    </row>
    <row r="26" spans="1:39" x14ac:dyDescent="0.25">
      <c r="A26" s="263" t="s">
        <v>184</v>
      </c>
      <c r="B26" s="265"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538</v>
      </c>
      <c r="AA26" s="272"/>
      <c r="AB26" s="272">
        <v>0</v>
      </c>
      <c r="AC26" s="272">
        <v>0</v>
      </c>
    </row>
    <row r="27" spans="1:39" ht="31.5" x14ac:dyDescent="0.25">
      <c r="A27" s="263" t="s">
        <v>182</v>
      </c>
      <c r="B27" s="265" t="s">
        <v>420</v>
      </c>
      <c r="C27" s="272"/>
      <c r="D27" s="272"/>
      <c r="E27" s="272"/>
      <c r="F27" s="272"/>
      <c r="G27" s="272">
        <v>0</v>
      </c>
      <c r="H27" s="272">
        <v>0</v>
      </c>
      <c r="I27" s="272"/>
      <c r="J27" s="272">
        <v>0</v>
      </c>
      <c r="K27" s="272"/>
      <c r="L27" s="272">
        <v>0</v>
      </c>
      <c r="M27" s="272"/>
      <c r="N27" s="272">
        <v>0</v>
      </c>
      <c r="O27" s="272"/>
      <c r="P27" s="272">
        <v>0</v>
      </c>
      <c r="Q27" s="272"/>
      <c r="R27" s="272">
        <v>0</v>
      </c>
      <c r="S27" s="272"/>
      <c r="T27" s="272">
        <v>0.43678039891509612</v>
      </c>
      <c r="U27" s="272"/>
      <c r="V27" s="272">
        <v>0.44004494573616543</v>
      </c>
      <c r="W27" s="272"/>
      <c r="X27" s="272">
        <v>0</v>
      </c>
      <c r="Y27" s="272"/>
      <c r="Z27" s="272" t="s">
        <v>538</v>
      </c>
      <c r="AA27" s="272"/>
      <c r="AB27" s="272">
        <v>0.43678039891509612</v>
      </c>
      <c r="AC27" s="272">
        <v>0.44004494573616543</v>
      </c>
    </row>
    <row r="28" spans="1:39" x14ac:dyDescent="0.25">
      <c r="A28" s="263" t="s">
        <v>181</v>
      </c>
      <c r="B28" s="265"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63" t="s">
        <v>179</v>
      </c>
      <c r="B29" s="273" t="s">
        <v>178</v>
      </c>
      <c r="C29" s="272"/>
      <c r="D29" s="272"/>
      <c r="E29" s="272"/>
      <c r="F29" s="272"/>
      <c r="G29" s="272">
        <v>0</v>
      </c>
      <c r="H29" s="272">
        <v>0</v>
      </c>
      <c r="I29" s="272"/>
      <c r="J29" s="272">
        <v>0</v>
      </c>
      <c r="K29" s="272"/>
      <c r="L29" s="272">
        <v>0</v>
      </c>
      <c r="M29" s="272"/>
      <c r="N29" s="272">
        <v>0</v>
      </c>
      <c r="O29" s="272"/>
      <c r="P29" s="272">
        <v>0</v>
      </c>
      <c r="Q29" s="272"/>
      <c r="R29" s="272">
        <v>0</v>
      </c>
      <c r="S29" s="272"/>
      <c r="T29" s="272">
        <v>8.735607978301918E-2</v>
      </c>
      <c r="U29" s="272"/>
      <c r="V29" s="272">
        <v>8.8008989147233041E-2</v>
      </c>
      <c r="W29" s="272"/>
      <c r="X29" s="272">
        <v>0</v>
      </c>
      <c r="Y29" s="272"/>
      <c r="Z29" s="272" t="s">
        <v>538</v>
      </c>
      <c r="AA29" s="272"/>
      <c r="AB29" s="272">
        <v>8.735607978301918E-2</v>
      </c>
      <c r="AC29" s="272">
        <v>8.8008989147233041E-2</v>
      </c>
    </row>
    <row r="30" spans="1:39" ht="47.25" x14ac:dyDescent="0.25">
      <c r="A30" s="261" t="s">
        <v>63</v>
      </c>
      <c r="B30" s="262" t="s">
        <v>177</v>
      </c>
      <c r="C30" s="272">
        <v>0.43678039891509612</v>
      </c>
      <c r="D30" s="272">
        <v>0.44004494573616543</v>
      </c>
      <c r="E30" s="272">
        <v>0.44004494573616543</v>
      </c>
      <c r="F30" s="272">
        <v>0.44004494573616543</v>
      </c>
      <c r="G30" s="272">
        <v>0</v>
      </c>
      <c r="H30" s="272">
        <v>0</v>
      </c>
      <c r="I30" s="272"/>
      <c r="J30" s="272">
        <v>0</v>
      </c>
      <c r="K30" s="272"/>
      <c r="L30" s="272">
        <v>0</v>
      </c>
      <c r="M30" s="272"/>
      <c r="N30" s="272">
        <v>0</v>
      </c>
      <c r="O30" s="272"/>
      <c r="P30" s="272">
        <v>0</v>
      </c>
      <c r="Q30" s="272"/>
      <c r="R30" s="272">
        <v>0</v>
      </c>
      <c r="S30" s="272"/>
      <c r="T30" s="272">
        <v>0.43678039891509612</v>
      </c>
      <c r="U30" s="272"/>
      <c r="V30" s="272">
        <v>0.44004494573616543</v>
      </c>
      <c r="W30" s="272"/>
      <c r="X30" s="272">
        <v>0</v>
      </c>
      <c r="Y30" s="272"/>
      <c r="Z30" s="272" t="s">
        <v>538</v>
      </c>
      <c r="AA30" s="272"/>
      <c r="AB30" s="272">
        <v>0.43678039891509612</v>
      </c>
      <c r="AC30" s="272">
        <v>0.44004494573616543</v>
      </c>
    </row>
    <row r="31" spans="1:39" x14ac:dyDescent="0.25">
      <c r="A31" s="261" t="s">
        <v>176</v>
      </c>
      <c r="B31" s="265" t="s">
        <v>175</v>
      </c>
      <c r="C31" s="272">
        <v>0.43678039891509612</v>
      </c>
      <c r="D31" s="272">
        <v>0.44004494573616543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61" t="s">
        <v>174</v>
      </c>
      <c r="B32" s="265"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61" t="s">
        <v>172</v>
      </c>
      <c r="B33" s="265"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61" t="s">
        <v>170</v>
      </c>
      <c r="B34" s="265" t="s">
        <v>169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61" t="s">
        <v>62</v>
      </c>
      <c r="B35" s="262"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63" t="s">
        <v>167</v>
      </c>
      <c r="B36" s="265" t="s">
        <v>571</v>
      </c>
      <c r="C36" s="272"/>
      <c r="D36" s="272"/>
      <c r="E36" s="272"/>
      <c r="F36" s="272"/>
      <c r="G36" s="272">
        <v>0</v>
      </c>
      <c r="H36" s="272">
        <v>0</v>
      </c>
      <c r="I36" s="274" t="s">
        <v>606</v>
      </c>
      <c r="J36" s="272">
        <v>0</v>
      </c>
      <c r="K36" s="274" t="s">
        <v>606</v>
      </c>
      <c r="L36" s="272">
        <v>0</v>
      </c>
      <c r="M36" s="274" t="s">
        <v>606</v>
      </c>
      <c r="N36" s="272">
        <v>0</v>
      </c>
      <c r="O36" s="274" t="s">
        <v>606</v>
      </c>
      <c r="P36" s="272">
        <v>0</v>
      </c>
      <c r="Q36" s="274" t="s">
        <v>606</v>
      </c>
      <c r="R36" s="272">
        <v>0</v>
      </c>
      <c r="S36" s="274" t="s">
        <v>606</v>
      </c>
      <c r="T36" s="272">
        <v>0</v>
      </c>
      <c r="U36" s="274" t="s">
        <v>606</v>
      </c>
      <c r="V36" s="272">
        <v>0</v>
      </c>
      <c r="W36" s="274" t="s">
        <v>606</v>
      </c>
      <c r="X36" s="272">
        <v>0</v>
      </c>
      <c r="Y36" s="274" t="s">
        <v>606</v>
      </c>
      <c r="Z36" s="272" t="s">
        <v>538</v>
      </c>
      <c r="AA36" s="274" t="s">
        <v>538</v>
      </c>
      <c r="AB36" s="272">
        <v>0</v>
      </c>
      <c r="AC36" s="272">
        <v>0</v>
      </c>
    </row>
    <row r="37" spans="1:29" ht="31.5" x14ac:dyDescent="0.25">
      <c r="A37" s="263" t="s">
        <v>166</v>
      </c>
      <c r="B37" s="264" t="s">
        <v>569</v>
      </c>
      <c r="C37" s="272"/>
      <c r="D37" s="272"/>
      <c r="E37" s="272"/>
      <c r="F37" s="272"/>
      <c r="G37" s="272">
        <v>0</v>
      </c>
      <c r="H37" s="272">
        <v>0</v>
      </c>
      <c r="I37" s="274" t="s">
        <v>606</v>
      </c>
      <c r="J37" s="272">
        <v>0</v>
      </c>
      <c r="K37" s="274" t="s">
        <v>606</v>
      </c>
      <c r="L37" s="272">
        <v>0</v>
      </c>
      <c r="M37" s="274" t="s">
        <v>606</v>
      </c>
      <c r="N37" s="272">
        <v>0</v>
      </c>
      <c r="O37" s="274" t="s">
        <v>606</v>
      </c>
      <c r="P37" s="272">
        <v>0</v>
      </c>
      <c r="Q37" s="274" t="s">
        <v>606</v>
      </c>
      <c r="R37" s="272">
        <v>0</v>
      </c>
      <c r="S37" s="274" t="s">
        <v>606</v>
      </c>
      <c r="T37" s="272">
        <v>0</v>
      </c>
      <c r="U37" s="274" t="s">
        <v>606</v>
      </c>
      <c r="V37" s="272">
        <v>0</v>
      </c>
      <c r="W37" s="274" t="s">
        <v>606</v>
      </c>
      <c r="X37" s="272">
        <v>0</v>
      </c>
      <c r="Y37" s="274" t="s">
        <v>606</v>
      </c>
      <c r="Z37" s="272" t="s">
        <v>538</v>
      </c>
      <c r="AA37" s="274" t="s">
        <v>538</v>
      </c>
      <c r="AB37" s="272">
        <v>0</v>
      </c>
      <c r="AC37" s="272">
        <v>0</v>
      </c>
    </row>
    <row r="38" spans="1:29" x14ac:dyDescent="0.25">
      <c r="A38" s="263" t="s">
        <v>165</v>
      </c>
      <c r="B38" s="264" t="s">
        <v>156</v>
      </c>
      <c r="C38" s="272"/>
      <c r="D38" s="272"/>
      <c r="E38" s="272"/>
      <c r="F38" s="272"/>
      <c r="G38" s="272">
        <v>0</v>
      </c>
      <c r="H38" s="272">
        <v>0</v>
      </c>
      <c r="I38" s="274" t="s">
        <v>606</v>
      </c>
      <c r="J38" s="272">
        <v>0</v>
      </c>
      <c r="K38" s="274" t="s">
        <v>606</v>
      </c>
      <c r="L38" s="272">
        <v>0</v>
      </c>
      <c r="M38" s="274" t="s">
        <v>606</v>
      </c>
      <c r="N38" s="272">
        <v>0</v>
      </c>
      <c r="O38" s="274" t="s">
        <v>606</v>
      </c>
      <c r="P38" s="272">
        <v>0</v>
      </c>
      <c r="Q38" s="274" t="s">
        <v>606</v>
      </c>
      <c r="R38" s="272">
        <v>0</v>
      </c>
      <c r="S38" s="274" t="s">
        <v>606</v>
      </c>
      <c r="T38" s="272">
        <v>0</v>
      </c>
      <c r="U38" s="274" t="s">
        <v>606</v>
      </c>
      <c r="V38" s="272">
        <v>0</v>
      </c>
      <c r="W38" s="274" t="s">
        <v>606</v>
      </c>
      <c r="X38" s="272">
        <v>0</v>
      </c>
      <c r="Y38" s="274" t="s">
        <v>606</v>
      </c>
      <c r="Z38" s="272" t="s">
        <v>538</v>
      </c>
      <c r="AA38" s="274" t="s">
        <v>538</v>
      </c>
      <c r="AB38" s="272">
        <v>0</v>
      </c>
      <c r="AC38" s="272">
        <v>0</v>
      </c>
    </row>
    <row r="39" spans="1:29" x14ac:dyDescent="0.25">
      <c r="A39" s="263" t="s">
        <v>164</v>
      </c>
      <c r="B39" s="265" t="s">
        <v>570</v>
      </c>
      <c r="C39" s="272"/>
      <c r="D39" s="272"/>
      <c r="E39" s="272"/>
      <c r="F39" s="272"/>
      <c r="G39" s="272">
        <v>0</v>
      </c>
      <c r="H39" s="272">
        <v>0</v>
      </c>
      <c r="I39" s="274" t="s">
        <v>606</v>
      </c>
      <c r="J39" s="272">
        <v>0</v>
      </c>
      <c r="K39" s="274" t="s">
        <v>606</v>
      </c>
      <c r="L39" s="272">
        <v>0</v>
      </c>
      <c r="M39" s="274" t="s">
        <v>606</v>
      </c>
      <c r="N39" s="272">
        <v>0</v>
      </c>
      <c r="O39" s="274" t="s">
        <v>606</v>
      </c>
      <c r="P39" s="272">
        <v>0</v>
      </c>
      <c r="Q39" s="274" t="s">
        <v>606</v>
      </c>
      <c r="R39" s="272">
        <v>0</v>
      </c>
      <c r="S39" s="274" t="s">
        <v>606</v>
      </c>
      <c r="T39" s="272">
        <v>0</v>
      </c>
      <c r="U39" s="274" t="s">
        <v>606</v>
      </c>
      <c r="V39" s="272">
        <v>0</v>
      </c>
      <c r="W39" s="274" t="s">
        <v>606</v>
      </c>
      <c r="X39" s="272">
        <v>0</v>
      </c>
      <c r="Y39" s="274" t="s">
        <v>606</v>
      </c>
      <c r="Z39" s="272" t="s">
        <v>538</v>
      </c>
      <c r="AA39" s="274" t="s">
        <v>538</v>
      </c>
      <c r="AB39" s="272">
        <v>0</v>
      </c>
      <c r="AC39" s="272">
        <v>0</v>
      </c>
    </row>
    <row r="40" spans="1:29" x14ac:dyDescent="0.25">
      <c r="A40" s="263" t="s">
        <v>163</v>
      </c>
      <c r="B40" s="265" t="s">
        <v>572</v>
      </c>
      <c r="C40" s="272"/>
      <c r="D40" s="272"/>
      <c r="E40" s="272"/>
      <c r="F40" s="272"/>
      <c r="G40" s="272">
        <v>0</v>
      </c>
      <c r="H40" s="272">
        <v>0</v>
      </c>
      <c r="I40" s="274" t="s">
        <v>606</v>
      </c>
      <c r="J40" s="272">
        <v>0</v>
      </c>
      <c r="K40" s="274" t="s">
        <v>606</v>
      </c>
      <c r="L40" s="272">
        <v>0</v>
      </c>
      <c r="M40" s="274" t="s">
        <v>606</v>
      </c>
      <c r="N40" s="272">
        <v>0</v>
      </c>
      <c r="O40" s="274" t="s">
        <v>606</v>
      </c>
      <c r="P40" s="272">
        <v>0</v>
      </c>
      <c r="Q40" s="274" t="s">
        <v>606</v>
      </c>
      <c r="R40" s="272">
        <v>0</v>
      </c>
      <c r="S40" s="274" t="s">
        <v>606</v>
      </c>
      <c r="T40" s="272">
        <v>0</v>
      </c>
      <c r="U40" s="274" t="s">
        <v>606</v>
      </c>
      <c r="V40" s="272">
        <v>0</v>
      </c>
      <c r="W40" s="274" t="s">
        <v>606</v>
      </c>
      <c r="X40" s="272">
        <v>0</v>
      </c>
      <c r="Y40" s="274" t="s">
        <v>606</v>
      </c>
      <c r="Z40" s="272" t="s">
        <v>538</v>
      </c>
      <c r="AA40" s="274" t="s">
        <v>538</v>
      </c>
      <c r="AB40" s="272">
        <v>0</v>
      </c>
      <c r="AC40" s="272">
        <v>0</v>
      </c>
    </row>
    <row r="41" spans="1:29" x14ac:dyDescent="0.25">
      <c r="A41" s="263" t="s">
        <v>162</v>
      </c>
      <c r="B41" s="265" t="s">
        <v>573</v>
      </c>
      <c r="C41" s="272"/>
      <c r="D41" s="272"/>
      <c r="E41" s="272"/>
      <c r="F41" s="272"/>
      <c r="G41" s="272">
        <v>0</v>
      </c>
      <c r="H41" s="272">
        <v>0</v>
      </c>
      <c r="I41" s="274" t="s">
        <v>606</v>
      </c>
      <c r="J41" s="272">
        <v>0</v>
      </c>
      <c r="K41" s="274" t="s">
        <v>606</v>
      </c>
      <c r="L41" s="272">
        <v>0</v>
      </c>
      <c r="M41" s="274" t="s">
        <v>606</v>
      </c>
      <c r="N41" s="272">
        <v>0</v>
      </c>
      <c r="O41" s="274" t="s">
        <v>606</v>
      </c>
      <c r="P41" s="272">
        <v>0</v>
      </c>
      <c r="Q41" s="274" t="s">
        <v>606</v>
      </c>
      <c r="R41" s="272">
        <v>0</v>
      </c>
      <c r="S41" s="274" t="s">
        <v>606</v>
      </c>
      <c r="T41" s="272">
        <v>0</v>
      </c>
      <c r="U41" s="274" t="s">
        <v>606</v>
      </c>
      <c r="V41" s="272">
        <v>0</v>
      </c>
      <c r="W41" s="274" t="s">
        <v>606</v>
      </c>
      <c r="X41" s="272">
        <v>0</v>
      </c>
      <c r="Y41" s="274" t="s">
        <v>606</v>
      </c>
      <c r="Z41" s="272" t="s">
        <v>538</v>
      </c>
      <c r="AA41" s="274" t="s">
        <v>538</v>
      </c>
      <c r="AB41" s="272">
        <v>0</v>
      </c>
      <c r="AC41" s="272">
        <v>0</v>
      </c>
    </row>
    <row r="42" spans="1:29" x14ac:dyDescent="0.25">
      <c r="A42" s="263" t="s">
        <v>161</v>
      </c>
      <c r="B42" s="265" t="s">
        <v>574</v>
      </c>
      <c r="C42" s="272"/>
      <c r="D42" s="272"/>
      <c r="E42" s="272"/>
      <c r="F42" s="272"/>
      <c r="G42" s="272">
        <v>0</v>
      </c>
      <c r="H42" s="272">
        <v>0</v>
      </c>
      <c r="I42" s="274" t="s">
        <v>606</v>
      </c>
      <c r="J42" s="272">
        <v>0</v>
      </c>
      <c r="K42" s="274" t="s">
        <v>606</v>
      </c>
      <c r="L42" s="272">
        <v>0</v>
      </c>
      <c r="M42" s="274" t="s">
        <v>606</v>
      </c>
      <c r="N42" s="272">
        <v>0</v>
      </c>
      <c r="O42" s="274" t="s">
        <v>606</v>
      </c>
      <c r="P42" s="272">
        <v>0</v>
      </c>
      <c r="Q42" s="274" t="s">
        <v>606</v>
      </c>
      <c r="R42" s="272">
        <v>0</v>
      </c>
      <c r="S42" s="274" t="s">
        <v>606</v>
      </c>
      <c r="T42" s="272">
        <v>0</v>
      </c>
      <c r="U42" s="274" t="s">
        <v>606</v>
      </c>
      <c r="V42" s="272">
        <v>0</v>
      </c>
      <c r="W42" s="274" t="s">
        <v>606</v>
      </c>
      <c r="X42" s="272">
        <v>0</v>
      </c>
      <c r="Y42" s="274" t="s">
        <v>606</v>
      </c>
      <c r="Z42" s="272" t="s">
        <v>538</v>
      </c>
      <c r="AA42" s="274" t="s">
        <v>538</v>
      </c>
      <c r="AB42" s="272">
        <v>0</v>
      </c>
      <c r="AC42" s="272">
        <v>0</v>
      </c>
    </row>
    <row r="43" spans="1:29" x14ac:dyDescent="0.25">
      <c r="A43" s="263" t="s">
        <v>575</v>
      </c>
      <c r="B43" s="265" t="s">
        <v>576</v>
      </c>
      <c r="C43" s="272"/>
      <c r="D43" s="272"/>
      <c r="E43" s="272"/>
      <c r="F43" s="272"/>
      <c r="G43" s="272">
        <v>0</v>
      </c>
      <c r="H43" s="272">
        <v>0</v>
      </c>
      <c r="I43" s="274" t="s">
        <v>606</v>
      </c>
      <c r="J43" s="272">
        <v>0</v>
      </c>
      <c r="K43" s="274" t="s">
        <v>606</v>
      </c>
      <c r="L43" s="272">
        <v>0</v>
      </c>
      <c r="M43" s="274" t="s">
        <v>606</v>
      </c>
      <c r="N43" s="272">
        <v>0</v>
      </c>
      <c r="O43" s="274" t="s">
        <v>606</v>
      </c>
      <c r="P43" s="272">
        <v>0</v>
      </c>
      <c r="Q43" s="274" t="s">
        <v>606</v>
      </c>
      <c r="R43" s="272">
        <v>0</v>
      </c>
      <c r="S43" s="274" t="s">
        <v>606</v>
      </c>
      <c r="T43" s="272">
        <v>0</v>
      </c>
      <c r="U43" s="274" t="s">
        <v>606</v>
      </c>
      <c r="V43" s="272">
        <v>0</v>
      </c>
      <c r="W43" s="274" t="s">
        <v>606</v>
      </c>
      <c r="X43" s="272">
        <v>0</v>
      </c>
      <c r="Y43" s="274" t="s">
        <v>606</v>
      </c>
      <c r="Z43" s="272" t="s">
        <v>538</v>
      </c>
      <c r="AA43" s="274" t="s">
        <v>538</v>
      </c>
      <c r="AB43" s="272">
        <v>0</v>
      </c>
      <c r="AC43" s="272">
        <v>0</v>
      </c>
    </row>
    <row r="44" spans="1:29" x14ac:dyDescent="0.25">
      <c r="A44" s="263" t="s">
        <v>577</v>
      </c>
      <c r="B44" s="265" t="s">
        <v>578</v>
      </c>
      <c r="C44" s="272"/>
      <c r="D44" s="272"/>
      <c r="E44" s="272"/>
      <c r="F44" s="272"/>
      <c r="G44" s="272">
        <v>0</v>
      </c>
      <c r="H44" s="272">
        <v>0</v>
      </c>
      <c r="I44" s="274" t="s">
        <v>606</v>
      </c>
      <c r="J44" s="272">
        <v>0</v>
      </c>
      <c r="K44" s="274" t="s">
        <v>606</v>
      </c>
      <c r="L44" s="272">
        <v>0</v>
      </c>
      <c r="M44" s="274" t="s">
        <v>606</v>
      </c>
      <c r="N44" s="272">
        <v>0</v>
      </c>
      <c r="O44" s="274" t="s">
        <v>606</v>
      </c>
      <c r="P44" s="272">
        <v>0</v>
      </c>
      <c r="Q44" s="274" t="s">
        <v>606</v>
      </c>
      <c r="R44" s="272">
        <v>0</v>
      </c>
      <c r="S44" s="274" t="s">
        <v>606</v>
      </c>
      <c r="T44" s="272">
        <v>0</v>
      </c>
      <c r="U44" s="274" t="s">
        <v>606</v>
      </c>
      <c r="V44" s="272">
        <v>0</v>
      </c>
      <c r="W44" s="274" t="s">
        <v>606</v>
      </c>
      <c r="X44" s="272">
        <v>0</v>
      </c>
      <c r="Y44" s="274" t="s">
        <v>606</v>
      </c>
      <c r="Z44" s="272" t="s">
        <v>538</v>
      </c>
      <c r="AA44" s="274" t="s">
        <v>538</v>
      </c>
      <c r="AB44" s="272">
        <v>0</v>
      </c>
      <c r="AC44" s="272">
        <v>0</v>
      </c>
    </row>
    <row r="45" spans="1:29" x14ac:dyDescent="0.25">
      <c r="A45" s="263" t="s">
        <v>579</v>
      </c>
      <c r="B45" s="265" t="s">
        <v>580</v>
      </c>
      <c r="C45" s="272"/>
      <c r="D45" s="272"/>
      <c r="E45" s="272"/>
      <c r="F45" s="272"/>
      <c r="G45" s="272">
        <v>0</v>
      </c>
      <c r="H45" s="272">
        <v>0</v>
      </c>
      <c r="I45" s="274" t="s">
        <v>606</v>
      </c>
      <c r="J45" s="272">
        <v>0</v>
      </c>
      <c r="K45" s="274" t="s">
        <v>606</v>
      </c>
      <c r="L45" s="272">
        <v>0</v>
      </c>
      <c r="M45" s="274" t="s">
        <v>606</v>
      </c>
      <c r="N45" s="272">
        <v>0</v>
      </c>
      <c r="O45" s="274" t="s">
        <v>606</v>
      </c>
      <c r="P45" s="272">
        <v>0</v>
      </c>
      <c r="Q45" s="274" t="s">
        <v>606</v>
      </c>
      <c r="R45" s="272">
        <v>0</v>
      </c>
      <c r="S45" s="274" t="s">
        <v>606</v>
      </c>
      <c r="T45" s="272">
        <v>0</v>
      </c>
      <c r="U45" s="274" t="s">
        <v>606</v>
      </c>
      <c r="V45" s="272">
        <v>0</v>
      </c>
      <c r="W45" s="274" t="s">
        <v>606</v>
      </c>
      <c r="X45" s="272">
        <v>0</v>
      </c>
      <c r="Y45" s="274" t="s">
        <v>606</v>
      </c>
      <c r="Z45" s="272" t="s">
        <v>538</v>
      </c>
      <c r="AA45" s="274" t="s">
        <v>538</v>
      </c>
      <c r="AB45" s="272">
        <v>0</v>
      </c>
      <c r="AC45" s="272">
        <v>0</v>
      </c>
    </row>
    <row r="46" spans="1:29" x14ac:dyDescent="0.25">
      <c r="A46" s="263" t="s">
        <v>581</v>
      </c>
      <c r="B46" s="265" t="s">
        <v>582</v>
      </c>
      <c r="C46" s="272"/>
      <c r="D46" s="272"/>
      <c r="E46" s="272"/>
      <c r="F46" s="272"/>
      <c r="G46" s="272">
        <v>0</v>
      </c>
      <c r="H46" s="272">
        <v>0</v>
      </c>
      <c r="I46" s="274" t="s">
        <v>606</v>
      </c>
      <c r="J46" s="272">
        <v>0</v>
      </c>
      <c r="K46" s="274" t="s">
        <v>606</v>
      </c>
      <c r="L46" s="272">
        <v>0</v>
      </c>
      <c r="M46" s="274" t="s">
        <v>606</v>
      </c>
      <c r="N46" s="272">
        <v>0</v>
      </c>
      <c r="O46" s="274" t="s">
        <v>606</v>
      </c>
      <c r="P46" s="272">
        <v>0</v>
      </c>
      <c r="Q46" s="274" t="s">
        <v>606</v>
      </c>
      <c r="R46" s="272">
        <v>0</v>
      </c>
      <c r="S46" s="274" t="s">
        <v>606</v>
      </c>
      <c r="T46" s="272">
        <v>0</v>
      </c>
      <c r="U46" s="274" t="s">
        <v>606</v>
      </c>
      <c r="V46" s="272">
        <v>0</v>
      </c>
      <c r="W46" s="274" t="s">
        <v>606</v>
      </c>
      <c r="X46" s="272">
        <v>0</v>
      </c>
      <c r="Y46" s="274" t="s">
        <v>606</v>
      </c>
      <c r="Z46" s="272" t="s">
        <v>538</v>
      </c>
      <c r="AA46" s="274" t="s">
        <v>538</v>
      </c>
      <c r="AB46" s="272">
        <v>0</v>
      </c>
      <c r="AC46" s="272">
        <v>0</v>
      </c>
    </row>
    <row r="47" spans="1:29" x14ac:dyDescent="0.25">
      <c r="A47" s="261" t="s">
        <v>61</v>
      </c>
      <c r="B47" s="262" t="s">
        <v>160</v>
      </c>
      <c r="C47" s="272"/>
      <c r="D47" s="272"/>
      <c r="E47" s="272"/>
      <c r="F47" s="272"/>
      <c r="G47" s="272"/>
      <c r="H47" s="272"/>
      <c r="I47" s="272"/>
      <c r="J47" s="272"/>
      <c r="K47" s="272"/>
      <c r="L47" s="272"/>
      <c r="M47" s="272"/>
      <c r="N47" s="272"/>
      <c r="O47" s="272"/>
      <c r="P47" s="272"/>
      <c r="Q47" s="272"/>
      <c r="R47" s="272"/>
      <c r="S47" s="274"/>
      <c r="T47" s="272"/>
      <c r="U47" s="272"/>
      <c r="V47" s="272"/>
      <c r="W47" s="272"/>
      <c r="X47" s="272"/>
      <c r="Y47" s="272"/>
      <c r="Z47" s="272"/>
      <c r="AA47" s="272"/>
      <c r="AB47" s="272"/>
      <c r="AC47" s="272"/>
    </row>
    <row r="48" spans="1:29" x14ac:dyDescent="0.25">
      <c r="A48" s="263" t="s">
        <v>159</v>
      </c>
      <c r="B48" s="265" t="s">
        <v>571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538</v>
      </c>
      <c r="AA48" s="272"/>
      <c r="AB48" s="272">
        <v>0</v>
      </c>
      <c r="AC48" s="272">
        <v>0</v>
      </c>
    </row>
    <row r="49" spans="1:29" ht="31.5" x14ac:dyDescent="0.25">
      <c r="A49" s="263" t="s">
        <v>158</v>
      </c>
      <c r="B49" s="264" t="s">
        <v>569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538</v>
      </c>
      <c r="AA49" s="272"/>
      <c r="AB49" s="272">
        <v>0</v>
      </c>
      <c r="AC49" s="272">
        <v>0</v>
      </c>
    </row>
    <row r="50" spans="1:29" x14ac:dyDescent="0.25">
      <c r="A50" s="263" t="s">
        <v>157</v>
      </c>
      <c r="B50" s="264"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538</v>
      </c>
      <c r="AA50" s="272"/>
      <c r="AB50" s="272">
        <v>0</v>
      </c>
      <c r="AC50" s="272">
        <v>0</v>
      </c>
    </row>
    <row r="51" spans="1:29" ht="35.25" customHeight="1" x14ac:dyDescent="0.25">
      <c r="A51" s="263" t="s">
        <v>155</v>
      </c>
      <c r="B51" s="265"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538</v>
      </c>
      <c r="AA51" s="272"/>
      <c r="AB51" s="272">
        <v>0</v>
      </c>
      <c r="AC51" s="272">
        <v>0</v>
      </c>
    </row>
    <row r="52" spans="1:29" ht="31.5" x14ac:dyDescent="0.25">
      <c r="A52" s="263" t="s">
        <v>153</v>
      </c>
      <c r="B52" s="265"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538</v>
      </c>
      <c r="AA52" s="272"/>
      <c r="AB52" s="272">
        <v>0</v>
      </c>
      <c r="AC52" s="272">
        <v>0</v>
      </c>
    </row>
    <row r="53" spans="1:29" x14ac:dyDescent="0.25">
      <c r="A53" s="263" t="s">
        <v>151</v>
      </c>
      <c r="B53" s="265"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538</v>
      </c>
      <c r="AA53" s="272"/>
      <c r="AB53" s="272">
        <v>0</v>
      </c>
      <c r="AC53" s="272">
        <v>0</v>
      </c>
    </row>
    <row r="54" spans="1:29" x14ac:dyDescent="0.25">
      <c r="A54" s="263" t="s">
        <v>149</v>
      </c>
      <c r="B54" s="265" t="s">
        <v>572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538</v>
      </c>
      <c r="AA54" s="272"/>
      <c r="AB54" s="272">
        <v>0</v>
      </c>
      <c r="AC54" s="272">
        <v>0</v>
      </c>
    </row>
    <row r="55" spans="1:29" x14ac:dyDescent="0.25">
      <c r="A55" s="263" t="s">
        <v>583</v>
      </c>
      <c r="B55" s="265" t="s">
        <v>573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538</v>
      </c>
      <c r="AA55" s="272"/>
      <c r="AB55" s="272">
        <v>0</v>
      </c>
      <c r="AC55" s="272">
        <v>0</v>
      </c>
    </row>
    <row r="56" spans="1:29" x14ac:dyDescent="0.25">
      <c r="A56" s="263" t="s">
        <v>584</v>
      </c>
      <c r="B56" s="265" t="s">
        <v>574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538</v>
      </c>
      <c r="AA56" s="272"/>
      <c r="AB56" s="272">
        <v>0</v>
      </c>
      <c r="AC56" s="272">
        <v>0</v>
      </c>
    </row>
    <row r="57" spans="1:29" x14ac:dyDescent="0.25">
      <c r="A57" s="263" t="s">
        <v>585</v>
      </c>
      <c r="B57" s="265" t="s">
        <v>576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538</v>
      </c>
      <c r="AA57" s="272"/>
      <c r="AB57" s="272">
        <v>0</v>
      </c>
      <c r="AC57" s="272">
        <v>0</v>
      </c>
    </row>
    <row r="58" spans="1:29" ht="36.75" customHeight="1" x14ac:dyDescent="0.25">
      <c r="A58" s="263" t="s">
        <v>586</v>
      </c>
      <c r="B58" s="265" t="s">
        <v>578</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538</v>
      </c>
      <c r="AA58" s="272"/>
      <c r="AB58" s="272">
        <v>0</v>
      </c>
      <c r="AC58" s="272">
        <v>0</v>
      </c>
    </row>
    <row r="59" spans="1:29" x14ac:dyDescent="0.25">
      <c r="A59" s="263" t="s">
        <v>587</v>
      </c>
      <c r="B59" s="265" t="s">
        <v>580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538</v>
      </c>
      <c r="AA59" s="272"/>
      <c r="AB59" s="272">
        <v>0</v>
      </c>
      <c r="AC59" s="272">
        <v>0</v>
      </c>
    </row>
    <row r="60" spans="1:29" x14ac:dyDescent="0.25">
      <c r="A60" s="263" t="s">
        <v>588</v>
      </c>
      <c r="B60" s="265" t="s">
        <v>582</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538</v>
      </c>
      <c r="AA60" s="272"/>
      <c r="AB60" s="272">
        <v>0</v>
      </c>
      <c r="AC60" s="272">
        <v>0</v>
      </c>
    </row>
    <row r="61" spans="1:29" ht="31.5" x14ac:dyDescent="0.25">
      <c r="A61" s="261" t="s">
        <v>59</v>
      </c>
      <c r="B61" s="262"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63" t="s">
        <v>147</v>
      </c>
      <c r="B62" s="265" t="s">
        <v>146</v>
      </c>
      <c r="C62" s="272">
        <v>0.43678039891509612</v>
      </c>
      <c r="D62" s="272">
        <v>0.44004494573616543</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538</v>
      </c>
      <c r="AA62" s="272"/>
      <c r="AB62" s="272">
        <v>0</v>
      </c>
      <c r="AC62" s="272">
        <v>0</v>
      </c>
    </row>
    <row r="63" spans="1:29" x14ac:dyDescent="0.25">
      <c r="A63" s="263" t="s">
        <v>145</v>
      </c>
      <c r="B63" s="264"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538</v>
      </c>
      <c r="AA63" s="272"/>
      <c r="AB63" s="272">
        <v>0</v>
      </c>
      <c r="AC63" s="272">
        <v>0</v>
      </c>
    </row>
    <row r="64" spans="1:29" x14ac:dyDescent="0.25">
      <c r="A64" s="263" t="s">
        <v>144</v>
      </c>
      <c r="B64" s="265"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538</v>
      </c>
      <c r="AA64" s="272"/>
      <c r="AB64" s="272">
        <v>0</v>
      </c>
      <c r="AC64" s="272">
        <v>0</v>
      </c>
    </row>
    <row r="65" spans="1:29" x14ac:dyDescent="0.25">
      <c r="A65" s="263" t="s">
        <v>143</v>
      </c>
      <c r="B65" s="264"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538</v>
      </c>
      <c r="AA65" s="272"/>
      <c r="AB65" s="272">
        <v>0</v>
      </c>
      <c r="AC65" s="272">
        <v>0</v>
      </c>
    </row>
    <row r="66" spans="1:29" x14ac:dyDescent="0.25">
      <c r="A66" s="263" t="s">
        <v>142</v>
      </c>
      <c r="B66" s="264"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538</v>
      </c>
      <c r="AA66" s="272"/>
      <c r="AB66" s="272">
        <v>0</v>
      </c>
      <c r="AC66" s="272">
        <v>0</v>
      </c>
    </row>
    <row r="67" spans="1:29" x14ac:dyDescent="0.25">
      <c r="A67" s="263" t="s">
        <v>141</v>
      </c>
      <c r="B67" s="265" t="s">
        <v>572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538</v>
      </c>
      <c r="AA67" s="272"/>
      <c r="AB67" s="272">
        <v>0</v>
      </c>
      <c r="AC67" s="272">
        <v>0</v>
      </c>
    </row>
    <row r="68" spans="1:29" x14ac:dyDescent="0.25">
      <c r="A68" s="263" t="s">
        <v>589</v>
      </c>
      <c r="B68" s="265" t="s">
        <v>573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538</v>
      </c>
      <c r="AA68" s="272"/>
      <c r="AB68" s="272">
        <v>0</v>
      </c>
      <c r="AC68" s="272">
        <v>0</v>
      </c>
    </row>
    <row r="69" spans="1:29" x14ac:dyDescent="0.25">
      <c r="A69" s="263" t="s">
        <v>590</v>
      </c>
      <c r="B69" s="265" t="s">
        <v>574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538</v>
      </c>
      <c r="AA69" s="272"/>
      <c r="AB69" s="272">
        <v>0</v>
      </c>
      <c r="AC69" s="272">
        <v>0</v>
      </c>
    </row>
    <row r="70" spans="1:29" x14ac:dyDescent="0.25">
      <c r="A70" s="263" t="s">
        <v>591</v>
      </c>
      <c r="B70" s="265" t="s">
        <v>576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538</v>
      </c>
      <c r="AA70" s="272"/>
      <c r="AB70" s="272">
        <v>0</v>
      </c>
      <c r="AC70" s="272">
        <v>0</v>
      </c>
    </row>
    <row r="71" spans="1:29" x14ac:dyDescent="0.25">
      <c r="A71" s="263" t="s">
        <v>592</v>
      </c>
      <c r="B71" s="265" t="s">
        <v>578</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538</v>
      </c>
      <c r="AA71" s="272"/>
      <c r="AB71" s="272">
        <v>0</v>
      </c>
      <c r="AC71" s="272">
        <v>0</v>
      </c>
    </row>
    <row r="72" spans="1:29" x14ac:dyDescent="0.25">
      <c r="A72" s="263" t="s">
        <v>593</v>
      </c>
      <c r="B72" s="265" t="s">
        <v>580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538</v>
      </c>
      <c r="AA72" s="272"/>
      <c r="AB72" s="272">
        <v>0</v>
      </c>
      <c r="AC72" s="272">
        <v>0</v>
      </c>
    </row>
    <row r="73" spans="1:29" x14ac:dyDescent="0.25">
      <c r="A73" s="263" t="s">
        <v>594</v>
      </c>
      <c r="B73" s="265" t="s">
        <v>582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538</v>
      </c>
      <c r="AA73" s="272"/>
      <c r="AB73" s="272">
        <v>0</v>
      </c>
      <c r="AC73" s="272">
        <v>0</v>
      </c>
    </row>
    <row r="74" spans="1:29" ht="31.5" x14ac:dyDescent="0.25">
      <c r="A74" s="261" t="s">
        <v>58</v>
      </c>
      <c r="B74" s="266"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538</v>
      </c>
      <c r="AA74" s="272"/>
      <c r="AB74" s="272">
        <v>0</v>
      </c>
      <c r="AC74" s="272">
        <v>0</v>
      </c>
    </row>
    <row r="75" spans="1:29" x14ac:dyDescent="0.25">
      <c r="A75" s="261" t="s">
        <v>56</v>
      </c>
      <c r="B75" s="262"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x14ac:dyDescent="0.25">
      <c r="A76" s="263" t="s">
        <v>230</v>
      </c>
      <c r="B76" s="265" t="s">
        <v>571</v>
      </c>
      <c r="C76" s="275"/>
      <c r="D76" s="276"/>
      <c r="E76" s="277"/>
      <c r="F76" s="277"/>
      <c r="G76" s="272">
        <v>0</v>
      </c>
      <c r="H76" s="272">
        <v>0</v>
      </c>
      <c r="I76" s="277"/>
      <c r="J76" s="272">
        <v>0</v>
      </c>
      <c r="K76" s="276"/>
      <c r="L76" s="272">
        <v>0</v>
      </c>
      <c r="M76" s="276"/>
      <c r="N76" s="272">
        <v>0</v>
      </c>
      <c r="O76" s="276"/>
      <c r="P76" s="272">
        <v>0</v>
      </c>
      <c r="Q76" s="276"/>
      <c r="R76" s="272">
        <v>0</v>
      </c>
      <c r="S76" s="276"/>
      <c r="T76" s="272">
        <v>0</v>
      </c>
      <c r="U76" s="276"/>
      <c r="V76" s="272">
        <v>0</v>
      </c>
      <c r="W76" s="276"/>
      <c r="X76" s="272">
        <v>0</v>
      </c>
      <c r="Y76" s="276"/>
      <c r="Z76" s="272" t="s">
        <v>538</v>
      </c>
      <c r="AA76" s="276"/>
      <c r="AB76" s="272">
        <v>0</v>
      </c>
      <c r="AC76" s="272">
        <v>0</v>
      </c>
    </row>
    <row r="77" spans="1:29" ht="31.5" x14ac:dyDescent="0.25">
      <c r="A77" s="263" t="s">
        <v>231</v>
      </c>
      <c r="B77" s="264" t="s">
        <v>569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538</v>
      </c>
      <c r="AA77" s="272"/>
      <c r="AB77" s="272">
        <v>0</v>
      </c>
      <c r="AC77" s="272">
        <v>0</v>
      </c>
    </row>
    <row r="78" spans="1:29" x14ac:dyDescent="0.25">
      <c r="A78" s="263" t="s">
        <v>232</v>
      </c>
      <c r="B78" s="264"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538</v>
      </c>
      <c r="AA78" s="272"/>
      <c r="AB78" s="272">
        <v>0</v>
      </c>
      <c r="AC78" s="272">
        <v>0</v>
      </c>
    </row>
    <row r="79" spans="1:29" x14ac:dyDescent="0.25">
      <c r="A79" s="263" t="s">
        <v>233</v>
      </c>
      <c r="B79" s="265" t="s">
        <v>595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538</v>
      </c>
      <c r="AA79" s="272"/>
      <c r="AB79" s="272">
        <v>0</v>
      </c>
      <c r="AC79" s="272">
        <v>0</v>
      </c>
    </row>
    <row r="80" spans="1:29" x14ac:dyDescent="0.25">
      <c r="A80" s="263" t="s">
        <v>234</v>
      </c>
      <c r="B80" s="265" t="s">
        <v>572</v>
      </c>
      <c r="C80" s="275"/>
      <c r="D80" s="276"/>
      <c r="E80" s="277"/>
      <c r="F80" s="277"/>
      <c r="G80" s="272">
        <v>0</v>
      </c>
      <c r="H80" s="272">
        <v>0</v>
      </c>
      <c r="I80" s="277"/>
      <c r="J80" s="272">
        <v>0</v>
      </c>
      <c r="K80" s="276"/>
      <c r="L80" s="272">
        <v>0</v>
      </c>
      <c r="M80" s="276"/>
      <c r="N80" s="272">
        <v>0</v>
      </c>
      <c r="O80" s="276"/>
      <c r="P80" s="272">
        <v>0</v>
      </c>
      <c r="Q80" s="276"/>
      <c r="R80" s="272">
        <v>0</v>
      </c>
      <c r="S80" s="276"/>
      <c r="T80" s="272">
        <v>0</v>
      </c>
      <c r="U80" s="276"/>
      <c r="V80" s="272">
        <v>0</v>
      </c>
      <c r="W80" s="276"/>
      <c r="X80" s="272">
        <v>0</v>
      </c>
      <c r="Y80" s="276"/>
      <c r="Z80" s="272" t="s">
        <v>538</v>
      </c>
      <c r="AA80" s="276"/>
      <c r="AB80" s="272">
        <v>0</v>
      </c>
      <c r="AC80" s="272">
        <v>0</v>
      </c>
    </row>
    <row r="81" spans="1:29" x14ac:dyDescent="0.25">
      <c r="A81" s="263" t="s">
        <v>596</v>
      </c>
      <c r="B81" s="265" t="s">
        <v>573</v>
      </c>
      <c r="C81" s="275"/>
      <c r="D81" s="276"/>
      <c r="E81" s="277"/>
      <c r="F81" s="277"/>
      <c r="G81" s="272">
        <v>0</v>
      </c>
      <c r="H81" s="272">
        <v>0</v>
      </c>
      <c r="I81" s="277"/>
      <c r="J81" s="272">
        <v>0</v>
      </c>
      <c r="K81" s="276"/>
      <c r="L81" s="272">
        <v>0</v>
      </c>
      <c r="M81" s="276"/>
      <c r="N81" s="272">
        <v>0</v>
      </c>
      <c r="O81" s="276"/>
      <c r="P81" s="272">
        <v>0</v>
      </c>
      <c r="Q81" s="276"/>
      <c r="R81" s="272">
        <v>0</v>
      </c>
      <c r="S81" s="276"/>
      <c r="T81" s="272">
        <v>0</v>
      </c>
      <c r="U81" s="276"/>
      <c r="V81" s="272">
        <v>0</v>
      </c>
      <c r="W81" s="276"/>
      <c r="X81" s="272">
        <v>0</v>
      </c>
      <c r="Y81" s="276"/>
      <c r="Z81" s="272" t="s">
        <v>538</v>
      </c>
      <c r="AA81" s="276"/>
      <c r="AB81" s="272">
        <v>0</v>
      </c>
      <c r="AC81" s="272">
        <v>0</v>
      </c>
    </row>
    <row r="82" spans="1:29" x14ac:dyDescent="0.25">
      <c r="A82" s="263" t="s">
        <v>597</v>
      </c>
      <c r="B82" s="265" t="s">
        <v>574</v>
      </c>
      <c r="C82" s="275"/>
      <c r="D82" s="276"/>
      <c r="E82" s="277"/>
      <c r="F82" s="277"/>
      <c r="G82" s="272">
        <v>0</v>
      </c>
      <c r="H82" s="272">
        <v>0</v>
      </c>
      <c r="I82" s="277"/>
      <c r="J82" s="272">
        <v>0</v>
      </c>
      <c r="K82" s="276"/>
      <c r="L82" s="272">
        <v>0</v>
      </c>
      <c r="M82" s="276"/>
      <c r="N82" s="272">
        <v>0</v>
      </c>
      <c r="O82" s="276"/>
      <c r="P82" s="272">
        <v>0</v>
      </c>
      <c r="Q82" s="276"/>
      <c r="R82" s="272">
        <v>0</v>
      </c>
      <c r="S82" s="276"/>
      <c r="T82" s="272">
        <v>0</v>
      </c>
      <c r="U82" s="276"/>
      <c r="V82" s="272">
        <v>0</v>
      </c>
      <c r="W82" s="276"/>
      <c r="X82" s="272">
        <v>0</v>
      </c>
      <c r="Y82" s="276"/>
      <c r="Z82" s="272" t="s">
        <v>538</v>
      </c>
      <c r="AA82" s="276"/>
      <c r="AB82" s="272">
        <v>0</v>
      </c>
      <c r="AC82" s="272">
        <v>0</v>
      </c>
    </row>
    <row r="83" spans="1:29" x14ac:dyDescent="0.25">
      <c r="A83" s="263" t="s">
        <v>598</v>
      </c>
      <c r="B83" s="265" t="s">
        <v>576</v>
      </c>
      <c r="C83" s="275"/>
      <c r="D83" s="276"/>
      <c r="E83" s="277"/>
      <c r="F83" s="277"/>
      <c r="G83" s="272">
        <v>0</v>
      </c>
      <c r="H83" s="272">
        <v>0</v>
      </c>
      <c r="I83" s="277"/>
      <c r="J83" s="272">
        <v>0</v>
      </c>
      <c r="K83" s="276"/>
      <c r="L83" s="272">
        <v>0</v>
      </c>
      <c r="M83" s="276"/>
      <c r="N83" s="272">
        <v>0</v>
      </c>
      <c r="O83" s="276"/>
      <c r="P83" s="272">
        <v>0</v>
      </c>
      <c r="Q83" s="276"/>
      <c r="R83" s="272">
        <v>0</v>
      </c>
      <c r="S83" s="276"/>
      <c r="T83" s="272">
        <v>0</v>
      </c>
      <c r="U83" s="276"/>
      <c r="V83" s="272">
        <v>0</v>
      </c>
      <c r="W83" s="276"/>
      <c r="X83" s="272">
        <v>0</v>
      </c>
      <c r="Y83" s="276"/>
      <c r="Z83" s="272" t="s">
        <v>538</v>
      </c>
      <c r="AA83" s="276"/>
      <c r="AB83" s="272">
        <v>0</v>
      </c>
      <c r="AC83" s="272">
        <v>0</v>
      </c>
    </row>
    <row r="84" spans="1:29" x14ac:dyDescent="0.25">
      <c r="A84" s="263" t="s">
        <v>599</v>
      </c>
      <c r="B84" s="265" t="s">
        <v>578</v>
      </c>
      <c r="C84" s="275"/>
      <c r="D84" s="276"/>
      <c r="E84" s="277"/>
      <c r="F84" s="277"/>
      <c r="G84" s="272">
        <v>0</v>
      </c>
      <c r="H84" s="272">
        <v>0</v>
      </c>
      <c r="I84" s="277"/>
      <c r="J84" s="272">
        <v>0</v>
      </c>
      <c r="K84" s="276"/>
      <c r="L84" s="272">
        <v>0</v>
      </c>
      <c r="M84" s="276"/>
      <c r="N84" s="272">
        <v>0</v>
      </c>
      <c r="O84" s="276"/>
      <c r="P84" s="272">
        <v>0</v>
      </c>
      <c r="Q84" s="276"/>
      <c r="R84" s="272">
        <v>0</v>
      </c>
      <c r="S84" s="276"/>
      <c r="T84" s="272">
        <v>0</v>
      </c>
      <c r="U84" s="276"/>
      <c r="V84" s="272">
        <v>0</v>
      </c>
      <c r="W84" s="276"/>
      <c r="X84" s="272">
        <v>0</v>
      </c>
      <c r="Y84" s="276"/>
      <c r="Z84" s="272" t="s">
        <v>538</v>
      </c>
      <c r="AA84" s="276"/>
      <c r="AB84" s="272">
        <v>0</v>
      </c>
      <c r="AC84" s="272">
        <v>0</v>
      </c>
    </row>
    <row r="85" spans="1:29" x14ac:dyDescent="0.25">
      <c r="A85" s="263" t="s">
        <v>600</v>
      </c>
      <c r="B85" s="265" t="s">
        <v>580</v>
      </c>
      <c r="C85" s="275"/>
      <c r="D85" s="276"/>
      <c r="E85" s="277"/>
      <c r="F85" s="277"/>
      <c r="G85" s="272">
        <v>0</v>
      </c>
      <c r="H85" s="272">
        <v>0</v>
      </c>
      <c r="I85" s="277"/>
      <c r="J85" s="272">
        <v>0</v>
      </c>
      <c r="K85" s="276"/>
      <c r="L85" s="272">
        <v>0</v>
      </c>
      <c r="M85" s="276"/>
      <c r="N85" s="272">
        <v>0</v>
      </c>
      <c r="O85" s="276"/>
      <c r="P85" s="272">
        <v>0</v>
      </c>
      <c r="Q85" s="276"/>
      <c r="R85" s="272">
        <v>0</v>
      </c>
      <c r="S85" s="276"/>
      <c r="T85" s="272">
        <v>0</v>
      </c>
      <c r="U85" s="276"/>
      <c r="V85" s="272">
        <v>0</v>
      </c>
      <c r="W85" s="276"/>
      <c r="X85" s="272">
        <v>0</v>
      </c>
      <c r="Y85" s="276"/>
      <c r="Z85" s="272" t="s">
        <v>538</v>
      </c>
      <c r="AA85" s="276"/>
      <c r="AB85" s="272">
        <v>0</v>
      </c>
      <c r="AC85" s="272">
        <v>0</v>
      </c>
    </row>
    <row r="86" spans="1:29" x14ac:dyDescent="0.25">
      <c r="A86" s="263" t="s">
        <v>601</v>
      </c>
      <c r="B86" s="265" t="s">
        <v>582</v>
      </c>
      <c r="C86" s="278"/>
      <c r="D86" s="276"/>
      <c r="E86" s="277"/>
      <c r="F86" s="277"/>
      <c r="G86" s="272">
        <v>0</v>
      </c>
      <c r="H86" s="272">
        <v>0</v>
      </c>
      <c r="I86" s="277"/>
      <c r="J86" s="272">
        <v>0</v>
      </c>
      <c r="K86" s="276"/>
      <c r="L86" s="272">
        <v>0</v>
      </c>
      <c r="M86" s="276"/>
      <c r="N86" s="272">
        <v>0</v>
      </c>
      <c r="O86" s="276"/>
      <c r="P86" s="272">
        <v>0</v>
      </c>
      <c r="Q86" s="276"/>
      <c r="R86" s="272">
        <v>0</v>
      </c>
      <c r="S86" s="276"/>
      <c r="T86" s="272">
        <v>0</v>
      </c>
      <c r="U86" s="276"/>
      <c r="V86" s="272">
        <v>0</v>
      </c>
      <c r="W86" s="276"/>
      <c r="X86" s="272">
        <v>0</v>
      </c>
      <c r="Y86" s="276"/>
      <c r="Z86" s="272" t="s">
        <v>538</v>
      </c>
      <c r="AA86" s="276"/>
      <c r="AB86" s="272">
        <v>0</v>
      </c>
      <c r="AC86" s="272">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N_TP1600.PR.0117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Проектирование реконструкции  ПС 110 кВ Истоминская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507</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417</v>
      </c>
      <c r="J23" s="459" t="s">
        <v>418</v>
      </c>
      <c r="K23" s="459" t="s">
        <v>419</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1" t="s">
        <v>13</v>
      </c>
      <c r="AG24" s="131" t="s">
        <v>12</v>
      </c>
      <c r="AH24" s="132" t="s">
        <v>2</v>
      </c>
      <c r="AI24" s="132"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62" t="str">
        <f>'1. паспорт местоположение'!A5:C5</f>
        <v>Год раскрытия информации: 2024 год</v>
      </c>
      <c r="B5" s="462"/>
      <c r="C5" s="64"/>
      <c r="D5" s="64"/>
      <c r="E5" s="64"/>
      <c r="F5" s="64"/>
      <c r="G5" s="64"/>
      <c r="H5" s="64"/>
    </row>
    <row r="6" spans="1:8" ht="18.75" x14ac:dyDescent="0.3">
      <c r="A6" s="136"/>
      <c r="B6" s="171"/>
      <c r="C6" s="136"/>
      <c r="D6" s="136"/>
      <c r="E6" s="136"/>
      <c r="F6" s="136"/>
      <c r="G6" s="136"/>
      <c r="H6" s="136"/>
    </row>
    <row r="7" spans="1:8" ht="18.75" x14ac:dyDescent="0.25">
      <c r="A7" s="294" t="s">
        <v>9</v>
      </c>
      <c r="B7" s="294"/>
      <c r="C7" s="135"/>
      <c r="D7" s="135"/>
      <c r="E7" s="135"/>
      <c r="F7" s="135"/>
      <c r="G7" s="135"/>
      <c r="H7" s="135"/>
    </row>
    <row r="8" spans="1:8" ht="18.75" x14ac:dyDescent="0.25">
      <c r="A8" s="135"/>
      <c r="B8" s="176"/>
      <c r="C8" s="135"/>
      <c r="D8" s="135"/>
      <c r="E8" s="135"/>
      <c r="F8" s="135"/>
      <c r="G8" s="135"/>
      <c r="H8" s="135"/>
    </row>
    <row r="9" spans="1:8" x14ac:dyDescent="0.25">
      <c r="A9" s="329" t="str">
        <f>'1. паспорт местоположение'!A9:C9</f>
        <v>АО "Россети Тюмень"</v>
      </c>
      <c r="B9" s="329"/>
      <c r="C9" s="133"/>
      <c r="D9" s="133"/>
      <c r="E9" s="133"/>
      <c r="F9" s="133"/>
      <c r="G9" s="133"/>
      <c r="H9" s="133"/>
    </row>
    <row r="10" spans="1:8" x14ac:dyDescent="0.25">
      <c r="A10" s="290" t="s">
        <v>8</v>
      </c>
      <c r="B10" s="290"/>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9" t="str">
        <f>'1. паспорт местоположение'!A12:C12</f>
        <v>N_TP1600.PR.0117</v>
      </c>
      <c r="B12" s="329"/>
      <c r="C12" s="133"/>
      <c r="D12" s="133"/>
      <c r="E12" s="133"/>
      <c r="F12" s="133"/>
      <c r="G12" s="133"/>
      <c r="H12" s="133"/>
    </row>
    <row r="13" spans="1:8" x14ac:dyDescent="0.25">
      <c r="A13" s="290" t="s">
        <v>7</v>
      </c>
      <c r="B13" s="290"/>
      <c r="C13" s="134"/>
      <c r="D13" s="134"/>
      <c r="E13" s="134"/>
      <c r="F13" s="134"/>
      <c r="G13" s="134"/>
      <c r="H13" s="134"/>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Истоминская  (реконструкция оборудования ТСО)</v>
      </c>
      <c r="B15" s="329"/>
      <c r="C15" s="133"/>
      <c r="D15" s="133"/>
      <c r="E15" s="133"/>
      <c r="F15" s="133"/>
      <c r="G15" s="133"/>
      <c r="H15" s="133"/>
    </row>
    <row r="16" spans="1:8" x14ac:dyDescent="0.25">
      <c r="A16" s="290" t="s">
        <v>6</v>
      </c>
      <c r="B16" s="290"/>
      <c r="C16" s="134"/>
      <c r="D16" s="134"/>
      <c r="E16" s="134"/>
      <c r="F16" s="134"/>
      <c r="G16" s="134"/>
      <c r="H16" s="134"/>
    </row>
    <row r="17" spans="1:2" x14ac:dyDescent="0.25">
      <c r="B17" s="107"/>
    </row>
    <row r="18" spans="1:2" ht="33.75" customHeight="1" x14ac:dyDescent="0.25">
      <c r="A18" s="466" t="s">
        <v>497</v>
      </c>
      <c r="B18" s="467"/>
    </row>
    <row r="19" spans="1:2" x14ac:dyDescent="0.25">
      <c r="B19" s="42"/>
    </row>
    <row r="20" spans="1:2" ht="16.5" thickBot="1" x14ac:dyDescent="0.3">
      <c r="B20" s="108"/>
    </row>
    <row r="21" spans="1:2" ht="31.5" customHeight="1" thickBot="1" x14ac:dyDescent="0.3">
      <c r="A21" s="109" t="s">
        <v>369</v>
      </c>
      <c r="B21" s="110" t="str">
        <f>A15</f>
        <v>Проектирование реконструкции  ПС 110 кВ Истоминская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538</v>
      </c>
    </row>
    <row r="25" spans="1:2" ht="16.5" thickBot="1" x14ac:dyDescent="0.3">
      <c r="A25" s="112" t="s">
        <v>372</v>
      </c>
      <c r="B25" s="110">
        <v>2027</v>
      </c>
    </row>
    <row r="26" spans="1:2" ht="16.5" thickBot="1" x14ac:dyDescent="0.3">
      <c r="A26" s="113" t="s">
        <v>373</v>
      </c>
      <c r="B26" s="114" t="s">
        <v>530</v>
      </c>
    </row>
    <row r="27" spans="1:2" ht="29.25" thickBot="1" x14ac:dyDescent="0.3">
      <c r="A27" s="120" t="s">
        <v>614</v>
      </c>
      <c r="B27" s="218">
        <f>'6.2. Паспорт фин осв ввод'!D24</f>
        <v>0.52805393488339847</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5" t="s">
        <v>535</v>
      </c>
    </row>
    <row r="48" spans="1:2" ht="16.5" thickBot="1" x14ac:dyDescent="0.3">
      <c r="A48" s="117" t="s">
        <v>377</v>
      </c>
      <c r="B48" s="205"/>
    </row>
    <row r="49" spans="1:2" ht="16.5" thickBot="1" x14ac:dyDescent="0.3">
      <c r="A49" s="117" t="s">
        <v>385</v>
      </c>
      <c r="B49" s="205"/>
    </row>
    <row r="50" spans="1:2" ht="16.5" thickBot="1" x14ac:dyDescent="0.3">
      <c r="A50" s="117" t="s">
        <v>386</v>
      </c>
      <c r="B50" s="205"/>
    </row>
    <row r="51" spans="1:2" ht="16.5" thickBot="1" x14ac:dyDescent="0.3">
      <c r="A51" s="117" t="s">
        <v>387</v>
      </c>
      <c r="B51" s="205"/>
    </row>
    <row r="52" spans="1:2" ht="16.5" thickBot="1" x14ac:dyDescent="0.3">
      <c r="A52" s="112" t="s">
        <v>388</v>
      </c>
      <c r="B52" s="206"/>
    </row>
    <row r="53" spans="1:2" ht="16.5" thickBot="1" x14ac:dyDescent="0.3">
      <c r="A53" s="112" t="s">
        <v>389</v>
      </c>
      <c r="B53" s="206"/>
    </row>
    <row r="54" spans="1:2" ht="16.5" thickBot="1" x14ac:dyDescent="0.3">
      <c r="A54" s="112" t="s">
        <v>390</v>
      </c>
      <c r="B54" s="206"/>
    </row>
    <row r="55" spans="1:2" ht="16.5" thickBot="1" x14ac:dyDescent="0.3">
      <c r="A55" s="113" t="s">
        <v>391</v>
      </c>
      <c r="B55" s="114"/>
    </row>
    <row r="56" spans="1:2" x14ac:dyDescent="0.25">
      <c r="A56" s="115" t="s">
        <v>392</v>
      </c>
      <c r="B56" s="207"/>
    </row>
    <row r="57" spans="1:2" ht="30" x14ac:dyDescent="0.25">
      <c r="A57" s="118" t="s">
        <v>393</v>
      </c>
      <c r="B57" s="208" t="s">
        <v>603</v>
      </c>
    </row>
    <row r="58" spans="1:2" x14ac:dyDescent="0.25">
      <c r="A58" s="118" t="s">
        <v>394</v>
      </c>
      <c r="B58" s="208"/>
    </row>
    <row r="59" spans="1:2" x14ac:dyDescent="0.25">
      <c r="A59" s="118" t="s">
        <v>395</v>
      </c>
      <c r="B59" s="208"/>
    </row>
    <row r="60" spans="1:2" x14ac:dyDescent="0.25">
      <c r="A60" s="118" t="s">
        <v>396</v>
      </c>
      <c r="B60" s="208"/>
    </row>
    <row r="61" spans="1:2" ht="16.5" thickBot="1" x14ac:dyDescent="0.3">
      <c r="A61" s="119" t="s">
        <v>397</v>
      </c>
      <c r="B61" s="209"/>
    </row>
    <row r="62" spans="1:2" ht="30.75" thickBot="1" x14ac:dyDescent="0.3">
      <c r="A62" s="117" t="s">
        <v>398</v>
      </c>
      <c r="B62" s="210" t="s">
        <v>535</v>
      </c>
    </row>
    <row r="63" spans="1:2" ht="29.25" thickBot="1" x14ac:dyDescent="0.3">
      <c r="A63" s="112" t="s">
        <v>399</v>
      </c>
      <c r="B63" s="210" t="s">
        <v>535</v>
      </c>
    </row>
    <row r="64" spans="1:2" ht="16.5" thickBot="1" x14ac:dyDescent="0.3">
      <c r="A64" s="117" t="s">
        <v>377</v>
      </c>
      <c r="B64" s="211"/>
    </row>
    <row r="65" spans="1:2" ht="16.5" thickBot="1" x14ac:dyDescent="0.3">
      <c r="A65" s="117" t="s">
        <v>400</v>
      </c>
      <c r="B65" s="210" t="s">
        <v>535</v>
      </c>
    </row>
    <row r="66" spans="1:2" ht="16.5" thickBot="1" x14ac:dyDescent="0.3">
      <c r="A66" s="117" t="s">
        <v>401</v>
      </c>
      <c r="B66" s="211" t="s">
        <v>535</v>
      </c>
    </row>
    <row r="67" spans="1:2" ht="75.75" thickBot="1" x14ac:dyDescent="0.3">
      <c r="A67" s="122" t="s">
        <v>402</v>
      </c>
      <c r="B67" s="207" t="s">
        <v>608</v>
      </c>
    </row>
    <row r="68" spans="1:2" ht="16.5" thickBot="1" x14ac:dyDescent="0.3">
      <c r="A68" s="112" t="s">
        <v>403</v>
      </c>
      <c r="B68" s="206"/>
    </row>
    <row r="69" spans="1:2" ht="16.5" thickBot="1" x14ac:dyDescent="0.3">
      <c r="A69" s="118" t="s">
        <v>404</v>
      </c>
      <c r="B69" s="212" t="s">
        <v>535</v>
      </c>
    </row>
    <row r="70" spans="1:2" ht="16.5" thickBot="1" x14ac:dyDescent="0.3">
      <c r="A70" s="118" t="s">
        <v>405</v>
      </c>
      <c r="B70" s="212" t="s">
        <v>535</v>
      </c>
    </row>
    <row r="71" spans="1:2" ht="16.5" thickBot="1" x14ac:dyDescent="0.3">
      <c r="A71" s="118" t="s">
        <v>406</v>
      </c>
      <c r="B71" s="212" t="s">
        <v>535</v>
      </c>
    </row>
    <row r="72" spans="1:2" ht="29.25" thickBot="1" x14ac:dyDescent="0.3">
      <c r="A72" s="123" t="s">
        <v>407</v>
      </c>
      <c r="B72" s="211" t="s">
        <v>515</v>
      </c>
    </row>
    <row r="73" spans="1:2" ht="28.5" x14ac:dyDescent="0.25">
      <c r="A73" s="115" t="s">
        <v>408</v>
      </c>
      <c r="B73" s="463" t="s">
        <v>536</v>
      </c>
    </row>
    <row r="74" spans="1:2" x14ac:dyDescent="0.25">
      <c r="A74" s="118" t="s">
        <v>409</v>
      </c>
      <c r="B74" s="464"/>
    </row>
    <row r="75" spans="1:2" x14ac:dyDescent="0.25">
      <c r="A75" s="118" t="s">
        <v>410</v>
      </c>
      <c r="B75" s="464"/>
    </row>
    <row r="76" spans="1:2" x14ac:dyDescent="0.25">
      <c r="A76" s="118" t="s">
        <v>411</v>
      </c>
      <c r="B76" s="464"/>
    </row>
    <row r="77" spans="1:2" x14ac:dyDescent="0.25">
      <c r="A77" s="118" t="s">
        <v>412</v>
      </c>
      <c r="B77" s="464"/>
    </row>
    <row r="78" spans="1:2" ht="16.5" thickBot="1" x14ac:dyDescent="0.3">
      <c r="A78" s="124" t="s">
        <v>413</v>
      </c>
      <c r="B78" s="465"/>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2024-11-04T11:35:49Z</dcterms:modified>
</cp:coreProperties>
</file>