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VL.001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1" i="22" l="1"/>
  <c r="B33" i="22"/>
  <c r="B51" i="22" l="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<sst xmlns="http://schemas.openxmlformats.org/spreadsheetml/2006/main" count="1140" uniqueCount="603">
  <si>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</si>
  <si>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</si>
  <si>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</si>
  <si>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</si>
  <si>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</si>
  <si>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</si>
  <si>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</si>
  <si>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</si>
  <si>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</si>
  <si>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</si>
  <si>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</si>
  <si>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</si>
  <si>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</si>
  <si>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</si>
  <si>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</si>
  <si>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</si>
  <si>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</si>
  <si>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</si>
  <si>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</si>
  <si>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</si>
  <si>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</si>
  <si>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</si>
  <si>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</si>
  <si>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</si>
  <si>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</si>
  <si>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</si>
  <si>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</si>
  <si>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</si>
  <si>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</si>
  <si>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</si>
  <si>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</si>
  <si>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</si>
  <si>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</si>
  <si>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</si>
  <si>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</si>
  <si>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</si>
  <si>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</si>
  <si>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</si>
  <si>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</si>
  <si>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</si>
  <si>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</si>
  <si>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</si>
  <si>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</si>
  <si>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</si>
  <si>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</si>
  <si>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</si>
  <si>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</si>
  <si>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</si>
  <si>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</si>
  <si>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</si>
  <si>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</si>
  <si>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</si>
  <si>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</si>
  <si>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</si>
  <si>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</si>
  <si>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</si>
  <si>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</si>
  <si>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</si>
  <si>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</si>
  <si>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</si>
  <si>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</si>
  <si>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</si>
  <si>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</si>
  <si>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</si>
  <si>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</si>
  <si>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</si>
  <si>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</si>
  <si>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</si>
  <si>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</si>
  <si>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</si>
  <si>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</si>
  <si>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</si>
  <si>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</si>
  <si>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</si>
  <si>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</si>
  <si>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</si>
  <si>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</si>
  <si>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</si>
  <si>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</si>
  <si>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</si>
  <si>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</si>
  <si>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</si>
  <si>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</si>
  <si>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</si>
  <si>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</si>
  <si>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</si>
  <si>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</si>
  <si>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</si>
  <si>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</si>
  <si>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</si>
  <si>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</si>
  <si>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</si>
  <si>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</si>
  <si>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</si>
  <si>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</si>
  <si>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</si>
  <si>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</si>
  <si>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</si>
  <si>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</si>
  <si>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</si>
  <si>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</si>
  <si>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</si>
  <si>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</si>
  <si>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</si>
  <si>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</si>
  <si>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</si>
  <si>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</si>
  <si>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</si>
  <si>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</si>
  <si>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</si>
  <si>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</si>
  <si>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</si>
  <si>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</si>
  <si>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</si>
  <si>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</si>
  <si>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</si>
  <si>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</si>
  <si>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</si>
  <si>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</si>
  <si>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</si>
  <si>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</si>
  <si>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</si>
  <si>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</si>
  <si>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</si>
  <si>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</si>
  <si>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</si>
  <si>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</si>
  <si>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</si>
  <si>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</si>
  <si>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</si>
  <si>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</si>
  <si>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</si>
  <si>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</si>
  <si>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</si>
  <si>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</si>
  <si>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</si>
  <si>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</si>
  <si>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</si>
  <si>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</si>
  <si>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</si>
  <si>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</si>
  <si>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</si>
  <si>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</si>
  <si>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</si>
  <si>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</si>
  <si>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</si>
  <si>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</si>
  <si>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</si>
  <si>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</si>
  <si>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</si>
  <si>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</si>
  <si>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</si>
  <si>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</si>
  <si>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</si>
  <si>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</si>
  <si>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</si>
  <si>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</si>
  <si>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</si>
  <si>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</si>
  <si>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</si>
  <si>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</si>
  <si>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</si>
  <si>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</si>
  <si>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</si>
  <si>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</si>
  <si>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</si>
  <si>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</si>
  <si>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</si>
  <si>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</si>
  <si>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</si>
  <si>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</si>
  <si>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</si>
  <si>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</si>
  <si>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</si>
  <si>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</si>
  <si>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</si>
  <si>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</si>
  <si>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</si>
  <si>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</si>
  <si>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</si>
  <si>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</si>
  <si>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</si>
  <si>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</si>
  <si>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</si>
  <si>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</si>
  <si>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</si>
  <si>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</si>
  <si>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</si>
  <si>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</si>
  <si>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</si>
  <si>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</si>
  <si>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</si>
  <si>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</si>
  <si>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</si>
  <si>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</si>
  <si>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</si>
  <si>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</si>
  <si>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</si>
  <si>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</si>
  <si>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</si>
  <si>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</si>
  <si>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</si>
  <si>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</si>
  <si>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</si>
  <si>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</si>
  <si>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</si>
  <si>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</si>
  <si>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</si>
  <si>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</si>
  <si>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</si>
  <si>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</si>
  <si>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</si>
  <si>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</si>
  <si>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</si>
  <si>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</si>
  <si>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</si>
  <si>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</si>
  <si>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</si>
  <si>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</si>
  <si>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</si>
  <si>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</si>
  <si>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</si>
  <si>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</si>
  <si>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</si>
  <si>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</si>
  <si>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</si>
  <si>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</si>
  <si>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</si>
  <si>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</si>
  <si>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</si>
  <si>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</si>
  <si>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</si>
  <si>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</si>
  <si>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</si>
  <si>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</si>
  <si>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</si>
  <si>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</si>
  <si>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</si>
  <si>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</si>
  <si>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</si>
  <si>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</si>
  <si>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</si>
  <si>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</si>
  <si>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</si>
  <si>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</si>
  <si>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</si>
  <si>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</si>
  <si>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</si>
  <si>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</si>
  <si>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</si>
  <si>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</si>
  <si>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</si>
  <si>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</si>
  <si>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</si>
  <si>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</si>
  <si>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</si>
  <si>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</si>
  <si>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</si>
  <si>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</si>
  <si>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</si>
  <si>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</si>
  <si>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</si>
  <si>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</si>
  <si>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</si>
  <si>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</si>
  <si>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</si>
  <si>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</si>
  <si>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</si>
  <si>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</si>
  <si>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</si>
  <si>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</si>
  <si>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</si>
  <si>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</si>
  <si>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</si>
  <si>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</si>
  <si>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</si>
  <si>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</si>
  <si>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</si>
  <si>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</si>
  <si>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</si>
  <si>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</si>
  <si>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</si>
  <si>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</si>
  <si>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</si>
  <si>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</si>
  <si>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</si>
  <si>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</si>
  <si>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</si>
  <si>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</si>
  <si>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</si>
  <si>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</si>
  <si>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</si>
  <si>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</si>
  <si>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</si>
  <si>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</si>
  <si>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</si>
  <si>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</si>
  <si>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</si>
  <si>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</si>
  <si>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</si>
  <si>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</si>
  <si>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</si>
  <si>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</si>
  <si>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</si>
  <si>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</si>
  <si>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</si>
  <si>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</si>
  <si>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</si>
  <si>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</si>
  <si>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</si>
  <si>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</si>
  <si>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</si>
  <si>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</si>
  <si>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</si>
  <si>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</si>
  <si>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</si>
  <si>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</si>
  <si>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</si>
  <si>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</si>
  <si>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</si>
  <si>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</si>
  <si>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</si>
  <si>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</si>
  <si>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</si>
  <si>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</si>
  <si>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</si>
  <si>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</si>
  <si>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</si>
  <si>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</si>
  <si>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</si>
  <si>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</si>
  <si>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</si>
  <si>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</si>
  <si>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</si>
  <si>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</si>
  <si>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</si>
  <si>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</si>
  <si>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</si>
  <si>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</si>
  <si>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</si>
  <si>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</si>
  <si>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</si>
  <si>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</si>
  <si>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</si>
  <si>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</si>
  <si>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</si>
  <si>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</si>
  <si>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</si>
  <si>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</si>
  <si>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</si>
  <si>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</si>
  <si>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</si>
  <si>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</si>
  <si>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</si>
  <si>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</si>
  <si>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</si>
  <si>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</si>
  <si>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</si>
  <si>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</si>
  <si>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</si>
  <si>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</si>
  <si>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</si>
  <si>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</si>
  <si>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</si>
  <si>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</si>
  <si>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</si>
  <si>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</si>
  <si>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</si>
  <si>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</si>
  <si>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</si>
  <si>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</si>
  <si>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</si>
  <si>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</si>
  <si>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</si>
  <si>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</si>
  <si>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</si>
  <si>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</si>
  <si>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</si>
  <si>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</si>
  <si>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</si>
  <si>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</si>
  <si>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</si>
  <si>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</si>
  <si>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</si>
  <si>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</si>
  <si>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</si>
  <si>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</si>
  <si>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</si>
  <si>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</si>
  <si>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</si>
  <si>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</si>
  <si>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</si>
  <si>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</si>
  <si>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</si>
  <si>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</si>
  <si>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</si>
  <si>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</si>
  <si>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</si>
  <si>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</si>
  <si>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</si>
  <si>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</si>
  <si>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</si>
  <si>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</si>
  <si>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</si>
  <si>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</si>
  <si>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</si>
  <si>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</si>
  <si>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</si>
  <si>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</si>
  <si>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</si>
  <si>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</si>
  <si>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</si>
  <si>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</si>
  <si>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</si>
  <si>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</si>
  <si>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</si>
  <si>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</si>
  <si>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</si>
  <si>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</si>
  <si>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</si>
  <si>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</si>
  <si>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</si>
  <si>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</si>
  <si>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</si>
  <si>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</si>
  <si>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</si>
  <si>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</si>
  <si>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</si>
  <si>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</si>
  <si>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</si>
  <si>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</si>
  <si>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</si>
  <si>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</si>
  <si>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</si>
  <si>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</si>
  <si>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</si>
  <si>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</si>
  <si>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</si>
  <si>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</si>
  <si>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</si>
  <si>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</si>
  <si>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</si>
  <si>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</si>
  <si>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</si>
  <si>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</si>
  <si>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</si>
  <si>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</si>
  <si>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</si>
  <si>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</si>
  <si>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</si>
  <si>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</si>
  <si>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</si>
  <si>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</si>
  <si>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</si>
  <si>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</si>
  <si>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</si>
  <si>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</si>
  <si>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</si>
  <si>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</si>
  <si>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</si>
  <si>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</si>
  <si>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</si>
  <si>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</si>
  <si>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</si>
  <si>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</si>
  <si>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</si>
  <si>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</si>
  <si>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</si>
  <si>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</si>
  <si>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</si>
  <si>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</si>
  <si>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</si>
  <si>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</si>
  <si>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</si>
  <si>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</si>
  <si>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</si>
  <si>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</si>
  <si>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</si>
  <si>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</si>
  <si>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</si>
  <si>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</si>
  <si>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</si>
  <si>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</si>
  <si>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</si>
  <si>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</si>
  <si>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</si>
  <si>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</si>
  <si>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</si>
  <si>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</si>
  <si>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</si>
  <si>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</si>
  <si>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</si>
  <si>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</si>
  <si>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</si>
  <si>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</si>
  <si>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</si>
  <si>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</si>
  <si>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</si>
  <si>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</si>
  <si>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</si>
  <si>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</si>
  <si>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</si>
  <si>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</si>
  <si>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</si>
  <si>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</si>
  <si>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</si>
  <si>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</si>
  <si>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</si>
  <si>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</si>
  <si>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</si>
  <si>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</si>
  <si>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</si>
  <si>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</si>
  <si>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</si>
  <si>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</si>
  <si>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</si>
  <si>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</si>
  <si>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</si>
  <si>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</si>
  <si>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</si>
  <si>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</si>
  <si>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</si>
  <si>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</si>
  <si>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</si>
  <si>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</si>
  <si>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</si>
  <si>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</si>
  <si>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</si>
  <si>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</si>
  <si>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</si>
  <si>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</si>
  <si>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</si>
  <si>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</si>
  <si>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</si>
  <si>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</si>
  <si>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</si>
  <si>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</si>
  <si>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</si>
  <si>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</si>
  <si>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</si>
  <si>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</si>
  <si>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</si>
  <si>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</si>
  <si>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</si>
  <si>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</si>
  <si>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</si>
  <si>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</si>
  <si>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</si>
  <si>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</si>
  <si>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</si>
  <si>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</si>
  <si>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</si>
  <si>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</si>
  <si>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</si>
  <si>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</si>
  <si>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</si>
  <si>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</si>
  <si>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</si>
  <si>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</si>
  <si>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Год 2024</t>
  </si>
  <si>
    <t>Год 2025</t>
  </si>
  <si>
    <t>Год 2026</t>
  </si>
  <si>
    <t>Сметная стоимость проекта в ценах 2024 года с НДС, млн. руб.</t>
  </si>
  <si>
    <t>1 шт</t>
  </si>
  <si>
    <t>N_TP1600.VL.0019</t>
  </si>
  <si>
    <t xml:space="preserve"> -</t>
  </si>
  <si>
    <t>Расчет оценки полной стоимости</t>
  </si>
  <si>
    <t>Реконструкция ВЛ 110 кВ Кирьяновская – ГПП-7 1, 2 цепь (Установка дополнительной опоры в пролете опор № 42-43)</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</si>
  <si>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</si>
  <si>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</si>
  <si>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Год раскрытия информации: 2024 год</t>
  </si>
  <si>
    <t>9190,89 тыс. руб. / шт</t>
  </si>
  <si>
    <t>Год 2027</t>
  </si>
  <si>
    <t>по состоянию на 01.01.2024</t>
  </si>
  <si>
    <t xml:space="preserve">Факт 2023 года </t>
  </si>
  <si>
    <t>Год 2028</t>
  </si>
  <si>
    <t xml:space="preserve"> по состоянию на 01.01.2023</t>
  </si>
  <si>
    <t>объем заключенного договора PD04.1600.2023.209 от 10.08.2023 . ООО "СеверЭСП"    в ценах 2023 года с НДС, млн. руб.</t>
  </si>
  <si>
    <t xml:space="preserve"> ООО "СеверЭСП"</t>
  </si>
  <si>
    <t>2023.0435</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</si>
  <si>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</si>
  <si>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</si>
  <si>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</si>
  <si>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</si>
  <si>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</si>
  <si>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</si>
  <si>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ВЛ 110 кВ Кирьяновская - ГПП-7 1, 2 цепь (установка дополнительных опор в пролетах опор № 23-53) для нужд филиала АО "Россети Тюмень" Нижневартовские электрические сети</t>
  </si>
  <si>
    <t>Предварительный расчет стоимости работ</t>
  </si>
  <si>
    <t>ВЗ</t>
  </si>
  <si>
    <t>ОЗП ЕП</t>
  </si>
  <si>
    <t>ООО "СеверЭСП"</t>
  </si>
  <si>
    <t>32312558823</t>
  </si>
  <si>
    <t>www.roseltorg.ru</t>
  </si>
  <si>
    <t>13.07.2023</t>
  </si>
  <si>
    <t>06.07.2023</t>
  </si>
  <si>
    <t>18.07.2023</t>
  </si>
  <si>
    <t>24.07.2023</t>
  </si>
  <si>
    <t>п.7.5.3.</t>
  </si>
  <si>
    <t>Закупочная комиссия</t>
  </si>
  <si>
    <t>32312558823/2023.0435-3</t>
  </si>
  <si>
    <t>13.09.2023</t>
  </si>
  <si>
    <t>10.08.2023</t>
  </si>
  <si>
    <t>28.06.2024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</si>
</sst>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70" fontId="3" fillId="0" borderId="0" xfId="1" applyNumberFormat="1" applyBorder="1"/>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0" fontId="41" fillId="26" borderId="30" xfId="2" applyFont="1" applyFill="1" applyBorder="1" applyAlignment="1">
      <alignment horizontal="justify" vertical="top" wrapText="1"/>
    </xf>
    <xf numFmtId="2" fontId="41" fillId="26" borderId="30" xfId="2" applyNumberFormat="1" applyFont="1" applyFill="1" applyBorder="1" applyAlignment="1">
      <alignment horizontal="justify" vertical="top" wrapText="1"/>
    </xf>
    <xf numFmtId="0" fontId="43" fillId="0" borderId="0" xfId="2" applyFont="1" applyFill="1"/>
    <xf numFmtId="2" fontId="42" fillId="25"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0" fontId="41"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70" applyNumberFormat="1" applyFont="1" applyFill="1" applyBorder="1" applyAlignment="1">
      <alignment horizontal="center" vertical="center" wrapText="1"/>
    </xf>
    <xf numFmtId="172"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2"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68"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NumberFormat="1" applyFont="1" applyBorder="1" applyAlignment="1">
      <alignment horizontal="center" vertical="center"/>
    </xf>
    <xf numFmtId="3" fontId="69"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49" fontId="69" fillId="24"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68" fontId="41" fillId="0"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6"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1" zoomScale="55" zoomScaleNormal="55" workbookViewId="0">
      <selection activeCell="C50" sqref="C50"/>
    </sheetView>
  </sheetViews>
  <sheetFormatPr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234" customFormat="1" ht="18.75" customHeight="1" x14ac:dyDescent="0.2">
      <c r="A1" s="233"/>
      <c r="C1" s="235" t="s">
        <v>69</v>
      </c>
    </row>
    <row r="2" spans="1:18" s="234" customFormat="1" ht="18.75" customHeight="1" x14ac:dyDescent="0.3">
      <c r="A2" s="233"/>
      <c r="C2" s="236" t="s">
        <v>10</v>
      </c>
    </row>
    <row r="3" spans="1:18" s="234" customFormat="1" ht="18.75" x14ac:dyDescent="0.3">
      <c r="A3" s="237"/>
      <c r="C3" s="236" t="s">
        <v>68</v>
      </c>
    </row>
    <row r="4" spans="1:18" s="234" customFormat="1" ht="18.75" x14ac:dyDescent="0.3">
      <c r="A4" s="237"/>
      <c r="D4" s="236"/>
    </row>
    <row r="5" spans="1:18" s="234" customFormat="1" ht="15.75" x14ac:dyDescent="0.25">
      <c r="A5" s="305" t="s">
        <v>570</v>
      </c>
      <c r="B5" s="305"/>
      <c r="C5" s="305"/>
      <c r="D5" s="238"/>
      <c r="E5" s="238"/>
      <c r="F5" s="238"/>
    </row>
    <row r="6" spans="1:18" s="234" customFormat="1" ht="18.75" x14ac:dyDescent="0.3">
      <c r="A6" s="237"/>
      <c r="D6" s="236"/>
    </row>
    <row r="7" spans="1:18" s="234" customFormat="1" ht="18.75" x14ac:dyDescent="0.2">
      <c r="A7" s="309" t="s">
        <v>9</v>
      </c>
      <c r="B7" s="309"/>
      <c r="C7" s="309"/>
      <c r="D7" s="239"/>
      <c r="E7" s="239"/>
      <c r="F7" s="239"/>
      <c r="G7" s="239"/>
      <c r="H7" s="239"/>
      <c r="I7" s="239"/>
      <c r="J7" s="239"/>
      <c r="K7" s="239"/>
      <c r="L7" s="239"/>
      <c r="M7" s="239"/>
      <c r="N7" s="239"/>
      <c r="O7" s="239"/>
      <c r="P7" s="239"/>
      <c r="Q7" s="239"/>
      <c r="R7" s="239"/>
    </row>
    <row r="8" spans="1:18" s="234" customFormat="1" ht="18.75" x14ac:dyDescent="0.2">
      <c r="A8" s="240"/>
      <c r="B8" s="240"/>
      <c r="C8" s="240"/>
      <c r="D8" s="240"/>
      <c r="E8" s="239"/>
      <c r="F8" s="239"/>
      <c r="G8" s="239"/>
      <c r="H8" s="239"/>
      <c r="I8" s="239"/>
      <c r="J8" s="239"/>
      <c r="K8" s="239"/>
      <c r="L8" s="239"/>
      <c r="M8" s="239"/>
      <c r="N8" s="239"/>
      <c r="O8" s="239"/>
      <c r="P8" s="239"/>
      <c r="Q8" s="239"/>
      <c r="R8" s="239"/>
    </row>
    <row r="9" spans="1:18" s="234" customFormat="1" ht="18.75" x14ac:dyDescent="0.2">
      <c r="A9" s="310" t="s">
        <v>507</v>
      </c>
      <c r="B9" s="310"/>
      <c r="C9" s="310"/>
      <c r="D9" s="241"/>
      <c r="E9" s="239"/>
      <c r="F9" s="239"/>
      <c r="G9" s="239"/>
      <c r="H9" s="239"/>
      <c r="I9" s="239"/>
      <c r="J9" s="239"/>
      <c r="K9" s="239"/>
      <c r="L9" s="239"/>
      <c r="M9" s="239"/>
      <c r="N9" s="239"/>
      <c r="O9" s="239"/>
      <c r="P9" s="239"/>
      <c r="Q9" s="239"/>
      <c r="R9" s="239"/>
    </row>
    <row r="10" spans="1:18" s="234" customFormat="1" ht="18.75" x14ac:dyDescent="0.2">
      <c r="A10" s="306" t="s">
        <v>8</v>
      </c>
      <c r="B10" s="306"/>
      <c r="C10" s="306"/>
      <c r="D10" s="242"/>
      <c r="E10" s="239"/>
      <c r="F10" s="239"/>
      <c r="G10" s="239"/>
      <c r="H10" s="239"/>
      <c r="I10" s="239"/>
      <c r="J10" s="239"/>
      <c r="K10" s="239"/>
      <c r="L10" s="239"/>
      <c r="M10" s="239"/>
      <c r="N10" s="239"/>
      <c r="O10" s="239"/>
      <c r="P10" s="239"/>
      <c r="Q10" s="239"/>
      <c r="R10" s="239"/>
    </row>
    <row r="11" spans="1:18" s="234" customFormat="1" ht="18.75" x14ac:dyDescent="0.2">
      <c r="A11" s="240"/>
      <c r="B11" s="240"/>
      <c r="C11" s="240"/>
      <c r="D11" s="240"/>
      <c r="E11" s="239"/>
      <c r="F11" s="239"/>
      <c r="G11" s="239"/>
      <c r="H11" s="239"/>
      <c r="I11" s="239"/>
      <c r="J11" s="239"/>
      <c r="K11" s="239"/>
      <c r="L11" s="239"/>
      <c r="M11" s="239"/>
      <c r="N11" s="239"/>
      <c r="O11" s="239"/>
      <c r="P11" s="239"/>
      <c r="Q11" s="239"/>
      <c r="R11" s="239"/>
    </row>
    <row r="12" spans="1:18" s="234" customFormat="1" ht="18.75" x14ac:dyDescent="0.2">
      <c r="A12" s="311" t="s">
        <v>564</v>
      </c>
      <c r="B12" s="311"/>
      <c r="C12" s="311"/>
      <c r="D12" s="241"/>
      <c r="E12" s="239"/>
      <c r="F12" s="239"/>
      <c r="G12" s="239"/>
      <c r="H12" s="239"/>
      <c r="I12" s="239"/>
      <c r="J12" s="239"/>
      <c r="K12" s="239"/>
      <c r="L12" s="239"/>
      <c r="M12" s="239"/>
      <c r="N12" s="239"/>
      <c r="O12" s="239"/>
      <c r="P12" s="239"/>
      <c r="Q12" s="239"/>
      <c r="R12" s="239"/>
    </row>
    <row r="13" spans="1:18" s="234" customFormat="1" ht="18.75" x14ac:dyDescent="0.2">
      <c r="A13" s="306" t="s">
        <v>7</v>
      </c>
      <c r="B13" s="306"/>
      <c r="C13" s="306"/>
      <c r="D13" s="242"/>
      <c r="E13" s="239"/>
      <c r="F13" s="239"/>
      <c r="G13" s="239"/>
      <c r="H13" s="239"/>
      <c r="I13" s="239"/>
      <c r="J13" s="239"/>
      <c r="K13" s="239"/>
      <c r="L13" s="239"/>
      <c r="M13" s="239"/>
      <c r="N13" s="239"/>
      <c r="O13" s="239"/>
      <c r="P13" s="239"/>
      <c r="Q13" s="239"/>
      <c r="R13" s="239"/>
    </row>
    <row r="14" spans="1:18" s="244" customFormat="1" ht="15.75" customHeight="1" x14ac:dyDescent="0.2">
      <c r="A14" s="243"/>
      <c r="B14" s="243"/>
      <c r="C14" s="243"/>
      <c r="D14" s="243"/>
      <c r="E14" s="243"/>
      <c r="F14" s="243"/>
      <c r="G14" s="243"/>
      <c r="H14" s="243"/>
      <c r="I14" s="243"/>
      <c r="J14" s="243"/>
      <c r="K14" s="243"/>
      <c r="L14" s="243"/>
      <c r="M14" s="243"/>
      <c r="N14" s="243"/>
      <c r="O14" s="243"/>
      <c r="P14" s="243"/>
      <c r="Q14" s="243"/>
      <c r="R14" s="243"/>
    </row>
    <row r="15" spans="1:18" s="245" customFormat="1" ht="18.75" customHeight="1" x14ac:dyDescent="0.2">
      <c r="A15" s="311" t="s">
        <v>567</v>
      </c>
      <c r="B15" s="311"/>
      <c r="C15" s="311"/>
      <c r="D15" s="241"/>
      <c r="E15" s="241"/>
      <c r="F15" s="241"/>
      <c r="G15" s="241"/>
      <c r="H15" s="241"/>
      <c r="I15" s="241"/>
      <c r="J15" s="241"/>
      <c r="K15" s="241"/>
      <c r="L15" s="241"/>
      <c r="M15" s="241"/>
      <c r="N15" s="241"/>
      <c r="O15" s="241"/>
      <c r="P15" s="241"/>
      <c r="Q15" s="241"/>
      <c r="R15" s="241"/>
    </row>
    <row r="16" spans="1:18" s="245" customFormat="1" ht="15" customHeight="1" x14ac:dyDescent="0.2">
      <c r="A16" s="306" t="s">
        <v>6</v>
      </c>
      <c r="B16" s="306"/>
      <c r="C16" s="306"/>
      <c r="D16" s="242"/>
      <c r="E16" s="242"/>
      <c r="F16" s="242"/>
      <c r="G16" s="242"/>
      <c r="H16" s="242"/>
      <c r="I16" s="242"/>
      <c r="J16" s="242"/>
      <c r="K16" s="242"/>
      <c r="L16" s="242"/>
      <c r="M16" s="242"/>
      <c r="N16" s="242"/>
      <c r="O16" s="242"/>
      <c r="P16" s="242"/>
      <c r="Q16" s="242"/>
      <c r="R16" s="242"/>
    </row>
    <row r="17" spans="1:18" s="245" customFormat="1" ht="15" customHeight="1" x14ac:dyDescent="0.2">
      <c r="A17" s="246"/>
      <c r="B17" s="246"/>
      <c r="C17" s="246"/>
      <c r="D17" s="246"/>
      <c r="E17" s="246"/>
      <c r="F17" s="246"/>
      <c r="G17" s="246"/>
      <c r="H17" s="246"/>
      <c r="I17" s="246"/>
      <c r="J17" s="246"/>
      <c r="K17" s="246"/>
      <c r="L17" s="246"/>
      <c r="M17" s="246"/>
      <c r="N17" s="246"/>
      <c r="O17" s="246"/>
    </row>
    <row r="18" spans="1:18" s="245" customFormat="1" ht="15" customHeight="1" x14ac:dyDescent="0.2">
      <c r="A18" s="307" t="s">
        <v>440</v>
      </c>
      <c r="B18" s="308"/>
      <c r="C18" s="308"/>
      <c r="D18" s="247"/>
      <c r="E18" s="247"/>
      <c r="F18" s="247"/>
      <c r="G18" s="247"/>
      <c r="H18" s="247"/>
      <c r="I18" s="247"/>
      <c r="J18" s="247"/>
      <c r="K18" s="247"/>
      <c r="L18" s="247"/>
      <c r="M18" s="247"/>
      <c r="N18" s="247"/>
      <c r="O18" s="247"/>
      <c r="P18" s="247"/>
      <c r="Q18" s="247"/>
      <c r="R18" s="247"/>
    </row>
    <row r="19" spans="1:18" s="245" customFormat="1" ht="15" customHeight="1" x14ac:dyDescent="0.2">
      <c r="A19" s="242"/>
      <c r="B19" s="242"/>
      <c r="C19" s="242"/>
      <c r="D19" s="242"/>
      <c r="E19" s="246"/>
      <c r="F19" s="246"/>
      <c r="G19" s="246"/>
      <c r="H19" s="246"/>
      <c r="I19" s="246"/>
      <c r="J19" s="246"/>
      <c r="K19" s="246"/>
      <c r="L19" s="246"/>
      <c r="M19" s="246"/>
      <c r="N19" s="246"/>
      <c r="O19" s="246"/>
    </row>
    <row r="20" spans="1:18" s="245" customFormat="1" ht="39.75" customHeight="1" x14ac:dyDescent="0.2">
      <c r="A20" s="248" t="s">
        <v>5</v>
      </c>
      <c r="B20" s="249" t="s">
        <v>67</v>
      </c>
      <c r="C20" s="250" t="s">
        <v>66</v>
      </c>
      <c r="D20" s="251"/>
      <c r="E20" s="243"/>
      <c r="F20" s="243"/>
      <c r="G20" s="243"/>
      <c r="H20" s="243"/>
      <c r="I20" s="243"/>
      <c r="J20" s="243"/>
      <c r="K20" s="243"/>
      <c r="L20" s="243"/>
      <c r="M20" s="243"/>
      <c r="N20" s="243"/>
      <c r="O20" s="243"/>
      <c r="P20" s="252"/>
      <c r="Q20" s="252"/>
      <c r="R20" s="252"/>
    </row>
    <row r="21" spans="1:18" s="245" customFormat="1" ht="16.5" customHeight="1" x14ac:dyDescent="0.2">
      <c r="A21" s="250">
        <v>1</v>
      </c>
      <c r="B21" s="249">
        <v>2</v>
      </c>
      <c r="C21" s="250">
        <v>3</v>
      </c>
      <c r="D21" s="251"/>
      <c r="E21" s="243"/>
      <c r="F21" s="243"/>
      <c r="G21" s="243"/>
      <c r="H21" s="243"/>
      <c r="I21" s="243"/>
      <c r="J21" s="243"/>
      <c r="K21" s="243"/>
      <c r="L21" s="243"/>
      <c r="M21" s="243"/>
      <c r="N21" s="243"/>
      <c r="O21" s="243"/>
      <c r="P21" s="252"/>
      <c r="Q21" s="252"/>
      <c r="R21" s="252"/>
    </row>
    <row r="22" spans="1:18" s="245" customFormat="1" ht="39" customHeight="1" x14ac:dyDescent="0.2">
      <c r="A22" s="253" t="s">
        <v>65</v>
      </c>
      <c r="B22" s="254" t="s">
        <v>294</v>
      </c>
      <c r="C22" s="250" t="s">
        <v>458</v>
      </c>
      <c r="D22" s="251"/>
      <c r="E22" s="243"/>
      <c r="F22" s="243"/>
      <c r="G22" s="243"/>
      <c r="H22" s="243"/>
      <c r="I22" s="243"/>
      <c r="J22" s="243"/>
      <c r="K22" s="243"/>
      <c r="L22" s="243"/>
      <c r="M22" s="243"/>
      <c r="N22" s="243"/>
      <c r="O22" s="243"/>
      <c r="P22" s="252"/>
      <c r="Q22" s="252"/>
      <c r="R22" s="252"/>
    </row>
    <row r="23" spans="1:18" s="245" customFormat="1" ht="41.25" customHeight="1" x14ac:dyDescent="0.2">
      <c r="A23" s="253" t="s">
        <v>63</v>
      </c>
      <c r="B23" s="255" t="s">
        <v>64</v>
      </c>
      <c r="C23" s="250" t="s">
        <v>470</v>
      </c>
      <c r="D23" s="251"/>
      <c r="E23" s="243"/>
      <c r="F23" s="243"/>
      <c r="G23" s="243"/>
      <c r="H23" s="243"/>
      <c r="I23" s="243"/>
      <c r="J23" s="243"/>
      <c r="K23" s="243"/>
      <c r="L23" s="243"/>
      <c r="M23" s="243"/>
      <c r="N23" s="243"/>
      <c r="O23" s="243"/>
      <c r="P23" s="252"/>
      <c r="Q23" s="252"/>
      <c r="R23" s="252"/>
    </row>
    <row r="24" spans="1:18" s="245" customFormat="1" ht="39.75" customHeight="1" x14ac:dyDescent="0.2">
      <c r="A24" s="302"/>
      <c r="B24" s="303"/>
      <c r="C24" s="304"/>
      <c r="D24" s="251"/>
      <c r="E24" s="243"/>
      <c r="F24" s="243"/>
      <c r="G24" s="243"/>
      <c r="H24" s="243"/>
      <c r="I24" s="243"/>
      <c r="J24" s="243"/>
      <c r="K24" s="243"/>
      <c r="L24" s="243"/>
      <c r="M24" s="243"/>
      <c r="N24" s="243"/>
      <c r="O24" s="243"/>
      <c r="P24" s="252"/>
      <c r="Q24" s="252"/>
      <c r="R24" s="252"/>
    </row>
    <row r="25" spans="1:18" s="245" customFormat="1" ht="64.5" customHeight="1" x14ac:dyDescent="0.2">
      <c r="A25" s="253" t="s">
        <v>62</v>
      </c>
      <c r="B25" s="256" t="s">
        <v>388</v>
      </c>
      <c r="C25" s="250" t="s">
        <v>506</v>
      </c>
      <c r="D25" s="243"/>
      <c r="E25" s="243"/>
      <c r="F25" s="243"/>
      <c r="G25" s="243"/>
      <c r="H25" s="243"/>
      <c r="I25" s="243"/>
      <c r="J25" s="243"/>
      <c r="K25" s="243"/>
      <c r="L25" s="243"/>
      <c r="M25" s="243"/>
      <c r="N25" s="243"/>
      <c r="O25" s="252"/>
      <c r="P25" s="252"/>
      <c r="Q25" s="252"/>
      <c r="R25" s="252"/>
    </row>
    <row r="26" spans="1:18" s="245" customFormat="1" ht="42.75" customHeight="1" x14ac:dyDescent="0.2">
      <c r="A26" s="253" t="s">
        <v>61</v>
      </c>
      <c r="B26" s="256" t="s">
        <v>75</v>
      </c>
      <c r="C26" s="250" t="s">
        <v>471</v>
      </c>
      <c r="D26" s="243"/>
      <c r="E26" s="243"/>
      <c r="F26" s="243"/>
      <c r="G26" s="243"/>
      <c r="H26" s="243"/>
      <c r="I26" s="243"/>
      <c r="J26" s="243"/>
      <c r="K26" s="243"/>
      <c r="L26" s="243"/>
      <c r="M26" s="243"/>
      <c r="N26" s="243"/>
      <c r="O26" s="252"/>
      <c r="P26" s="252"/>
      <c r="Q26" s="252"/>
      <c r="R26" s="252"/>
    </row>
    <row r="27" spans="1:18" s="245" customFormat="1" ht="51.75" customHeight="1" x14ac:dyDescent="0.2">
      <c r="A27" s="253" t="s">
        <v>59</v>
      </c>
      <c r="B27" s="256" t="s">
        <v>74</v>
      </c>
      <c r="C27" s="250" t="s">
        <v>499</v>
      </c>
      <c r="D27" s="243"/>
      <c r="E27" s="243"/>
      <c r="F27" s="243"/>
      <c r="G27" s="243"/>
      <c r="H27" s="243"/>
      <c r="I27" s="243"/>
      <c r="J27" s="243"/>
      <c r="K27" s="243"/>
      <c r="L27" s="243"/>
      <c r="M27" s="243"/>
      <c r="N27" s="243"/>
      <c r="O27" s="252"/>
      <c r="P27" s="252"/>
      <c r="Q27" s="252"/>
      <c r="R27" s="252"/>
    </row>
    <row r="28" spans="1:18" s="245" customFormat="1" ht="42.75" customHeight="1" x14ac:dyDescent="0.2">
      <c r="A28" s="253" t="s">
        <v>58</v>
      </c>
      <c r="B28" s="256" t="s">
        <v>389</v>
      </c>
      <c r="C28" s="250" t="s">
        <v>457</v>
      </c>
      <c r="D28" s="243"/>
      <c r="E28" s="243"/>
      <c r="F28" s="243"/>
      <c r="G28" s="243"/>
      <c r="H28" s="243"/>
      <c r="I28" s="243"/>
      <c r="J28" s="243"/>
      <c r="K28" s="243"/>
      <c r="L28" s="243"/>
      <c r="M28" s="243"/>
      <c r="N28" s="243"/>
      <c r="O28" s="252"/>
      <c r="P28" s="252"/>
      <c r="Q28" s="252"/>
      <c r="R28" s="252"/>
    </row>
    <row r="29" spans="1:18" s="245" customFormat="1" ht="51.75" customHeight="1" x14ac:dyDescent="0.2">
      <c r="A29" s="253" t="s">
        <v>56</v>
      </c>
      <c r="B29" s="256" t="s">
        <v>390</v>
      </c>
      <c r="C29" s="250" t="s">
        <v>457</v>
      </c>
      <c r="D29" s="243"/>
      <c r="E29" s="243"/>
      <c r="F29" s="243"/>
      <c r="G29" s="243"/>
      <c r="H29" s="243"/>
      <c r="I29" s="243"/>
      <c r="J29" s="243"/>
      <c r="K29" s="243"/>
      <c r="L29" s="243"/>
      <c r="M29" s="243"/>
      <c r="N29" s="243"/>
      <c r="O29" s="252"/>
      <c r="P29" s="252"/>
      <c r="Q29" s="252"/>
      <c r="R29" s="252"/>
    </row>
    <row r="30" spans="1:18" s="245" customFormat="1" ht="51.75" customHeight="1" x14ac:dyDescent="0.2">
      <c r="A30" s="253" t="s">
        <v>54</v>
      </c>
      <c r="B30" s="256" t="s">
        <v>391</v>
      </c>
      <c r="C30" s="250" t="s">
        <v>565</v>
      </c>
      <c r="D30" s="243"/>
      <c r="E30" s="243"/>
      <c r="F30" s="243"/>
      <c r="G30" s="243"/>
      <c r="H30" s="243"/>
      <c r="I30" s="243"/>
      <c r="J30" s="243"/>
      <c r="K30" s="243"/>
      <c r="L30" s="243"/>
      <c r="M30" s="243"/>
      <c r="N30" s="243"/>
      <c r="O30" s="252"/>
      <c r="P30" s="252"/>
      <c r="Q30" s="252"/>
      <c r="R30" s="252"/>
    </row>
    <row r="31" spans="1:18" s="245" customFormat="1" ht="51.75" customHeight="1" x14ac:dyDescent="0.2">
      <c r="A31" s="253" t="s">
        <v>73</v>
      </c>
      <c r="B31" s="256" t="s">
        <v>392</v>
      </c>
      <c r="C31" s="250" t="s">
        <v>565</v>
      </c>
      <c r="D31" s="243"/>
      <c r="E31" s="243"/>
      <c r="F31" s="243"/>
      <c r="G31" s="243"/>
      <c r="H31" s="243"/>
      <c r="I31" s="243"/>
      <c r="J31" s="243"/>
      <c r="K31" s="243"/>
      <c r="L31" s="243"/>
      <c r="M31" s="243"/>
      <c r="N31" s="243"/>
      <c r="O31" s="252"/>
      <c r="P31" s="252"/>
      <c r="Q31" s="252"/>
      <c r="R31" s="252"/>
    </row>
    <row r="32" spans="1:18" s="245" customFormat="1" ht="51.75" customHeight="1" x14ac:dyDescent="0.2">
      <c r="A32" s="253" t="s">
        <v>71</v>
      </c>
      <c r="B32" s="256" t="s">
        <v>393</v>
      </c>
      <c r="C32" s="250" t="s">
        <v>565</v>
      </c>
      <c r="D32" s="243"/>
      <c r="E32" s="243"/>
      <c r="F32" s="243"/>
      <c r="G32" s="243"/>
      <c r="H32" s="243"/>
      <c r="I32" s="243"/>
      <c r="J32" s="243"/>
      <c r="K32" s="243"/>
      <c r="L32" s="243"/>
      <c r="M32" s="243"/>
      <c r="N32" s="243"/>
      <c r="O32" s="252"/>
      <c r="P32" s="252"/>
      <c r="Q32" s="252"/>
      <c r="R32" s="252"/>
    </row>
    <row r="33" spans="1:18" s="245" customFormat="1" ht="101.25" customHeight="1" x14ac:dyDescent="0.2">
      <c r="A33" s="253" t="s">
        <v>70</v>
      </c>
      <c r="B33" s="256" t="s">
        <v>394</v>
      </c>
      <c r="C33" s="250" t="s">
        <v>543</v>
      </c>
      <c r="D33" s="243"/>
      <c r="E33" s="243"/>
      <c r="F33" s="243"/>
      <c r="G33" s="243"/>
      <c r="H33" s="243"/>
      <c r="I33" s="243"/>
      <c r="J33" s="243"/>
      <c r="K33" s="243"/>
      <c r="L33" s="243"/>
      <c r="M33" s="243"/>
      <c r="N33" s="243"/>
      <c r="O33" s="252"/>
      <c r="P33" s="252"/>
      <c r="Q33" s="252"/>
      <c r="R33" s="252"/>
    </row>
    <row r="34" spans="1:18" ht="111" customHeight="1" x14ac:dyDescent="0.25">
      <c r="A34" s="253" t="s">
        <v>410</v>
      </c>
      <c r="B34" s="256" t="s">
        <v>395</v>
      </c>
      <c r="C34" s="250" t="s">
        <v>565</v>
      </c>
      <c r="D34" s="257"/>
      <c r="E34" s="257"/>
      <c r="F34" s="257"/>
      <c r="G34" s="257"/>
      <c r="H34" s="257"/>
      <c r="I34" s="257"/>
      <c r="J34" s="257"/>
      <c r="K34" s="257"/>
      <c r="L34" s="257"/>
      <c r="M34" s="257"/>
      <c r="N34" s="257"/>
      <c r="O34" s="257"/>
      <c r="P34" s="257"/>
      <c r="Q34" s="257"/>
      <c r="R34" s="257"/>
    </row>
    <row r="35" spans="1:18" ht="58.5" customHeight="1" x14ac:dyDescent="0.25">
      <c r="A35" s="253" t="s">
        <v>398</v>
      </c>
      <c r="B35" s="256" t="s">
        <v>72</v>
      </c>
      <c r="C35" s="250" t="s">
        <v>457</v>
      </c>
      <c r="D35" s="257"/>
      <c r="E35" s="257"/>
      <c r="F35" s="257"/>
      <c r="G35" s="257"/>
      <c r="H35" s="257"/>
      <c r="I35" s="257"/>
      <c r="J35" s="257"/>
      <c r="K35" s="257"/>
      <c r="L35" s="257"/>
      <c r="M35" s="257"/>
      <c r="N35" s="257"/>
      <c r="O35" s="257"/>
      <c r="P35" s="257"/>
      <c r="Q35" s="257"/>
      <c r="R35" s="257"/>
    </row>
    <row r="36" spans="1:18" ht="51.75" customHeight="1" x14ac:dyDescent="0.25">
      <c r="A36" s="253" t="s">
        <v>411</v>
      </c>
      <c r="B36" s="256" t="s">
        <v>396</v>
      </c>
      <c r="C36" s="250" t="s">
        <v>565</v>
      </c>
      <c r="D36" s="257"/>
      <c r="E36" s="257"/>
      <c r="F36" s="257"/>
      <c r="G36" s="257"/>
      <c r="H36" s="257"/>
      <c r="I36" s="257"/>
      <c r="J36" s="257"/>
      <c r="K36" s="257"/>
      <c r="L36" s="257"/>
      <c r="M36" s="257"/>
      <c r="N36" s="257"/>
      <c r="O36" s="257"/>
      <c r="P36" s="257"/>
      <c r="Q36" s="257"/>
      <c r="R36" s="257"/>
    </row>
    <row r="37" spans="1:18" ht="43.5" customHeight="1" x14ac:dyDescent="0.25">
      <c r="A37" s="253" t="s">
        <v>399</v>
      </c>
      <c r="B37" s="256" t="s">
        <v>397</v>
      </c>
      <c r="C37" s="250" t="s">
        <v>565</v>
      </c>
      <c r="D37" s="257"/>
      <c r="E37" s="257"/>
      <c r="F37" s="257"/>
      <c r="G37" s="257"/>
      <c r="H37" s="257"/>
      <c r="I37" s="257"/>
      <c r="J37" s="257"/>
      <c r="K37" s="257"/>
      <c r="L37" s="257"/>
      <c r="M37" s="257"/>
      <c r="N37" s="257"/>
      <c r="O37" s="257"/>
      <c r="P37" s="257"/>
      <c r="Q37" s="257"/>
      <c r="R37" s="257"/>
    </row>
    <row r="38" spans="1:18" ht="43.5" customHeight="1" x14ac:dyDescent="0.25">
      <c r="A38" s="253" t="s">
        <v>412</v>
      </c>
      <c r="B38" s="256" t="s">
        <v>238</v>
      </c>
      <c r="C38" s="250" t="s">
        <v>305</v>
      </c>
      <c r="D38" s="257"/>
      <c r="E38" s="257"/>
      <c r="F38" s="257"/>
      <c r="G38" s="257"/>
      <c r="H38" s="257"/>
      <c r="I38" s="257"/>
      <c r="J38" s="257"/>
      <c r="K38" s="257"/>
      <c r="L38" s="257"/>
      <c r="M38" s="257"/>
      <c r="N38" s="257"/>
      <c r="O38" s="257"/>
      <c r="P38" s="257"/>
      <c r="Q38" s="257"/>
      <c r="R38" s="257"/>
    </row>
    <row r="39" spans="1:18" ht="23.25" customHeight="1" x14ac:dyDescent="0.25">
      <c r="A39" s="302"/>
      <c r="B39" s="303"/>
      <c r="C39" s="304"/>
      <c r="D39" s="257"/>
      <c r="E39" s="257"/>
      <c r="F39" s="257"/>
      <c r="G39" s="257"/>
      <c r="H39" s="257"/>
      <c r="I39" s="257"/>
      <c r="J39" s="257"/>
      <c r="K39" s="257"/>
      <c r="L39" s="257"/>
      <c r="M39" s="257"/>
      <c r="N39" s="257"/>
      <c r="O39" s="257"/>
      <c r="P39" s="257"/>
      <c r="Q39" s="257"/>
      <c r="R39" s="257"/>
    </row>
    <row r="40" spans="1:18" s="261" customFormat="1" ht="63" x14ac:dyDescent="0.25">
      <c r="A40" s="259" t="s">
        <v>400</v>
      </c>
      <c r="B40" s="250" t="s">
        <v>453</v>
      </c>
      <c r="C40" s="232">
        <f>C48</f>
        <v>11.029070997712669</v>
      </c>
      <c r="D40" s="260"/>
      <c r="E40" s="260"/>
      <c r="F40" s="260"/>
      <c r="G40" s="260"/>
      <c r="H40" s="260"/>
      <c r="I40" s="260"/>
      <c r="J40" s="260"/>
      <c r="K40" s="260"/>
      <c r="L40" s="260"/>
      <c r="M40" s="260"/>
      <c r="N40" s="260"/>
      <c r="O40" s="260"/>
      <c r="P40" s="260"/>
      <c r="Q40" s="260"/>
      <c r="R40" s="260"/>
    </row>
    <row r="41" spans="1:18" ht="105.75" customHeight="1" x14ac:dyDescent="0.25">
      <c r="A41" s="253" t="s">
        <v>413</v>
      </c>
      <c r="B41" s="256" t="s">
        <v>435</v>
      </c>
      <c r="C41" s="250" t="s">
        <v>459</v>
      </c>
      <c r="D41" s="257"/>
      <c r="E41" s="257"/>
      <c r="F41" s="257"/>
      <c r="G41" s="257"/>
      <c r="H41" s="257"/>
      <c r="I41" s="257"/>
      <c r="J41" s="257"/>
      <c r="K41" s="257"/>
      <c r="L41" s="257"/>
      <c r="M41" s="257"/>
      <c r="N41" s="257"/>
      <c r="O41" s="257"/>
      <c r="P41" s="257"/>
      <c r="Q41" s="257"/>
      <c r="R41" s="257"/>
    </row>
    <row r="42" spans="1:18" ht="83.25" customHeight="1" x14ac:dyDescent="0.25">
      <c r="A42" s="253" t="s">
        <v>401</v>
      </c>
      <c r="B42" s="256" t="s">
        <v>450</v>
      </c>
      <c r="C42" s="250" t="s">
        <v>459</v>
      </c>
      <c r="D42" s="257"/>
      <c r="E42" s="257"/>
      <c r="F42" s="257"/>
      <c r="G42" s="257"/>
      <c r="H42" s="257"/>
      <c r="I42" s="257"/>
      <c r="J42" s="257"/>
      <c r="K42" s="257"/>
      <c r="L42" s="257"/>
      <c r="M42" s="257"/>
      <c r="N42" s="257"/>
      <c r="O42" s="257"/>
      <c r="P42" s="257"/>
      <c r="Q42" s="257"/>
      <c r="R42" s="257"/>
    </row>
    <row r="43" spans="1:18" ht="186" customHeight="1" x14ac:dyDescent="0.25">
      <c r="A43" s="253" t="s">
        <v>416</v>
      </c>
      <c r="B43" s="256" t="s">
        <v>417</v>
      </c>
      <c r="C43" s="250" t="s">
        <v>501</v>
      </c>
      <c r="D43" s="257"/>
      <c r="E43" s="257"/>
      <c r="F43" s="257"/>
      <c r="G43" s="257"/>
      <c r="H43" s="257"/>
      <c r="I43" s="257"/>
      <c r="J43" s="257"/>
      <c r="K43" s="257"/>
      <c r="L43" s="257"/>
      <c r="M43" s="257"/>
      <c r="N43" s="257"/>
      <c r="O43" s="257"/>
      <c r="P43" s="257"/>
      <c r="Q43" s="257"/>
      <c r="R43" s="257"/>
    </row>
    <row r="44" spans="1:18" ht="111" customHeight="1" x14ac:dyDescent="0.25">
      <c r="A44" s="253" t="s">
        <v>402</v>
      </c>
      <c r="B44" s="256" t="s">
        <v>441</v>
      </c>
      <c r="C44" s="262" t="s">
        <v>501</v>
      </c>
      <c r="D44" s="257"/>
      <c r="E44" s="257"/>
      <c r="F44" s="257"/>
      <c r="G44" s="257"/>
      <c r="H44" s="257"/>
      <c r="I44" s="257"/>
      <c r="J44" s="257"/>
      <c r="K44" s="257"/>
      <c r="L44" s="257"/>
      <c r="M44" s="257"/>
      <c r="N44" s="257"/>
      <c r="O44" s="257"/>
      <c r="P44" s="257"/>
      <c r="Q44" s="257"/>
      <c r="R44" s="257"/>
    </row>
    <row r="45" spans="1:18" ht="120" customHeight="1" x14ac:dyDescent="0.25">
      <c r="A45" s="253" t="s">
        <v>436</v>
      </c>
      <c r="B45" s="256" t="s">
        <v>442</v>
      </c>
      <c r="C45" s="231" t="s">
        <v>500</v>
      </c>
      <c r="D45" s="257"/>
      <c r="E45" s="257"/>
      <c r="F45" s="257"/>
      <c r="G45" s="257"/>
      <c r="H45" s="257"/>
      <c r="I45" s="257"/>
      <c r="J45" s="257"/>
      <c r="K45" s="257"/>
      <c r="L45" s="257"/>
      <c r="M45" s="257"/>
      <c r="N45" s="257"/>
      <c r="O45" s="257"/>
      <c r="P45" s="257"/>
      <c r="Q45" s="257"/>
      <c r="R45" s="257"/>
    </row>
    <row r="46" spans="1:18" ht="101.25" customHeight="1" x14ac:dyDescent="0.25">
      <c r="A46" s="253" t="s">
        <v>403</v>
      </c>
      <c r="B46" s="256" t="s">
        <v>443</v>
      </c>
      <c r="C46" s="231" t="s">
        <v>501</v>
      </c>
      <c r="D46" s="257"/>
      <c r="E46" s="257"/>
      <c r="F46" s="257"/>
      <c r="G46" s="257"/>
      <c r="H46" s="257"/>
      <c r="I46" s="257"/>
      <c r="J46" s="257"/>
      <c r="K46" s="257"/>
      <c r="L46" s="257"/>
      <c r="M46" s="257"/>
      <c r="N46" s="257"/>
      <c r="O46" s="257"/>
      <c r="P46" s="257"/>
      <c r="Q46" s="257"/>
      <c r="R46" s="257"/>
    </row>
    <row r="47" spans="1:18" ht="18.75" customHeight="1" x14ac:dyDescent="0.25">
      <c r="A47" s="302"/>
      <c r="B47" s="303"/>
      <c r="C47" s="304"/>
      <c r="D47" s="257"/>
      <c r="E47" s="257"/>
      <c r="F47" s="257"/>
      <c r="G47" s="257"/>
      <c r="H47" s="257"/>
      <c r="I47" s="257"/>
      <c r="J47" s="257"/>
      <c r="K47" s="257"/>
      <c r="L47" s="257"/>
      <c r="M47" s="257"/>
      <c r="N47" s="257"/>
      <c r="O47" s="257"/>
      <c r="P47" s="257"/>
      <c r="Q47" s="257"/>
      <c r="R47" s="257"/>
    </row>
    <row r="48" spans="1:18" ht="75.75" customHeight="1" x14ac:dyDescent="0.25">
      <c r="A48" s="253" t="s">
        <v>437</v>
      </c>
      <c r="B48" s="256" t="s">
        <v>451</v>
      </c>
      <c r="C48" s="232">
        <f>'6.2. Паспорт фин осв ввод'!AC24</f>
        <v>11.029070997712669</v>
      </c>
      <c r="D48" s="257"/>
      <c r="E48" s="257"/>
      <c r="F48" s="257"/>
      <c r="G48" s="257"/>
      <c r="H48" s="257"/>
      <c r="I48" s="257"/>
      <c r="J48" s="257"/>
      <c r="K48" s="257"/>
      <c r="L48" s="257"/>
      <c r="M48" s="257"/>
      <c r="N48" s="257"/>
      <c r="O48" s="257"/>
      <c r="P48" s="257"/>
      <c r="Q48" s="257"/>
      <c r="R48" s="257"/>
    </row>
    <row r="49" spans="1:18" ht="71.25" customHeight="1" x14ac:dyDescent="0.25">
      <c r="A49" s="253" t="s">
        <v>404</v>
      </c>
      <c r="B49" s="256" t="s">
        <v>452</v>
      </c>
      <c r="C49" s="232">
        <f>'6.2. Паспорт фин осв ввод'!AC30</f>
        <v>9.1908924980938913</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N_TP1600.VL.0019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ВЛ 110 кВ Кирьяновская – ГПП-7 1, 2 цепь (Установка дополнительной опоры в пролете опор № 42-43)</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415</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5</v>
      </c>
      <c r="B19" s="320" t="s">
        <v>108</v>
      </c>
      <c r="C19" s="321" t="s">
        <v>311</v>
      </c>
      <c r="D19" s="320" t="s">
        <v>310</v>
      </c>
      <c r="E19" s="320" t="s">
        <v>107</v>
      </c>
      <c r="F19" s="320" t="s">
        <v>106</v>
      </c>
      <c r="G19" s="320" t="s">
        <v>306</v>
      </c>
      <c r="H19" s="320" t="s">
        <v>105</v>
      </c>
      <c r="I19" s="320" t="s">
        <v>104</v>
      </c>
      <c r="J19" s="320" t="s">
        <v>103</v>
      </c>
      <c r="K19" s="320" t="s">
        <v>102</v>
      </c>
      <c r="L19" s="320" t="s">
        <v>101</v>
      </c>
      <c r="M19" s="320" t="s">
        <v>100</v>
      </c>
      <c r="N19" s="320" t="s">
        <v>99</v>
      </c>
      <c r="O19" s="320" t="s">
        <v>98</v>
      </c>
      <c r="P19" s="320" t="s">
        <v>97</v>
      </c>
      <c r="Q19" s="320" t="s">
        <v>309</v>
      </c>
      <c r="R19" s="320"/>
      <c r="S19" s="323" t="s">
        <v>407</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307</v>
      </c>
      <c r="R20" s="36" t="s">
        <v>308</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N_TP1600.VL.0019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ВЛ 110 кВ Кирьяновская – ГПП-7 1, 2 цепь (Установка дополнительной опоры в пролете опор № 42-43)</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7" t="s">
        <v>420</v>
      </c>
      <c r="B19" s="327"/>
      <c r="C19" s="327"/>
      <c r="D19" s="327"/>
      <c r="E19" s="327"/>
      <c r="F19" s="327"/>
      <c r="G19" s="327"/>
      <c r="H19" s="327"/>
      <c r="I19" s="327"/>
      <c r="J19" s="327"/>
      <c r="K19" s="327"/>
      <c r="L19" s="327"/>
      <c r="M19" s="327"/>
      <c r="N19" s="327"/>
      <c r="O19" s="327"/>
      <c r="P19" s="327"/>
      <c r="Q19" s="327"/>
      <c r="R19" s="327"/>
      <c r="S19" s="327"/>
      <c r="T19" s="327"/>
    </row>
    <row r="20" spans="1:113" s="5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5</v>
      </c>
      <c r="B21" s="332" t="s">
        <v>229</v>
      </c>
      <c r="C21" s="333"/>
      <c r="D21" s="336" t="s">
        <v>130</v>
      </c>
      <c r="E21" s="332" t="s">
        <v>448</v>
      </c>
      <c r="F21" s="333"/>
      <c r="G21" s="332" t="s">
        <v>248</v>
      </c>
      <c r="H21" s="333"/>
      <c r="I21" s="332" t="s">
        <v>129</v>
      </c>
      <c r="J21" s="333"/>
      <c r="K21" s="336" t="s">
        <v>128</v>
      </c>
      <c r="L21" s="332" t="s">
        <v>127</v>
      </c>
      <c r="M21" s="333"/>
      <c r="N21" s="332" t="s">
        <v>444</v>
      </c>
      <c r="O21" s="333"/>
      <c r="P21" s="336" t="s">
        <v>126</v>
      </c>
      <c r="Q21" s="324" t="s">
        <v>125</v>
      </c>
      <c r="R21" s="325"/>
      <c r="S21" s="324" t="s">
        <v>124</v>
      </c>
      <c r="T21" s="326"/>
    </row>
    <row r="22" spans="1:113" ht="204.75" customHeight="1" x14ac:dyDescent="0.25">
      <c r="A22" s="330"/>
      <c r="B22" s="334"/>
      <c r="C22" s="335"/>
      <c r="D22" s="339"/>
      <c r="E22" s="334"/>
      <c r="F22" s="335"/>
      <c r="G22" s="334"/>
      <c r="H22" s="335"/>
      <c r="I22" s="334"/>
      <c r="J22" s="335"/>
      <c r="K22" s="337"/>
      <c r="L22" s="334"/>
      <c r="M22" s="335"/>
      <c r="N22" s="334"/>
      <c r="O22" s="335"/>
      <c r="P22" s="337"/>
      <c r="Q22" s="78" t="s">
        <v>123</v>
      </c>
      <c r="R22" s="78" t="s">
        <v>419</v>
      </c>
      <c r="S22" s="78" t="s">
        <v>122</v>
      </c>
      <c r="T22" s="78" t="s">
        <v>121</v>
      </c>
    </row>
    <row r="23" spans="1:113" ht="51.75" customHeight="1" x14ac:dyDescent="0.25">
      <c r="A23" s="331"/>
      <c r="B23" s="119" t="s">
        <v>119</v>
      </c>
      <c r="C23" s="119" t="s">
        <v>120</v>
      </c>
      <c r="D23" s="337"/>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38" t="s">
        <v>454</v>
      </c>
      <c r="C30" s="338"/>
      <c r="D30" s="338"/>
      <c r="E30" s="338"/>
      <c r="F30" s="338"/>
      <c r="G30" s="338"/>
      <c r="H30" s="338"/>
      <c r="I30" s="338"/>
      <c r="J30" s="338"/>
      <c r="K30" s="338"/>
      <c r="L30" s="338"/>
      <c r="M30" s="338"/>
      <c r="N30" s="338"/>
      <c r="O30" s="338"/>
      <c r="P30" s="338"/>
      <c r="Q30" s="338"/>
      <c r="R30" s="33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319" t="str">
        <f>'3.1. паспорт Техсостояние ПС'!A6:T6</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312" t="s">
        <v>507</v>
      </c>
      <c r="F9" s="312"/>
      <c r="G9" s="312"/>
      <c r="H9" s="312"/>
      <c r="I9" s="312"/>
      <c r="J9" s="312"/>
      <c r="K9" s="312"/>
      <c r="L9" s="312"/>
      <c r="M9" s="312"/>
      <c r="N9" s="312"/>
      <c r="O9" s="312"/>
      <c r="P9" s="312"/>
      <c r="Q9" s="312"/>
      <c r="R9" s="312"/>
      <c r="S9" s="312"/>
      <c r="T9" s="312"/>
      <c r="U9" s="312"/>
      <c r="V9" s="312"/>
      <c r="W9" s="312"/>
      <c r="X9" s="312"/>
      <c r="Y9" s="312"/>
    </row>
    <row r="10" spans="1:31"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312" t="str">
        <f>'1. паспорт местоположение'!A12</f>
        <v>N_TP1600.VL.0019</v>
      </c>
      <c r="F12" s="312"/>
      <c r="G12" s="312"/>
      <c r="H12" s="312"/>
      <c r="I12" s="312"/>
      <c r="J12" s="312"/>
      <c r="K12" s="312"/>
      <c r="L12" s="312"/>
      <c r="M12" s="312"/>
      <c r="N12" s="312"/>
      <c r="O12" s="312"/>
      <c r="P12" s="312"/>
      <c r="Q12" s="312"/>
      <c r="R12" s="312"/>
      <c r="S12" s="312"/>
      <c r="T12" s="312"/>
      <c r="U12" s="312"/>
      <c r="V12" s="312"/>
      <c r="W12" s="312"/>
      <c r="X12" s="312"/>
      <c r="Y12" s="312"/>
    </row>
    <row r="13" spans="1:31"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312" t="str">
        <f>'1. паспорт местоположение'!A15</f>
        <v>Реконструкция ВЛ 110 кВ Кирьяновская – ГПП-7 1, 2 цепь (Установка дополнительной опоры в пролете опор № 42-43)</v>
      </c>
      <c r="F15" s="312"/>
      <c r="G15" s="312"/>
      <c r="H15" s="312"/>
      <c r="I15" s="312"/>
      <c r="J15" s="312"/>
      <c r="K15" s="312"/>
      <c r="L15" s="312"/>
      <c r="M15" s="312"/>
      <c r="N15" s="312"/>
      <c r="O15" s="312"/>
      <c r="P15" s="312"/>
      <c r="Q15" s="312"/>
      <c r="R15" s="312"/>
      <c r="S15" s="312"/>
      <c r="T15" s="312"/>
      <c r="U15" s="312"/>
      <c r="V15" s="312"/>
      <c r="W15" s="312"/>
      <c r="X15" s="312"/>
      <c r="Y15" s="312"/>
    </row>
    <row r="16" spans="1:31"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3" customFormat="1" ht="21" customHeight="1" x14ac:dyDescent="0.25"/>
    <row r="21" spans="1:27" ht="15.75" customHeight="1" x14ac:dyDescent="0.25">
      <c r="A21" s="340" t="s">
        <v>5</v>
      </c>
      <c r="B21" s="342" t="s">
        <v>428</v>
      </c>
      <c r="C21" s="343"/>
      <c r="D21" s="342" t="s">
        <v>430</v>
      </c>
      <c r="E21" s="343"/>
      <c r="F21" s="324" t="s">
        <v>102</v>
      </c>
      <c r="G21" s="326"/>
      <c r="H21" s="326"/>
      <c r="I21" s="325"/>
      <c r="J21" s="340" t="s">
        <v>431</v>
      </c>
      <c r="K21" s="342" t="s">
        <v>432</v>
      </c>
      <c r="L21" s="343"/>
      <c r="M21" s="342" t="s">
        <v>433</v>
      </c>
      <c r="N21" s="343"/>
      <c r="O21" s="342" t="s">
        <v>421</v>
      </c>
      <c r="P21" s="343"/>
      <c r="Q21" s="342" t="s">
        <v>135</v>
      </c>
      <c r="R21" s="343"/>
      <c r="S21" s="340" t="s">
        <v>134</v>
      </c>
      <c r="T21" s="340" t="s">
        <v>434</v>
      </c>
      <c r="U21" s="340" t="s">
        <v>429</v>
      </c>
      <c r="V21" s="342" t="s">
        <v>133</v>
      </c>
      <c r="W21" s="343"/>
      <c r="X21" s="324" t="s">
        <v>125</v>
      </c>
      <c r="Y21" s="326"/>
      <c r="Z21" s="324" t="s">
        <v>124</v>
      </c>
      <c r="AA21" s="326"/>
    </row>
    <row r="22" spans="1:27" ht="216" customHeight="1" x14ac:dyDescent="0.25">
      <c r="A22" s="346"/>
      <c r="B22" s="344"/>
      <c r="C22" s="345"/>
      <c r="D22" s="344"/>
      <c r="E22" s="345"/>
      <c r="F22" s="324" t="s">
        <v>132</v>
      </c>
      <c r="G22" s="325"/>
      <c r="H22" s="324" t="s">
        <v>131</v>
      </c>
      <c r="I22" s="325"/>
      <c r="J22" s="341"/>
      <c r="K22" s="344"/>
      <c r="L22" s="345"/>
      <c r="M22" s="344"/>
      <c r="N22" s="345"/>
      <c r="O22" s="344"/>
      <c r="P22" s="345"/>
      <c r="Q22" s="344"/>
      <c r="R22" s="345"/>
      <c r="S22" s="341"/>
      <c r="T22" s="341"/>
      <c r="U22" s="341"/>
      <c r="V22" s="344"/>
      <c r="W22" s="345"/>
      <c r="X22" s="78" t="s">
        <v>123</v>
      </c>
      <c r="Y22" s="78" t="s">
        <v>419</v>
      </c>
      <c r="Z22" s="78" t="s">
        <v>122</v>
      </c>
      <c r="AA22" s="78" t="s">
        <v>121</v>
      </c>
    </row>
    <row r="23" spans="1:27" ht="60" customHeight="1" x14ac:dyDescent="0.25">
      <c r="A23" s="341"/>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29" customFormat="1" ht="147" customHeight="1" x14ac:dyDescent="0.25">
      <c r="A25" s="226"/>
      <c r="B25" s="227" t="s">
        <v>548</v>
      </c>
      <c r="C25" s="227" t="s">
        <v>548</v>
      </c>
      <c r="D25" s="227" t="s">
        <v>548</v>
      </c>
      <c r="E25" s="227" t="s">
        <v>548</v>
      </c>
      <c r="F25" s="227">
        <v>110</v>
      </c>
      <c r="G25" s="227">
        <v>110</v>
      </c>
      <c r="H25" s="227">
        <v>110</v>
      </c>
      <c r="I25" s="227">
        <v>110</v>
      </c>
      <c r="J25" s="150" t="s">
        <v>549</v>
      </c>
      <c r="K25" s="150" t="s">
        <v>63</v>
      </c>
      <c r="L25" s="151" t="s">
        <v>63</v>
      </c>
      <c r="M25" s="151" t="s">
        <v>550</v>
      </c>
      <c r="N25" s="151" t="s">
        <v>550</v>
      </c>
      <c r="O25" s="228" t="s">
        <v>472</v>
      </c>
      <c r="P25" s="228" t="s">
        <v>472</v>
      </c>
      <c r="Q25" s="228">
        <v>27.16</v>
      </c>
      <c r="R25" s="228">
        <v>27.16</v>
      </c>
      <c r="S25" s="150"/>
      <c r="T25" s="150"/>
      <c r="U25" s="150"/>
      <c r="V25" s="151" t="s">
        <v>551</v>
      </c>
      <c r="W25" s="151" t="s">
        <v>551</v>
      </c>
      <c r="X25" s="227" t="s">
        <v>552</v>
      </c>
      <c r="Y25" s="227" t="s">
        <v>553</v>
      </c>
      <c r="Z25" s="230" t="s">
        <v>554</v>
      </c>
      <c r="AA25" s="230" t="s">
        <v>555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N_TP1600.VL.0019</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ВЛ 110 кВ Кирьяновская – ГПП-7 1, 2 цепь (Установка дополнительной опоры в пролете опор № 42-43)</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414</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558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71" t="s">
        <v>571</v>
      </c>
      <c r="D25" s="272"/>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5"/>
      <c r="AB6" s="11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5"/>
      <c r="AB7" s="115"/>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6"/>
      <c r="AB8" s="11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7"/>
      <c r="AB9" s="11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5"/>
      <c r="AB10" s="115"/>
    </row>
    <row r="11" spans="1:28" x14ac:dyDescent="0.25">
      <c r="A11" s="347" t="str">
        <f>'1. паспорт местоположение'!A12:C12</f>
        <v>N_TP1600.VL.0019</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6"/>
      <c r="AB11" s="11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7"/>
      <c r="AB12" s="11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7" t="str">
        <f>'1. паспорт местоположение'!A15:C15</f>
        <v>Реконструкция ВЛ 110 кВ Кирьяновская – ГПП-7 1, 2 цепь (Установка дополнительной опоры в пролете опор № 42-43)</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6"/>
      <c r="AB14" s="11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7"/>
      <c r="AB15" s="11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3"/>
      <c r="AB16" s="12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3"/>
      <c r="AB17" s="12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3"/>
      <c r="AB18" s="12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3"/>
      <c r="AB19" s="12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4"/>
      <c r="AB20" s="12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4"/>
      <c r="AB21" s="124"/>
    </row>
    <row r="22" spans="1:28" x14ac:dyDescent="0.25">
      <c r="A22" s="350" t="s">
        <v>445</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6" t="str">
        <f>'1. паспорт местоположение'!A12:C12</f>
        <v>N_TP1600.VL.0019</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ВЛ 110 кВ Кирьяновская – ГПП-7 1, 2 цепь (Установка дополнительной опоры в пролете опор № 42-43)</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5" t="s">
        <v>423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7" t="s">
        <v>86</v>
      </c>
      <c r="F19" s="358"/>
      <c r="G19" s="358"/>
      <c r="H19" s="358"/>
      <c r="I19" s="359"/>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5.75" x14ac:dyDescent="0.25">
      <c r="A6" s="17"/>
      <c r="I6" s="16"/>
      <c r="J6" s="16"/>
      <c r="K6" s="73"/>
    </row>
    <row r="7" spans="1:44" s="12" customFormat="1" ht="15.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15.75" x14ac:dyDescent="0.2">
      <c r="A8" s="219"/>
      <c r="B8" s="219"/>
      <c r="C8" s="219"/>
      <c r="D8" s="219"/>
      <c r="E8" s="219"/>
      <c r="F8" s="219"/>
      <c r="G8" s="219"/>
      <c r="H8" s="219"/>
      <c r="I8" s="219"/>
      <c r="J8" s="219"/>
      <c r="K8" s="219"/>
      <c r="L8" s="220"/>
      <c r="M8" s="220"/>
      <c r="N8" s="220"/>
      <c r="O8" s="220"/>
      <c r="P8" s="220"/>
      <c r="Q8" s="220"/>
      <c r="R8" s="220"/>
      <c r="S8" s="220"/>
      <c r="T8" s="220"/>
      <c r="U8" s="220"/>
      <c r="V8" s="220"/>
      <c r="W8" s="220"/>
      <c r="X8" s="220"/>
      <c r="Y8" s="220"/>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5.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row>
    <row r="12" spans="1:44" s="12" customFormat="1" ht="18.75" customHeight="1" x14ac:dyDescent="0.2">
      <c r="A12" s="356" t="str">
        <f>'1. паспорт местоположение'!A12:C12</f>
        <v>N_TP1600.VL.0019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0.5" customHeight="1" x14ac:dyDescent="0.2">
      <c r="A15" s="374" t="str">
        <f>'1. паспорт местоположение'!A15:C15</f>
        <v>Реконструкция ВЛ 110 кВ Кирьяновская – ГПП-7 1, 2 цепь (Установка дополнительной опоры в пролете опор № 42-43)</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56" t="s">
        <v>475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5" t="s">
        <v>461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462</v>
      </c>
      <c r="AL24" s="375"/>
      <c r="AM24" s="155"/>
      <c r="AN24" s="155"/>
      <c r="AO24" s="156"/>
      <c r="AP24" s="156"/>
      <c r="AQ24" s="156"/>
      <c r="AR24" s="156"/>
      <c r="AS24" s="157"/>
    </row>
    <row r="25" spans="1:45" ht="12.75" customHeight="1" x14ac:dyDescent="0.25">
      <c r="A25" s="361" t="s">
        <v>476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58"/>
      <c r="AN25" s="364" t="s">
        <v>463</v>
      </c>
      <c r="AO25" s="364"/>
      <c r="AP25" s="364"/>
      <c r="AQ25" s="365"/>
      <c r="AR25" s="365"/>
      <c r="AS25" s="157"/>
    </row>
    <row r="26" spans="1:45" ht="17.25" customHeight="1" x14ac:dyDescent="0.25">
      <c r="A26" s="366" t="s">
        <v>464</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58"/>
      <c r="AN26" s="369" t="s">
        <v>465</v>
      </c>
      <c r="AO26" s="370"/>
      <c r="AP26" s="371"/>
      <c r="AQ26" s="372"/>
      <c r="AR26" s="373"/>
      <c r="AS26" s="157"/>
    </row>
    <row r="27" spans="1:45" ht="17.25" customHeight="1" x14ac:dyDescent="0.25">
      <c r="A27" s="366" t="s">
        <v>466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58"/>
      <c r="AN27" s="369" t="s">
        <v>467</v>
      </c>
      <c r="AO27" s="370"/>
      <c r="AP27" s="371"/>
      <c r="AQ27" s="372"/>
      <c r="AR27" s="373"/>
      <c r="AS27" s="157"/>
    </row>
    <row r="28" spans="1:45" ht="27.75" customHeight="1" thickBot="1" x14ac:dyDescent="0.3">
      <c r="A28" s="377" t="s">
        <v>468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58"/>
      <c r="AN28" s="381" t="s">
        <v>477</v>
      </c>
      <c r="AO28" s="382"/>
      <c r="AP28" s="383"/>
      <c r="AQ28" s="372"/>
      <c r="AR28" s="373"/>
      <c r="AS28" s="157"/>
    </row>
    <row r="29" spans="1:45" ht="17.25" customHeight="1" x14ac:dyDescent="0.25">
      <c r="A29" s="385" t="s">
        <v>469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3"/>
      <c r="AL29" s="363"/>
      <c r="AM29" s="158"/>
      <c r="AN29" s="388"/>
      <c r="AO29" s="389"/>
      <c r="AP29" s="389"/>
      <c r="AQ29" s="372"/>
      <c r="AR29" s="376"/>
      <c r="AS29" s="157"/>
    </row>
    <row r="30" spans="1:45" ht="17.25" customHeight="1" x14ac:dyDescent="0.25">
      <c r="A30" s="366" t="s">
        <v>478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58"/>
      <c r="AS30" s="157"/>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58"/>
      <c r="AN31" s="158"/>
      <c r="AO31" s="159"/>
      <c r="AP31" s="159"/>
      <c r="AQ31" s="159"/>
      <c r="AR31" s="159"/>
      <c r="AS31" s="157"/>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58"/>
      <c r="AN32" s="158"/>
      <c r="AO32" s="158"/>
      <c r="AP32" s="158"/>
      <c r="AQ32" s="158"/>
      <c r="AR32" s="158"/>
      <c r="AS32" s="157"/>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4"/>
      <c r="AL33" s="384"/>
      <c r="AM33" s="158"/>
      <c r="AN33" s="158"/>
      <c r="AO33" s="158"/>
      <c r="AP33" s="158"/>
      <c r="AQ33" s="158"/>
      <c r="AR33" s="158"/>
      <c r="AS33" s="157"/>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58"/>
      <c r="AN34" s="158"/>
      <c r="AO34" s="158"/>
      <c r="AP34" s="158"/>
      <c r="AQ34" s="158"/>
      <c r="AR34" s="158"/>
      <c r="AS34" s="15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58"/>
      <c r="AN35" s="158"/>
      <c r="AO35" s="158"/>
      <c r="AP35" s="158"/>
      <c r="AQ35" s="158"/>
      <c r="AR35" s="158"/>
      <c r="AS35" s="157"/>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158"/>
      <c r="AN36" s="158"/>
      <c r="AO36" s="158"/>
      <c r="AP36" s="158"/>
      <c r="AQ36" s="158"/>
      <c r="AR36" s="158"/>
      <c r="AS36" s="15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58"/>
      <c r="AN37" s="158"/>
      <c r="AO37" s="158"/>
      <c r="AP37" s="158"/>
      <c r="AQ37" s="158"/>
      <c r="AR37" s="158"/>
      <c r="AS37" s="157"/>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58"/>
      <c r="AN38" s="158"/>
      <c r="AO38" s="158"/>
      <c r="AP38" s="158"/>
      <c r="AQ38" s="158"/>
      <c r="AR38" s="158"/>
      <c r="AS38" s="157"/>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158"/>
      <c r="AN39" s="158"/>
      <c r="AO39" s="158"/>
      <c r="AP39" s="158"/>
      <c r="AQ39" s="158"/>
      <c r="AR39" s="158"/>
      <c r="AS39" s="157"/>
    </row>
    <row r="40" spans="1:45" ht="17.25" customHeight="1" x14ac:dyDescent="0.25">
      <c r="A40" s="361" t="s">
        <v>479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58"/>
      <c r="AN40" s="158"/>
      <c r="AO40" s="158"/>
      <c r="AP40" s="158"/>
      <c r="AQ40" s="158"/>
      <c r="AR40" s="158"/>
      <c r="AS40" s="157"/>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58"/>
      <c r="AN41" s="158"/>
      <c r="AO41" s="158"/>
      <c r="AP41" s="158"/>
      <c r="AQ41" s="158"/>
      <c r="AR41" s="158"/>
      <c r="AS41" s="157"/>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58"/>
      <c r="AN42" s="158"/>
      <c r="AO42" s="158"/>
      <c r="AP42" s="158"/>
      <c r="AQ42" s="158"/>
      <c r="AR42" s="158"/>
      <c r="AS42" s="157"/>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58"/>
      <c r="AN43" s="158"/>
      <c r="AO43" s="158"/>
      <c r="AP43" s="158"/>
      <c r="AQ43" s="158"/>
      <c r="AR43" s="158"/>
      <c r="AS43" s="157"/>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58"/>
      <c r="AN44" s="158"/>
      <c r="AO44" s="158"/>
      <c r="AP44" s="158"/>
      <c r="AQ44" s="158"/>
      <c r="AR44" s="158"/>
      <c r="AS44" s="157"/>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58"/>
      <c r="AN45" s="158"/>
      <c r="AO45" s="158"/>
      <c r="AP45" s="158"/>
      <c r="AQ45" s="158"/>
      <c r="AR45" s="158"/>
      <c r="AS45" s="157"/>
    </row>
    <row r="46" spans="1:45" ht="17.25" customHeight="1" thickBot="1" x14ac:dyDescent="0.3">
      <c r="A46" s="392" t="s">
        <v>480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58"/>
      <c r="AN46" s="158"/>
      <c r="AO46" s="158"/>
      <c r="AP46" s="158"/>
      <c r="AQ46" s="158"/>
      <c r="AR46" s="158"/>
      <c r="AS46" s="157"/>
    </row>
    <row r="47" spans="1:45" ht="24" customHeight="1" x14ac:dyDescent="0.25">
      <c r="A47" s="395" t="s">
        <v>282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3" t="s">
        <v>4</v>
      </c>
      <c r="AL47" s="363"/>
      <c r="AM47" s="398" t="s">
        <v>481</v>
      </c>
      <c r="AN47" s="398"/>
      <c r="AO47" s="160" t="s">
        <v>482</v>
      </c>
      <c r="AP47" s="160" t="s">
        <v>483</v>
      </c>
      <c r="AQ47" s="157"/>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61"/>
      <c r="AP48" s="161"/>
      <c r="AQ48" s="157"/>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61"/>
      <c r="AP49" s="161"/>
      <c r="AQ49" s="157"/>
    </row>
    <row r="50" spans="1:43" ht="12" customHeight="1" thickBot="1" x14ac:dyDescent="0.3">
      <c r="A50" s="390" t="s">
        <v>484</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481</v>
      </c>
      <c r="AN52" s="398"/>
      <c r="AO52" s="160" t="s">
        <v>482</v>
      </c>
      <c r="AP52" s="160" t="s">
        <v>483</v>
      </c>
      <c r="AQ52" s="157"/>
    </row>
    <row r="53" spans="1:43" ht="11.25" customHeight="1" x14ac:dyDescent="0.25">
      <c r="A53" s="401" t="s">
        <v>278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167"/>
      <c r="AP53" s="167"/>
      <c r="AQ53" s="157"/>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61"/>
      <c r="AP54" s="161"/>
      <c r="AQ54" s="157"/>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61"/>
      <c r="AP55" s="161"/>
      <c r="AQ55" s="157"/>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99" t="s">
        <v>485</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481</v>
      </c>
      <c r="AN58" s="398"/>
      <c r="AO58" s="160" t="s">
        <v>482</v>
      </c>
      <c r="AP58" s="160" t="s">
        <v>483</v>
      </c>
      <c r="AQ58" s="157"/>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70"/>
      <c r="AP59" s="170"/>
      <c r="AQ59" s="171"/>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61"/>
      <c r="AP60" s="161"/>
      <c r="AQ60" s="157"/>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61"/>
      <c r="AP61" s="161"/>
      <c r="AQ61" s="157"/>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61"/>
      <c r="AP62" s="161"/>
      <c r="AQ62" s="15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61"/>
      <c r="AP63" s="161"/>
      <c r="AQ63" s="15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61"/>
      <c r="AP64" s="161"/>
      <c r="AQ64" s="157"/>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61"/>
      <c r="AP65" s="161"/>
      <c r="AQ65" s="157"/>
    </row>
    <row r="66" spans="1:43" ht="27.75" customHeight="1" x14ac:dyDescent="0.25">
      <c r="A66" s="406" t="s">
        <v>486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72"/>
      <c r="AP66" s="172"/>
      <c r="AQ66" s="171"/>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61"/>
      <c r="AP67" s="161"/>
      <c r="AQ67" s="157"/>
    </row>
    <row r="68" spans="1:43" ht="25.5" customHeight="1" x14ac:dyDescent="0.25">
      <c r="A68" s="406" t="s">
        <v>487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72"/>
      <c r="AP68" s="172"/>
      <c r="AQ68" s="171"/>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61"/>
      <c r="AP69" s="161"/>
      <c r="AQ69" s="157"/>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172"/>
      <c r="AP70" s="172"/>
      <c r="AQ70" s="171"/>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61"/>
      <c r="AP71" s="161"/>
      <c r="AQ71" s="157"/>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481</v>
      </c>
      <c r="AN74" s="398"/>
      <c r="AO74" s="160" t="s">
        <v>482</v>
      </c>
      <c r="AP74" s="160" t="s">
        <v>483</v>
      </c>
      <c r="AQ74" s="157"/>
    </row>
    <row r="75" spans="1:43" ht="25.5" customHeight="1" x14ac:dyDescent="0.25">
      <c r="A75" s="406" t="s">
        <v>487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174"/>
      <c r="AP75" s="174"/>
      <c r="AQ75" s="171"/>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6"/>
      <c r="AN76" s="416"/>
      <c r="AO76" s="175"/>
      <c r="AP76" s="175"/>
      <c r="AQ76" s="157"/>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6"/>
      <c r="AN77" s="416"/>
      <c r="AO77" s="175"/>
      <c r="AP77" s="175"/>
      <c r="AQ77" s="157"/>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6"/>
      <c r="AN78" s="416"/>
      <c r="AO78" s="175"/>
      <c r="AP78" s="175"/>
      <c r="AQ78" s="157"/>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6"/>
      <c r="AN79" s="416"/>
      <c r="AO79" s="175"/>
      <c r="AP79" s="175"/>
      <c r="AQ79" s="157"/>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6"/>
      <c r="AN80" s="416"/>
      <c r="AO80" s="175"/>
      <c r="AP80" s="175"/>
      <c r="AQ80" s="157"/>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6"/>
      <c r="AN81" s="416"/>
      <c r="AO81" s="175"/>
      <c r="AP81" s="175"/>
      <c r="AQ81" s="157"/>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6"/>
      <c r="AN82" s="416"/>
      <c r="AO82" s="175"/>
      <c r="AP82" s="175"/>
      <c r="AQ82" s="157"/>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174"/>
      <c r="AP83" s="174"/>
      <c r="AQ83" s="171"/>
    </row>
    <row r="84" spans="1:45" ht="12" customHeight="1" x14ac:dyDescent="0.25">
      <c r="A84" s="414" t="s">
        <v>488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174"/>
      <c r="AP84" s="174"/>
      <c r="AQ84" s="171"/>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6"/>
      <c r="AN85" s="416"/>
      <c r="AO85" s="175"/>
      <c r="AP85" s="175"/>
      <c r="AQ85" s="155"/>
    </row>
    <row r="86" spans="1:45" ht="27.75" customHeight="1" x14ac:dyDescent="0.25">
      <c r="A86" s="406" t="s">
        <v>489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174"/>
      <c r="AP86" s="174"/>
      <c r="AQ86" s="171"/>
    </row>
    <row r="87" spans="1:45" x14ac:dyDescent="0.25">
      <c r="A87" s="406" t="s">
        <v>490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174"/>
      <c r="AP87" s="174"/>
      <c r="AQ87" s="171"/>
    </row>
    <row r="88" spans="1:45" ht="14.25" customHeight="1" x14ac:dyDescent="0.25">
      <c r="A88" s="422" t="s">
        <v>491</v>
      </c>
      <c r="B88" s="423"/>
      <c r="C88" s="423"/>
      <c r="D88" s="42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425"/>
      <c r="AL88" s="426"/>
      <c r="AM88" s="427"/>
      <c r="AN88" s="428"/>
      <c r="AO88" s="174"/>
      <c r="AP88" s="174"/>
      <c r="AQ88" s="171"/>
    </row>
    <row r="89" spans="1:45" x14ac:dyDescent="0.25">
      <c r="A89" s="422" t="s">
        <v>492</v>
      </c>
      <c r="B89" s="423"/>
      <c r="C89" s="423"/>
      <c r="D89" s="42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425"/>
      <c r="AL89" s="426"/>
      <c r="AM89" s="427"/>
      <c r="AN89" s="428"/>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418"/>
      <c r="AL90" s="419"/>
      <c r="AM90" s="420"/>
      <c r="AN90" s="421"/>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H53" sqref="H53"/>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56" t="str">
        <f>'1. паспорт местоположение'!A12:C12</f>
        <v>N_TP1600.VL.0019</v>
      </c>
      <c r="B12" s="356"/>
      <c r="C12" s="356"/>
      <c r="D12" s="356"/>
      <c r="E12" s="356"/>
      <c r="F12" s="356"/>
      <c r="G12" s="356"/>
      <c r="H12" s="356"/>
      <c r="I12" s="356"/>
      <c r="J12" s="356"/>
      <c r="K12" s="356"/>
      <c r="L12" s="356"/>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356" t="str">
        <f>'1. паспорт местоположение'!A15:C15</f>
        <v>Реконструкция ВЛ 110 кВ Кирьяновская – ГПП-7 1, 2 цепь (Установка дополнительной опоры в пролете опор № 42-43)</v>
      </c>
      <c r="B15" s="356"/>
      <c r="C15" s="356"/>
      <c r="D15" s="356"/>
      <c r="E15" s="356"/>
      <c r="F15" s="356"/>
      <c r="G15" s="356"/>
      <c r="H15" s="356"/>
      <c r="I15" s="356"/>
      <c r="J15" s="356"/>
      <c r="K15" s="356"/>
      <c r="L15" s="356"/>
    </row>
    <row r="16" spans="1:44" x14ac:dyDescent="0.25">
      <c r="A16" s="313" t="s">
        <v>6</v>
      </c>
      <c r="B16" s="313"/>
      <c r="C16" s="313"/>
      <c r="D16" s="313"/>
      <c r="E16" s="313"/>
      <c r="F16" s="313"/>
      <c r="G16" s="313"/>
      <c r="H16" s="313"/>
      <c r="I16" s="313"/>
      <c r="J16" s="313"/>
      <c r="K16" s="313"/>
      <c r="L16" s="313"/>
    </row>
    <row r="17" spans="1:12" ht="15.75" customHeight="1" x14ac:dyDescent="0.25">
      <c r="L17" s="186"/>
    </row>
    <row r="18" spans="1:12" x14ac:dyDescent="0.25">
      <c r="K18" s="73"/>
    </row>
    <row r="19" spans="1:12" ht="15.75" customHeight="1" x14ac:dyDescent="0.25">
      <c r="A19" s="429" t="s">
        <v>424</v>
      </c>
      <c r="B19" s="429"/>
      <c r="C19" s="429"/>
      <c r="D19" s="429"/>
      <c r="E19" s="429"/>
      <c r="F19" s="429"/>
      <c r="G19" s="429"/>
      <c r="H19" s="429"/>
      <c r="I19" s="429"/>
      <c r="J19" s="429"/>
      <c r="K19" s="429"/>
      <c r="L19" s="429"/>
    </row>
    <row r="20" spans="1:12" x14ac:dyDescent="0.25">
      <c r="A20" s="187"/>
      <c r="B20" s="187"/>
      <c r="C20" s="72"/>
      <c r="D20" s="72"/>
      <c r="E20" s="72"/>
      <c r="F20" s="72"/>
      <c r="G20" s="72"/>
      <c r="H20" s="72"/>
      <c r="I20" s="72"/>
      <c r="J20" s="72"/>
      <c r="K20" s="72"/>
      <c r="L20" s="72"/>
    </row>
    <row r="21" spans="1:12" ht="28.5" customHeight="1" x14ac:dyDescent="0.25">
      <c r="A21" s="430" t="s">
        <v>228</v>
      </c>
      <c r="B21" s="430" t="s">
        <v>227</v>
      </c>
      <c r="C21" s="436" t="s">
        <v>356</v>
      </c>
      <c r="D21" s="436"/>
      <c r="E21" s="436"/>
      <c r="F21" s="436"/>
      <c r="G21" s="436"/>
      <c r="H21" s="436"/>
      <c r="I21" s="431" t="s">
        <v>226</v>
      </c>
      <c r="J21" s="433" t="s">
        <v>358</v>
      </c>
      <c r="K21" s="430" t="s">
        <v>225</v>
      </c>
      <c r="L21" s="432" t="s">
        <v>357</v>
      </c>
    </row>
    <row r="22" spans="1:12" ht="58.5" customHeight="1" x14ac:dyDescent="0.25">
      <c r="A22" s="430"/>
      <c r="B22" s="430"/>
      <c r="C22" s="437" t="s">
        <v>2</v>
      </c>
      <c r="D22" s="437"/>
      <c r="E22" s="108"/>
      <c r="F22" s="109"/>
      <c r="G22" s="438" t="s">
        <v>1</v>
      </c>
      <c r="H22" s="439"/>
      <c r="I22" s="431"/>
      <c r="J22" s="434"/>
      <c r="K22" s="430"/>
      <c r="L22" s="432"/>
    </row>
    <row r="23" spans="1:12" ht="47.25" x14ac:dyDescent="0.25">
      <c r="A23" s="430"/>
      <c r="B23" s="430"/>
      <c r="C23" s="71" t="s">
        <v>224</v>
      </c>
      <c r="D23" s="71" t="s">
        <v>223</v>
      </c>
      <c r="E23" s="71" t="s">
        <v>224</v>
      </c>
      <c r="F23" s="71" t="s">
        <v>223</v>
      </c>
      <c r="G23" s="71" t="s">
        <v>224</v>
      </c>
      <c r="H23" s="71" t="s">
        <v>223</v>
      </c>
      <c r="I23" s="431"/>
      <c r="J23" s="435"/>
      <c r="K23" s="430"/>
      <c r="L23" s="432"/>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457</v>
      </c>
      <c r="D26" s="64" t="s">
        <v>457</v>
      </c>
      <c r="E26" s="133"/>
      <c r="F26" s="133"/>
      <c r="G26" s="64" t="s">
        <v>457</v>
      </c>
      <c r="H26" s="64" t="s">
        <v>457</v>
      </c>
      <c r="I26" s="133"/>
      <c r="J26" s="133"/>
      <c r="K26" s="63"/>
      <c r="L26" s="63"/>
    </row>
    <row r="27" spans="1:12" s="57" customFormat="1" x14ac:dyDescent="0.25">
      <c r="A27" s="66" t="s">
        <v>220</v>
      </c>
      <c r="B27" s="70" t="s">
        <v>365</v>
      </c>
      <c r="C27" s="64" t="s">
        <v>457</v>
      </c>
      <c r="D27" s="64" t="s">
        <v>457</v>
      </c>
      <c r="E27" s="133"/>
      <c r="F27" s="133"/>
      <c r="G27" s="64" t="s">
        <v>457</v>
      </c>
      <c r="H27" s="64" t="s">
        <v>457</v>
      </c>
      <c r="I27" s="133"/>
      <c r="J27" s="133"/>
      <c r="K27" s="63"/>
      <c r="L27" s="63"/>
    </row>
    <row r="28" spans="1:12" s="57" customFormat="1" ht="31.5" x14ac:dyDescent="0.25">
      <c r="A28" s="66" t="s">
        <v>364</v>
      </c>
      <c r="B28" s="70" t="s">
        <v>369</v>
      </c>
      <c r="C28" s="268">
        <v>45260</v>
      </c>
      <c r="D28" s="268">
        <v>45275</v>
      </c>
      <c r="E28" s="133"/>
      <c r="F28" s="133"/>
      <c r="G28" s="268">
        <v>45260</v>
      </c>
      <c r="H28" s="268">
        <v>45641</v>
      </c>
      <c r="I28" s="133"/>
      <c r="J28" s="133"/>
      <c r="K28" s="63"/>
      <c r="L28" s="63"/>
    </row>
    <row r="29" spans="1:12" s="57" customFormat="1" x14ac:dyDescent="0.25">
      <c r="A29" s="66" t="s">
        <v>219</v>
      </c>
      <c r="B29" s="70" t="s">
        <v>368</v>
      </c>
      <c r="C29" s="268">
        <v>45275</v>
      </c>
      <c r="D29" s="268">
        <v>45322</v>
      </c>
      <c r="E29" s="133"/>
      <c r="F29" s="133"/>
      <c r="G29" s="268">
        <v>45275</v>
      </c>
      <c r="H29" s="268">
        <v>45688</v>
      </c>
      <c r="I29" s="133"/>
      <c r="J29" s="133"/>
      <c r="K29" s="63"/>
      <c r="L29" s="63"/>
    </row>
    <row r="30" spans="1:12" s="57" customFormat="1" x14ac:dyDescent="0.25">
      <c r="A30" s="66" t="s">
        <v>218</v>
      </c>
      <c r="B30" s="70" t="s">
        <v>370</v>
      </c>
      <c r="C30" s="268">
        <v>45322</v>
      </c>
      <c r="D30" s="268">
        <v>45381</v>
      </c>
      <c r="E30" s="133"/>
      <c r="F30" s="133"/>
      <c r="G30" s="268">
        <v>45322</v>
      </c>
      <c r="H30" s="268">
        <v>45746</v>
      </c>
      <c r="I30" s="133"/>
      <c r="J30" s="133"/>
      <c r="K30" s="63"/>
      <c r="L30" s="63"/>
    </row>
    <row r="31" spans="1:12" s="57" customFormat="1" x14ac:dyDescent="0.25">
      <c r="A31" s="66" t="s">
        <v>217</v>
      </c>
      <c r="B31" s="65" t="s">
        <v>366</v>
      </c>
      <c r="C31" s="268">
        <v>45047</v>
      </c>
      <c r="D31" s="268">
        <v>45148</v>
      </c>
      <c r="E31" s="133"/>
      <c r="F31" s="133"/>
      <c r="G31" s="268">
        <v>45131</v>
      </c>
      <c r="H31" s="268">
        <v>45148</v>
      </c>
      <c r="I31" s="134">
        <v>1</v>
      </c>
      <c r="J31" s="134">
        <v>1</v>
      </c>
      <c r="K31" s="63"/>
      <c r="L31" s="63"/>
    </row>
    <row r="32" spans="1:12" s="57" customFormat="1" x14ac:dyDescent="0.25">
      <c r="A32" s="66" t="s">
        <v>215</v>
      </c>
      <c r="B32" s="65" t="s">
        <v>371</v>
      </c>
      <c r="C32" s="268">
        <v>45261</v>
      </c>
      <c r="D32" s="268">
        <v>45322</v>
      </c>
      <c r="E32" s="133"/>
      <c r="F32" s="133"/>
      <c r="G32" s="268">
        <v>45148</v>
      </c>
      <c r="H32" s="268">
        <v>45805</v>
      </c>
      <c r="I32" s="134"/>
      <c r="J32" s="134"/>
      <c r="K32" s="44"/>
      <c r="L32" s="44"/>
    </row>
    <row r="33" spans="1:12" s="57" customFormat="1" x14ac:dyDescent="0.25">
      <c r="A33" s="66" t="s">
        <v>382</v>
      </c>
      <c r="B33" s="65" t="s">
        <v>301</v>
      </c>
      <c r="C33" s="268">
        <v>45322</v>
      </c>
      <c r="D33" s="268">
        <v>45473</v>
      </c>
      <c r="E33" s="133"/>
      <c r="F33" s="133"/>
      <c r="G33" s="268">
        <v>45744</v>
      </c>
      <c r="H33" s="268">
        <v>45836</v>
      </c>
      <c r="I33" s="134"/>
      <c r="J33" s="134"/>
      <c r="K33" s="68"/>
      <c r="L33" s="63"/>
    </row>
    <row r="34" spans="1:12" s="57" customFormat="1" ht="31.5" x14ac:dyDescent="0.25">
      <c r="A34" s="66" t="s">
        <v>383</v>
      </c>
      <c r="B34" s="65" t="s">
        <v>375</v>
      </c>
      <c r="C34" s="64" t="s">
        <v>457</v>
      </c>
      <c r="D34" s="64" t="s">
        <v>457</v>
      </c>
      <c r="E34" s="133"/>
      <c r="F34" s="133"/>
      <c r="G34" s="64" t="s">
        <v>457</v>
      </c>
      <c r="H34" s="64" t="s">
        <v>457</v>
      </c>
      <c r="I34" s="133"/>
      <c r="J34" s="133"/>
      <c r="K34" s="68"/>
      <c r="L34" s="44"/>
    </row>
    <row r="35" spans="1:12" s="57" customFormat="1" x14ac:dyDescent="0.25">
      <c r="A35" s="66" t="s">
        <v>384</v>
      </c>
      <c r="B35" s="65" t="s">
        <v>216</v>
      </c>
      <c r="C35" s="268">
        <v>45473</v>
      </c>
      <c r="D35" s="268">
        <v>45488</v>
      </c>
      <c r="E35" s="133"/>
      <c r="F35" s="133"/>
      <c r="G35" s="268">
        <v>45898</v>
      </c>
      <c r="H35" s="268">
        <v>45915</v>
      </c>
      <c r="I35" s="134"/>
      <c r="J35" s="134"/>
      <c r="K35" s="44"/>
      <c r="L35" s="44"/>
    </row>
    <row r="36" spans="1:12" x14ac:dyDescent="0.25">
      <c r="A36" s="66" t="s">
        <v>385</v>
      </c>
      <c r="B36" s="65" t="s">
        <v>367</v>
      </c>
      <c r="C36" s="268">
        <v>45488</v>
      </c>
      <c r="D36" s="268">
        <v>45519</v>
      </c>
      <c r="E36" s="135"/>
      <c r="F36" s="133"/>
      <c r="G36" s="268">
        <v>45915</v>
      </c>
      <c r="H36" s="268">
        <v>45960</v>
      </c>
      <c r="I36" s="136"/>
      <c r="J36" s="136"/>
      <c r="K36" s="63"/>
      <c r="L36" s="63"/>
    </row>
    <row r="37" spans="1:12" x14ac:dyDescent="0.25">
      <c r="A37" s="66" t="s">
        <v>386</v>
      </c>
      <c r="B37" s="65" t="s">
        <v>214</v>
      </c>
      <c r="C37" s="268">
        <v>45322</v>
      </c>
      <c r="D37" s="268">
        <v>45443</v>
      </c>
      <c r="E37" s="135"/>
      <c r="F37" s="133"/>
      <c r="G37" s="268">
        <v>45747</v>
      </c>
      <c r="H37" s="268">
        <v>45898</v>
      </c>
      <c r="I37" s="134"/>
      <c r="J37" s="134"/>
      <c r="K37" s="63"/>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73" t="s">
        <v>501</v>
      </c>
      <c r="D39" s="273" t="s">
        <v>501</v>
      </c>
      <c r="E39" s="58"/>
      <c r="F39" s="58"/>
      <c r="G39" s="273">
        <v>45899</v>
      </c>
      <c r="H39" s="273">
        <v>45930</v>
      </c>
      <c r="I39" s="58"/>
      <c r="J39" s="58"/>
      <c r="K39" s="63"/>
      <c r="L39" s="63"/>
    </row>
    <row r="40" spans="1:12" x14ac:dyDescent="0.25">
      <c r="A40" s="66" t="s">
        <v>212</v>
      </c>
      <c r="B40" s="65" t="s">
        <v>374</v>
      </c>
      <c r="C40" s="273" t="s">
        <v>501</v>
      </c>
      <c r="D40" s="273" t="s">
        <v>501</v>
      </c>
      <c r="E40" s="58"/>
      <c r="F40" s="58"/>
      <c r="G40" s="268">
        <v>45930</v>
      </c>
      <c r="H40" s="268">
        <v>45940</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73" t="s">
        <v>501</v>
      </c>
      <c r="D43" s="273" t="s">
        <v>501</v>
      </c>
      <c r="E43" s="58"/>
      <c r="F43" s="58"/>
      <c r="G43" s="268">
        <v>45940</v>
      </c>
      <c r="H43" s="268">
        <v>45960</v>
      </c>
      <c r="I43" s="58"/>
      <c r="J43" s="58"/>
      <c r="K43" s="63"/>
      <c r="L43" s="63"/>
    </row>
    <row r="44" spans="1:12" x14ac:dyDescent="0.25">
      <c r="A44" s="66" t="s">
        <v>209</v>
      </c>
      <c r="B44" s="65" t="s">
        <v>206</v>
      </c>
      <c r="C44" s="273" t="s">
        <v>501</v>
      </c>
      <c r="D44" s="273" t="s">
        <v>501</v>
      </c>
      <c r="E44" s="58"/>
      <c r="F44" s="58"/>
      <c r="G44" s="268">
        <v>45960</v>
      </c>
      <c r="H44" s="268">
        <v>45991</v>
      </c>
      <c r="I44" s="58"/>
      <c r="J44" s="58"/>
      <c r="K44" s="63"/>
      <c r="L44" s="63"/>
    </row>
    <row r="45" spans="1:12" ht="31.5" x14ac:dyDescent="0.25">
      <c r="A45" s="66" t="s">
        <v>207</v>
      </c>
      <c r="B45" s="65" t="s">
        <v>378</v>
      </c>
      <c r="C45" s="273" t="s">
        <v>501</v>
      </c>
      <c r="D45" s="273" t="s">
        <v>501</v>
      </c>
      <c r="E45" s="58"/>
      <c r="F45" s="58"/>
      <c r="G45" s="268" t="s">
        <v>457</v>
      </c>
      <c r="H45" s="268" t="s">
        <v>457</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73" t="s">
        <v>501</v>
      </c>
      <c r="D47" s="273" t="s">
        <v>501</v>
      </c>
      <c r="E47" s="58"/>
      <c r="F47" s="58"/>
      <c r="G47" s="268">
        <v>45991</v>
      </c>
      <c r="H47" s="268">
        <v>46001</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73" t="s">
        <v>501</v>
      </c>
      <c r="D49" s="273" t="s">
        <v>501</v>
      </c>
      <c r="E49" s="58"/>
      <c r="F49" s="58"/>
      <c r="G49" s="268">
        <v>46001</v>
      </c>
      <c r="H49" s="268">
        <v>46002</v>
      </c>
      <c r="I49" s="58"/>
      <c r="J49" s="58"/>
      <c r="K49" s="63"/>
      <c r="L49" s="63"/>
    </row>
    <row r="50" spans="1:12" ht="47.25" x14ac:dyDescent="0.25">
      <c r="A50" s="66" t="s">
        <v>201</v>
      </c>
      <c r="B50" s="65" t="s">
        <v>377</v>
      </c>
      <c r="C50" s="273" t="s">
        <v>501</v>
      </c>
      <c r="D50" s="273" t="s">
        <v>501</v>
      </c>
      <c r="E50" s="58"/>
      <c r="F50" s="58"/>
      <c r="G50" s="268">
        <v>46002</v>
      </c>
      <c r="H50" s="268">
        <v>46016</v>
      </c>
      <c r="I50" s="58"/>
      <c r="J50" s="58"/>
      <c r="K50" s="63"/>
      <c r="L50" s="63"/>
    </row>
    <row r="51" spans="1:12" ht="31.5" x14ac:dyDescent="0.25">
      <c r="A51" s="66" t="s">
        <v>199</v>
      </c>
      <c r="B51" s="65" t="s">
        <v>379</v>
      </c>
      <c r="C51" s="273" t="s">
        <v>501</v>
      </c>
      <c r="D51" s="273" t="s">
        <v>501</v>
      </c>
      <c r="E51" s="58"/>
      <c r="F51" s="58"/>
      <c r="G51" s="268">
        <v>46001</v>
      </c>
      <c r="H51" s="268">
        <v>46011</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1" t="s">
        <v>380</v>
      </c>
      <c r="C53" s="273" t="s">
        <v>501</v>
      </c>
      <c r="D53" s="273" t="s">
        <v>501</v>
      </c>
      <c r="E53" s="58"/>
      <c r="F53" s="58"/>
      <c r="G53" s="268">
        <v>46016</v>
      </c>
      <c r="H53" s="268">
        <v>46021</v>
      </c>
      <c r="I53" s="58"/>
      <c r="J53" s="58"/>
      <c r="K53" s="63"/>
      <c r="L53" s="63"/>
    </row>
    <row r="54" spans="1:12" x14ac:dyDescent="0.25">
      <c r="A54" s="66" t="s">
        <v>381</v>
      </c>
      <c r="B54" s="65" t="s">
        <v>196</v>
      </c>
      <c r="C54" s="273" t="s">
        <v>501</v>
      </c>
      <c r="D54" s="273" t="s">
        <v>501</v>
      </c>
      <c r="E54" s="58"/>
      <c r="F54" s="58"/>
      <c r="G54" s="268">
        <v>46037</v>
      </c>
      <c r="H54" s="268">
        <v>46058</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6"/>
      <c r="B5" s="56"/>
      <c r="C5" s="56"/>
      <c r="D5" s="56"/>
      <c r="E5" s="56"/>
      <c r="F5" s="56"/>
      <c r="L5" s="56"/>
      <c r="M5" s="56"/>
      <c r="AC5" s="15"/>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56" t="str">
        <f>'1. паспорт местоположение'!A12:C12</f>
        <v>N_TP1600.VL.0019</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56" t="str">
        <f>'1. паспорт местоположение'!A15:C15</f>
        <v>Реконструкция ВЛ 110 кВ Кирьяновская – ГПП-7 1, 2 цепь (Установка дополнительной опоры в пролете опор № 42-43)</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425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49" t="s">
        <v>194</v>
      </c>
      <c r="B20" s="449" t="s">
        <v>193</v>
      </c>
      <c r="C20" s="447" t="s">
        <v>192</v>
      </c>
      <c r="D20" s="447"/>
      <c r="E20" s="452" t="s">
        <v>191</v>
      </c>
      <c r="F20" s="452"/>
      <c r="G20" s="440" t="s">
        <v>574</v>
      </c>
      <c r="H20" s="445" t="s">
        <v>559</v>
      </c>
      <c r="I20" s="446"/>
      <c r="J20" s="446"/>
      <c r="K20" s="446"/>
      <c r="L20" s="445" t="s">
        <v>560</v>
      </c>
      <c r="M20" s="446"/>
      <c r="N20" s="446"/>
      <c r="O20" s="446"/>
      <c r="P20" s="445" t="s">
        <v>561</v>
      </c>
      <c r="Q20" s="446"/>
      <c r="R20" s="446"/>
      <c r="S20" s="446"/>
      <c r="T20" s="445" t="s">
        <v>572</v>
      </c>
      <c r="U20" s="446"/>
      <c r="V20" s="446"/>
      <c r="W20" s="446"/>
      <c r="X20" s="445" t="s">
        <v>575</v>
      </c>
      <c r="Y20" s="446"/>
      <c r="Z20" s="446"/>
      <c r="AA20" s="446"/>
      <c r="AB20" s="444" t="s">
        <v>190</v>
      </c>
      <c r="AC20" s="444"/>
      <c r="AD20" s="59"/>
      <c r="AE20" s="59"/>
      <c r="AF20" s="59"/>
    </row>
    <row r="21" spans="1:39" ht="99.75" customHeight="1" x14ac:dyDescent="0.25">
      <c r="A21" s="450"/>
      <c r="B21" s="450"/>
      <c r="C21" s="447"/>
      <c r="D21" s="447"/>
      <c r="E21" s="452"/>
      <c r="F21" s="452"/>
      <c r="G21" s="441"/>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4"/>
      <c r="AC21" s="444"/>
    </row>
    <row r="22" spans="1:39" ht="89.25" customHeight="1" x14ac:dyDescent="0.3">
      <c r="A22" s="451"/>
      <c r="B22" s="451"/>
      <c r="C22" s="274" t="s">
        <v>2</v>
      </c>
      <c r="D22" s="274" t="s">
        <v>188</v>
      </c>
      <c r="E22" s="190" t="s">
        <v>576</v>
      </c>
      <c r="F22" s="190" t="s">
        <v>573</v>
      </c>
      <c r="G22" s="442"/>
      <c r="H22" s="276" t="s">
        <v>405</v>
      </c>
      <c r="I22" s="276" t="s">
        <v>406</v>
      </c>
      <c r="J22" s="276" t="s">
        <v>405</v>
      </c>
      <c r="K22" s="276" t="s">
        <v>406</v>
      </c>
      <c r="L22" s="276" t="s">
        <v>405</v>
      </c>
      <c r="M22" s="276" t="s">
        <v>406</v>
      </c>
      <c r="N22" s="276" t="s">
        <v>405</v>
      </c>
      <c r="O22" s="276" t="s">
        <v>406</v>
      </c>
      <c r="P22" s="276" t="s">
        <v>405</v>
      </c>
      <c r="Q22" s="276" t="s">
        <v>406</v>
      </c>
      <c r="R22" s="276" t="s">
        <v>405</v>
      </c>
      <c r="S22" s="276" t="s">
        <v>406</v>
      </c>
      <c r="T22" s="276" t="s">
        <v>405</v>
      </c>
      <c r="U22" s="276" t="s">
        <v>406</v>
      </c>
      <c r="V22" s="276" t="s">
        <v>405</v>
      </c>
      <c r="W22" s="276" t="s">
        <v>406</v>
      </c>
      <c r="X22" s="276" t="s">
        <v>405</v>
      </c>
      <c r="Y22" s="276" t="s">
        <v>406</v>
      </c>
      <c r="Z22" s="276" t="s">
        <v>405</v>
      </c>
      <c r="AA22" s="276" t="s">
        <v>406</v>
      </c>
      <c r="AB22" s="274" t="s">
        <v>189</v>
      </c>
      <c r="AC22" s="274" t="s">
        <v>188</v>
      </c>
      <c r="AI22" s="129"/>
      <c r="AJ22" s="129"/>
      <c r="AK22" s="129"/>
      <c r="AL22" s="129"/>
      <c r="AM22" s="56"/>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I23" s="56"/>
      <c r="AJ23" s="56"/>
      <c r="AK23" s="56"/>
      <c r="AL23" s="56"/>
      <c r="AM23" s="56"/>
    </row>
    <row r="24" spans="1:39" ht="47.25" customHeight="1" x14ac:dyDescent="0.25">
      <c r="A24" s="191">
        <v>1</v>
      </c>
      <c r="B24" s="192" t="s">
        <v>187</v>
      </c>
      <c r="C24" s="193">
        <v>10.733052340916737</v>
      </c>
      <c r="D24" s="193">
        <v>11.029070997712671</v>
      </c>
      <c r="E24" s="193">
        <v>11.029070997712671</v>
      </c>
      <c r="F24" s="193">
        <v>11.029070997712671</v>
      </c>
      <c r="G24" s="193">
        <v>0</v>
      </c>
      <c r="H24" s="193">
        <v>10.733052340916737</v>
      </c>
      <c r="I24" s="193"/>
      <c r="J24" s="193">
        <v>7.1857484112458678</v>
      </c>
      <c r="K24" s="193"/>
      <c r="L24" s="193">
        <v>0</v>
      </c>
      <c r="M24" s="193"/>
      <c r="N24" s="193">
        <v>3.8433225864668019</v>
      </c>
      <c r="O24" s="193"/>
      <c r="P24" s="193">
        <v>0</v>
      </c>
      <c r="Q24" s="193"/>
      <c r="R24" s="193">
        <v>0</v>
      </c>
      <c r="S24" s="193"/>
      <c r="T24" s="193">
        <v>0</v>
      </c>
      <c r="U24" s="193"/>
      <c r="V24" s="193">
        <v>0</v>
      </c>
      <c r="W24" s="193"/>
      <c r="X24" s="193">
        <v>0</v>
      </c>
      <c r="Y24" s="193"/>
      <c r="Z24" s="193" t="s">
        <v>501</v>
      </c>
      <c r="AA24" s="193"/>
      <c r="AB24" s="193">
        <v>10.733052340916737</v>
      </c>
      <c r="AC24" s="193">
        <v>11.029070997712669</v>
      </c>
    </row>
    <row r="25" spans="1:39"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501</v>
      </c>
      <c r="AA25" s="193"/>
      <c r="AB25" s="193">
        <v>0</v>
      </c>
      <c r="AC25" s="193">
        <v>0</v>
      </c>
    </row>
    <row r="26" spans="1:39"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501</v>
      </c>
      <c r="AA26" s="193"/>
      <c r="AB26" s="193">
        <v>0</v>
      </c>
      <c r="AC26" s="193">
        <v>0</v>
      </c>
    </row>
    <row r="27" spans="1:39" ht="31.5" x14ac:dyDescent="0.25">
      <c r="A27" s="194" t="s">
        <v>182</v>
      </c>
      <c r="B27" s="195" t="s">
        <v>362</v>
      </c>
      <c r="C27" s="193"/>
      <c r="D27" s="193"/>
      <c r="E27" s="193"/>
      <c r="F27" s="193"/>
      <c r="G27" s="193">
        <v>0</v>
      </c>
      <c r="H27" s="193">
        <v>8.9442102840972808</v>
      </c>
      <c r="I27" s="193"/>
      <c r="J27" s="193">
        <v>5.9881236760382235</v>
      </c>
      <c r="K27" s="193"/>
      <c r="L27" s="193">
        <v>0</v>
      </c>
      <c r="M27" s="193"/>
      <c r="N27" s="193">
        <v>3.2027688220556683</v>
      </c>
      <c r="O27" s="193"/>
      <c r="P27" s="193">
        <v>0</v>
      </c>
      <c r="Q27" s="193"/>
      <c r="R27" s="193">
        <v>0</v>
      </c>
      <c r="S27" s="193"/>
      <c r="T27" s="193">
        <v>0</v>
      </c>
      <c r="U27" s="193"/>
      <c r="V27" s="193">
        <v>0</v>
      </c>
      <c r="W27" s="193"/>
      <c r="X27" s="193">
        <v>0</v>
      </c>
      <c r="Y27" s="193"/>
      <c r="Z27" s="193" t="s">
        <v>501</v>
      </c>
      <c r="AA27" s="193"/>
      <c r="AB27" s="193">
        <v>8.9442102840972808</v>
      </c>
      <c r="AC27" s="193">
        <v>9.1908924980938913</v>
      </c>
    </row>
    <row r="28" spans="1:39"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9" x14ac:dyDescent="0.25">
      <c r="A29" s="194" t="s">
        <v>179</v>
      </c>
      <c r="B29" s="196" t="s">
        <v>178</v>
      </c>
      <c r="C29" s="193"/>
      <c r="D29" s="193"/>
      <c r="E29" s="193"/>
      <c r="F29" s="193"/>
      <c r="G29" s="193">
        <v>0</v>
      </c>
      <c r="H29" s="193">
        <v>1.7888420568194565</v>
      </c>
      <c r="I29" s="193"/>
      <c r="J29" s="193">
        <v>1.1976247352076443</v>
      </c>
      <c r="K29" s="193"/>
      <c r="L29" s="193">
        <v>0</v>
      </c>
      <c r="M29" s="193"/>
      <c r="N29" s="193">
        <v>0.64055376441113365</v>
      </c>
      <c r="O29" s="193"/>
      <c r="P29" s="193">
        <v>0</v>
      </c>
      <c r="Q29" s="193"/>
      <c r="R29" s="193">
        <v>0</v>
      </c>
      <c r="S29" s="193"/>
      <c r="T29" s="193">
        <v>0</v>
      </c>
      <c r="U29" s="193"/>
      <c r="V29" s="193">
        <v>0</v>
      </c>
      <c r="W29" s="193"/>
      <c r="X29" s="193">
        <v>0</v>
      </c>
      <c r="Y29" s="193"/>
      <c r="Z29" s="193" t="s">
        <v>501</v>
      </c>
      <c r="AA29" s="193"/>
      <c r="AB29" s="193">
        <v>1.7888420568194565</v>
      </c>
      <c r="AC29" s="193">
        <v>1.8381784996187776</v>
      </c>
    </row>
    <row r="30" spans="1:39" ht="47.25" x14ac:dyDescent="0.25">
      <c r="A30" s="191" t="s">
        <v>63</v>
      </c>
      <c r="B30" s="192" t="s">
        <v>177</v>
      </c>
      <c r="C30" s="193">
        <v>8.9442102840972826</v>
      </c>
      <c r="D30" s="193">
        <v>9.1908924980938913</v>
      </c>
      <c r="E30" s="193">
        <v>9.1908924980938913</v>
      </c>
      <c r="F30" s="193">
        <v>9.1908924980938913</v>
      </c>
      <c r="G30" s="193">
        <v>0</v>
      </c>
      <c r="H30" s="193">
        <v>8.9442102840972826</v>
      </c>
      <c r="I30" s="193"/>
      <c r="J30" s="193">
        <v>5.9881236760382235</v>
      </c>
      <c r="K30" s="193"/>
      <c r="L30" s="193">
        <v>0</v>
      </c>
      <c r="M30" s="193"/>
      <c r="N30" s="193">
        <v>3.2027688220556683</v>
      </c>
      <c r="O30" s="193"/>
      <c r="P30" s="193">
        <v>0</v>
      </c>
      <c r="Q30" s="193"/>
      <c r="R30" s="193">
        <v>0</v>
      </c>
      <c r="S30" s="193"/>
      <c r="T30" s="193">
        <v>0</v>
      </c>
      <c r="U30" s="193"/>
      <c r="V30" s="193">
        <v>0</v>
      </c>
      <c r="W30" s="193"/>
      <c r="X30" s="193">
        <v>0</v>
      </c>
      <c r="Y30" s="193"/>
      <c r="Z30" s="193" t="s">
        <v>501</v>
      </c>
      <c r="AA30" s="193"/>
      <c r="AB30" s="193">
        <v>8.9442102840972826</v>
      </c>
      <c r="AC30" s="193">
        <v>9.1908924980938913</v>
      </c>
    </row>
    <row r="31" spans="1:39" x14ac:dyDescent="0.25">
      <c r="A31" s="191" t="s">
        <v>176</v>
      </c>
      <c r="B31" s="195" t="s">
        <v>175</v>
      </c>
      <c r="C31" s="193">
        <v>1.0381204963601429</v>
      </c>
      <c r="D31" s="193">
        <v>1.0489036176632227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9" ht="31.5" x14ac:dyDescent="0.25">
      <c r="A32" s="191" t="s">
        <v>174</v>
      </c>
      <c r="B32" s="195" t="s">
        <v>173</v>
      </c>
      <c r="C32" s="193">
        <v>7.2417229420624372</v>
      </c>
      <c r="D32" s="193">
        <v>7.4368654546706212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0.66436684567470217</v>
      </c>
      <c r="D34" s="193">
        <v>0.70512342576004727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511</v>
      </c>
      <c r="C36" s="193"/>
      <c r="D36" s="193"/>
      <c r="E36" s="193"/>
      <c r="F36" s="193"/>
      <c r="G36" s="193">
        <v>0</v>
      </c>
      <c r="H36" s="193">
        <v>0</v>
      </c>
      <c r="I36" s="277" t="s">
        <v>541</v>
      </c>
      <c r="J36" s="193">
        <v>0</v>
      </c>
      <c r="K36" s="277" t="s">
        <v>541</v>
      </c>
      <c r="L36" s="193">
        <v>0</v>
      </c>
      <c r="M36" s="277" t="s">
        <v>541</v>
      </c>
      <c r="N36" s="193">
        <v>0</v>
      </c>
      <c r="O36" s="277" t="s">
        <v>541</v>
      </c>
      <c r="P36" s="193">
        <v>0</v>
      </c>
      <c r="Q36" s="277" t="s">
        <v>541</v>
      </c>
      <c r="R36" s="193">
        <v>0</v>
      </c>
      <c r="S36" s="277" t="s">
        <v>541</v>
      </c>
      <c r="T36" s="193">
        <v>0</v>
      </c>
      <c r="U36" s="277" t="s">
        <v>541</v>
      </c>
      <c r="V36" s="193">
        <v>0</v>
      </c>
      <c r="W36" s="277" t="s">
        <v>541</v>
      </c>
      <c r="X36" s="193">
        <v>0</v>
      </c>
      <c r="Y36" s="277" t="s">
        <v>541</v>
      </c>
      <c r="Z36" s="193" t="s">
        <v>501</v>
      </c>
      <c r="AA36" s="277" t="s">
        <v>501</v>
      </c>
      <c r="AB36" s="193">
        <v>0</v>
      </c>
      <c r="AC36" s="193">
        <v>0</v>
      </c>
    </row>
    <row r="37" spans="1:29" ht="31.5" x14ac:dyDescent="0.25">
      <c r="A37" s="194" t="s">
        <v>166</v>
      </c>
      <c r="B37" s="197" t="s">
        <v>509</v>
      </c>
      <c r="C37" s="193"/>
      <c r="D37" s="193"/>
      <c r="E37" s="193"/>
      <c r="F37" s="193"/>
      <c r="G37" s="193">
        <v>0</v>
      </c>
      <c r="H37" s="193">
        <v>0</v>
      </c>
      <c r="I37" s="277" t="s">
        <v>541</v>
      </c>
      <c r="J37" s="193">
        <v>0</v>
      </c>
      <c r="K37" s="277" t="s">
        <v>541</v>
      </c>
      <c r="L37" s="193">
        <v>0</v>
      </c>
      <c r="M37" s="277" t="s">
        <v>541</v>
      </c>
      <c r="N37" s="193">
        <v>0</v>
      </c>
      <c r="O37" s="277" t="s">
        <v>541</v>
      </c>
      <c r="P37" s="193">
        <v>0</v>
      </c>
      <c r="Q37" s="277" t="s">
        <v>541</v>
      </c>
      <c r="R37" s="193">
        <v>0</v>
      </c>
      <c r="S37" s="277" t="s">
        <v>541</v>
      </c>
      <c r="T37" s="193">
        <v>0</v>
      </c>
      <c r="U37" s="277" t="s">
        <v>541</v>
      </c>
      <c r="V37" s="193">
        <v>0</v>
      </c>
      <c r="W37" s="277" t="s">
        <v>541</v>
      </c>
      <c r="X37" s="193">
        <v>0</v>
      </c>
      <c r="Y37" s="277" t="s">
        <v>541</v>
      </c>
      <c r="Z37" s="193" t="s">
        <v>501</v>
      </c>
      <c r="AA37" s="277" t="s">
        <v>501</v>
      </c>
      <c r="AB37" s="193">
        <v>0</v>
      </c>
      <c r="AC37" s="193">
        <v>0</v>
      </c>
    </row>
    <row r="38" spans="1:29" x14ac:dyDescent="0.25">
      <c r="A38" s="194" t="s">
        <v>165</v>
      </c>
      <c r="B38" s="197" t="s">
        <v>156</v>
      </c>
      <c r="C38" s="193"/>
      <c r="D38" s="193"/>
      <c r="E38" s="193"/>
      <c r="F38" s="193"/>
      <c r="G38" s="193">
        <v>0</v>
      </c>
      <c r="H38" s="193">
        <v>0</v>
      </c>
      <c r="I38" s="277" t="s">
        <v>541</v>
      </c>
      <c r="J38" s="193">
        <v>0</v>
      </c>
      <c r="K38" s="277" t="s">
        <v>541</v>
      </c>
      <c r="L38" s="193">
        <v>0</v>
      </c>
      <c r="M38" s="277" t="s">
        <v>541</v>
      </c>
      <c r="N38" s="193">
        <v>0</v>
      </c>
      <c r="O38" s="277" t="s">
        <v>541</v>
      </c>
      <c r="P38" s="193">
        <v>0</v>
      </c>
      <c r="Q38" s="277" t="s">
        <v>541</v>
      </c>
      <c r="R38" s="193">
        <v>0</v>
      </c>
      <c r="S38" s="277" t="s">
        <v>541</v>
      </c>
      <c r="T38" s="193">
        <v>0</v>
      </c>
      <c r="U38" s="277" t="s">
        <v>541</v>
      </c>
      <c r="V38" s="193">
        <v>0</v>
      </c>
      <c r="W38" s="277" t="s">
        <v>541</v>
      </c>
      <c r="X38" s="193">
        <v>0</v>
      </c>
      <c r="Y38" s="277" t="s">
        <v>541</v>
      </c>
      <c r="Z38" s="193" t="s">
        <v>501</v>
      </c>
      <c r="AA38" s="277" t="s">
        <v>501</v>
      </c>
      <c r="AB38" s="193">
        <v>0</v>
      </c>
      <c r="AC38" s="193">
        <v>0</v>
      </c>
    </row>
    <row r="39" spans="1:29" x14ac:dyDescent="0.25">
      <c r="A39" s="194" t="s">
        <v>164</v>
      </c>
      <c r="B39" s="195" t="s">
        <v>542</v>
      </c>
      <c r="C39" s="193"/>
      <c r="D39" s="193"/>
      <c r="E39" s="193"/>
      <c r="F39" s="193"/>
      <c r="G39" s="193">
        <v>0</v>
      </c>
      <c r="H39" s="193">
        <v>0</v>
      </c>
      <c r="I39" s="277" t="s">
        <v>541</v>
      </c>
      <c r="J39" s="193">
        <v>0</v>
      </c>
      <c r="K39" s="277" t="s">
        <v>541</v>
      </c>
      <c r="L39" s="193">
        <v>0</v>
      </c>
      <c r="M39" s="277" t="s">
        <v>541</v>
      </c>
      <c r="N39" s="193">
        <v>0</v>
      </c>
      <c r="O39" s="277" t="s">
        <v>541</v>
      </c>
      <c r="P39" s="193">
        <v>0</v>
      </c>
      <c r="Q39" s="277" t="s">
        <v>541</v>
      </c>
      <c r="R39" s="193">
        <v>0</v>
      </c>
      <c r="S39" s="277" t="s">
        <v>541</v>
      </c>
      <c r="T39" s="193">
        <v>0</v>
      </c>
      <c r="U39" s="277" t="s">
        <v>541</v>
      </c>
      <c r="V39" s="193">
        <v>0</v>
      </c>
      <c r="W39" s="277" t="s">
        <v>541</v>
      </c>
      <c r="X39" s="193">
        <v>0</v>
      </c>
      <c r="Y39" s="277" t="s">
        <v>541</v>
      </c>
      <c r="Z39" s="193" t="s">
        <v>501</v>
      </c>
      <c r="AA39" s="277" t="s">
        <v>501</v>
      </c>
      <c r="AB39" s="193">
        <v>0</v>
      </c>
      <c r="AC39" s="193">
        <v>0</v>
      </c>
    </row>
    <row r="40" spans="1:29" x14ac:dyDescent="0.25">
      <c r="A40" s="194" t="s">
        <v>163</v>
      </c>
      <c r="B40" s="195" t="s">
        <v>512</v>
      </c>
      <c r="C40" s="193"/>
      <c r="D40" s="193"/>
      <c r="E40" s="193"/>
      <c r="F40" s="193"/>
      <c r="G40" s="193">
        <v>0</v>
      </c>
      <c r="H40" s="193">
        <v>0</v>
      </c>
      <c r="I40" s="277" t="s">
        <v>541</v>
      </c>
      <c r="J40" s="193">
        <v>0</v>
      </c>
      <c r="K40" s="277" t="s">
        <v>541</v>
      </c>
      <c r="L40" s="193">
        <v>0</v>
      </c>
      <c r="M40" s="277" t="s">
        <v>541</v>
      </c>
      <c r="N40" s="193">
        <v>0</v>
      </c>
      <c r="O40" s="277" t="s">
        <v>541</v>
      </c>
      <c r="P40" s="193">
        <v>0</v>
      </c>
      <c r="Q40" s="277" t="s">
        <v>541</v>
      </c>
      <c r="R40" s="193">
        <v>0</v>
      </c>
      <c r="S40" s="277" t="s">
        <v>541</v>
      </c>
      <c r="T40" s="193">
        <v>0</v>
      </c>
      <c r="U40" s="277" t="s">
        <v>541</v>
      </c>
      <c r="V40" s="193">
        <v>0</v>
      </c>
      <c r="W40" s="277" t="s">
        <v>541</v>
      </c>
      <c r="X40" s="193">
        <v>0</v>
      </c>
      <c r="Y40" s="277" t="s">
        <v>541</v>
      </c>
      <c r="Z40" s="193" t="s">
        <v>501</v>
      </c>
      <c r="AA40" s="277" t="s">
        <v>501</v>
      </c>
      <c r="AB40" s="193">
        <v>0</v>
      </c>
      <c r="AC40" s="193">
        <v>0</v>
      </c>
    </row>
    <row r="41" spans="1:29" x14ac:dyDescent="0.25">
      <c r="A41" s="194" t="s">
        <v>162</v>
      </c>
      <c r="B41" s="195" t="s">
        <v>513</v>
      </c>
      <c r="C41" s="193"/>
      <c r="D41" s="193"/>
      <c r="E41" s="193"/>
      <c r="F41" s="193"/>
      <c r="G41" s="193">
        <v>0</v>
      </c>
      <c r="H41" s="193">
        <v>0</v>
      </c>
      <c r="I41" s="277" t="s">
        <v>541</v>
      </c>
      <c r="J41" s="193">
        <v>0</v>
      </c>
      <c r="K41" s="277" t="s">
        <v>541</v>
      </c>
      <c r="L41" s="193">
        <v>0</v>
      </c>
      <c r="M41" s="277" t="s">
        <v>541</v>
      </c>
      <c r="N41" s="193">
        <v>0</v>
      </c>
      <c r="O41" s="277" t="s">
        <v>541</v>
      </c>
      <c r="P41" s="193">
        <v>0</v>
      </c>
      <c r="Q41" s="277" t="s">
        <v>541</v>
      </c>
      <c r="R41" s="193">
        <v>0</v>
      </c>
      <c r="S41" s="277" t="s">
        <v>541</v>
      </c>
      <c r="T41" s="193">
        <v>0</v>
      </c>
      <c r="U41" s="277" t="s">
        <v>541</v>
      </c>
      <c r="V41" s="193">
        <v>0</v>
      </c>
      <c r="W41" s="277" t="s">
        <v>541</v>
      </c>
      <c r="X41" s="193">
        <v>0</v>
      </c>
      <c r="Y41" s="277" t="s">
        <v>541</v>
      </c>
      <c r="Z41" s="193" t="s">
        <v>501</v>
      </c>
      <c r="AA41" s="277" t="s">
        <v>501</v>
      </c>
      <c r="AB41" s="193">
        <v>0</v>
      </c>
      <c r="AC41" s="193">
        <v>0</v>
      </c>
    </row>
    <row r="42" spans="1:29" x14ac:dyDescent="0.25">
      <c r="A42" s="194" t="s">
        <v>161</v>
      </c>
      <c r="B42" s="195" t="s">
        <v>514</v>
      </c>
      <c r="C42" s="193"/>
      <c r="D42" s="193"/>
      <c r="E42" s="193"/>
      <c r="F42" s="193"/>
      <c r="G42" s="193">
        <v>0</v>
      </c>
      <c r="H42" s="193">
        <v>0</v>
      </c>
      <c r="I42" s="277" t="s">
        <v>541</v>
      </c>
      <c r="J42" s="193">
        <v>0</v>
      </c>
      <c r="K42" s="277" t="s">
        <v>541</v>
      </c>
      <c r="L42" s="193">
        <v>0</v>
      </c>
      <c r="M42" s="277" t="s">
        <v>541</v>
      </c>
      <c r="N42" s="193">
        <v>0</v>
      </c>
      <c r="O42" s="277" t="s">
        <v>541</v>
      </c>
      <c r="P42" s="193">
        <v>0</v>
      </c>
      <c r="Q42" s="277" t="s">
        <v>541</v>
      </c>
      <c r="R42" s="193">
        <v>0</v>
      </c>
      <c r="S42" s="277" t="s">
        <v>541</v>
      </c>
      <c r="T42" s="193">
        <v>0</v>
      </c>
      <c r="U42" s="277" t="s">
        <v>541</v>
      </c>
      <c r="V42" s="193">
        <v>0</v>
      </c>
      <c r="W42" s="277" t="s">
        <v>541</v>
      </c>
      <c r="X42" s="193">
        <v>0</v>
      </c>
      <c r="Y42" s="277" t="s">
        <v>541</v>
      </c>
      <c r="Z42" s="193" t="s">
        <v>501</v>
      </c>
      <c r="AA42" s="277" t="s">
        <v>501</v>
      </c>
      <c r="AB42" s="193">
        <v>0</v>
      </c>
      <c r="AC42" s="193">
        <v>0</v>
      </c>
    </row>
    <row r="43" spans="1:29" x14ac:dyDescent="0.25">
      <c r="A43" s="194" t="s">
        <v>515</v>
      </c>
      <c r="B43" s="195" t="s">
        <v>516</v>
      </c>
      <c r="C43" s="193"/>
      <c r="D43" s="193"/>
      <c r="E43" s="193"/>
      <c r="F43" s="193"/>
      <c r="G43" s="193">
        <v>0</v>
      </c>
      <c r="H43" s="193">
        <v>0</v>
      </c>
      <c r="I43" s="277" t="s">
        <v>541</v>
      </c>
      <c r="J43" s="193">
        <v>0</v>
      </c>
      <c r="K43" s="277" t="s">
        <v>541</v>
      </c>
      <c r="L43" s="193">
        <v>0</v>
      </c>
      <c r="M43" s="277" t="s">
        <v>541</v>
      </c>
      <c r="N43" s="193">
        <v>0</v>
      </c>
      <c r="O43" s="277" t="s">
        <v>541</v>
      </c>
      <c r="P43" s="193">
        <v>0</v>
      </c>
      <c r="Q43" s="277" t="s">
        <v>541</v>
      </c>
      <c r="R43" s="193">
        <v>0</v>
      </c>
      <c r="S43" s="277" t="s">
        <v>541</v>
      </c>
      <c r="T43" s="193">
        <v>0</v>
      </c>
      <c r="U43" s="277" t="s">
        <v>541</v>
      </c>
      <c r="V43" s="193">
        <v>0</v>
      </c>
      <c r="W43" s="277" t="s">
        <v>541</v>
      </c>
      <c r="X43" s="193">
        <v>0</v>
      </c>
      <c r="Y43" s="277" t="s">
        <v>541</v>
      </c>
      <c r="Z43" s="193" t="s">
        <v>501</v>
      </c>
      <c r="AA43" s="277" t="s">
        <v>501</v>
      </c>
      <c r="AB43" s="193">
        <v>0</v>
      </c>
      <c r="AC43" s="193">
        <v>0</v>
      </c>
    </row>
    <row r="44" spans="1:29" x14ac:dyDescent="0.25">
      <c r="A44" s="194" t="s">
        <v>517</v>
      </c>
      <c r="B44" s="195" t="s">
        <v>518</v>
      </c>
      <c r="C44" s="193"/>
      <c r="D44" s="193"/>
      <c r="E44" s="193"/>
      <c r="F44" s="193"/>
      <c r="G44" s="193">
        <v>0</v>
      </c>
      <c r="H44" s="193">
        <v>0</v>
      </c>
      <c r="I44" s="277" t="s">
        <v>541</v>
      </c>
      <c r="J44" s="193">
        <v>0</v>
      </c>
      <c r="K44" s="277" t="s">
        <v>541</v>
      </c>
      <c r="L44" s="193">
        <v>0</v>
      </c>
      <c r="M44" s="277" t="s">
        <v>541</v>
      </c>
      <c r="N44" s="193">
        <v>1</v>
      </c>
      <c r="O44" s="277">
        <v>4</v>
      </c>
      <c r="P44" s="193">
        <v>0</v>
      </c>
      <c r="Q44" s="277" t="s">
        <v>541</v>
      </c>
      <c r="R44" s="193">
        <v>0</v>
      </c>
      <c r="S44" s="277" t="s">
        <v>541</v>
      </c>
      <c r="T44" s="193">
        <v>0</v>
      </c>
      <c r="U44" s="277" t="s">
        <v>541</v>
      </c>
      <c r="V44" s="193">
        <v>0</v>
      </c>
      <c r="W44" s="277" t="s">
        <v>541</v>
      </c>
      <c r="X44" s="193">
        <v>0</v>
      </c>
      <c r="Y44" s="277" t="s">
        <v>541</v>
      </c>
      <c r="Z44" s="193" t="s">
        <v>501</v>
      </c>
      <c r="AA44" s="277" t="s">
        <v>501</v>
      </c>
      <c r="AB44" s="193">
        <v>0</v>
      </c>
      <c r="AC44" s="193">
        <v>1</v>
      </c>
    </row>
    <row r="45" spans="1:29" x14ac:dyDescent="0.25">
      <c r="A45" s="194" t="s">
        <v>519</v>
      </c>
      <c r="B45" s="195" t="s">
        <v>520</v>
      </c>
      <c r="C45" s="193"/>
      <c r="D45" s="193"/>
      <c r="E45" s="193"/>
      <c r="F45" s="193"/>
      <c r="G45" s="193">
        <v>0</v>
      </c>
      <c r="H45" s="193">
        <v>0</v>
      </c>
      <c r="I45" s="277" t="s">
        <v>541</v>
      </c>
      <c r="J45" s="193">
        <v>0</v>
      </c>
      <c r="K45" s="277" t="s">
        <v>541</v>
      </c>
      <c r="L45" s="193">
        <v>0</v>
      </c>
      <c r="M45" s="277" t="s">
        <v>541</v>
      </c>
      <c r="N45" s="193">
        <v>0</v>
      </c>
      <c r="O45" s="277" t="s">
        <v>541</v>
      </c>
      <c r="P45" s="193">
        <v>0</v>
      </c>
      <c r="Q45" s="277" t="s">
        <v>541</v>
      </c>
      <c r="R45" s="193">
        <v>0</v>
      </c>
      <c r="S45" s="277" t="s">
        <v>541</v>
      </c>
      <c r="T45" s="193">
        <v>0</v>
      </c>
      <c r="U45" s="277" t="s">
        <v>541</v>
      </c>
      <c r="V45" s="193">
        <v>0</v>
      </c>
      <c r="W45" s="277" t="s">
        <v>541</v>
      </c>
      <c r="X45" s="193">
        <v>0</v>
      </c>
      <c r="Y45" s="277" t="s">
        <v>541</v>
      </c>
      <c r="Z45" s="193" t="s">
        <v>501</v>
      </c>
      <c r="AA45" s="277" t="s">
        <v>501</v>
      </c>
      <c r="AB45" s="193">
        <v>0</v>
      </c>
      <c r="AC45" s="193">
        <v>0</v>
      </c>
    </row>
    <row r="46" spans="1:29" x14ac:dyDescent="0.25">
      <c r="A46" s="194" t="s">
        <v>521</v>
      </c>
      <c r="B46" s="195" t="s">
        <v>522</v>
      </c>
      <c r="C46" s="193"/>
      <c r="D46" s="193"/>
      <c r="E46" s="193"/>
      <c r="F46" s="193"/>
      <c r="G46" s="193">
        <v>0</v>
      </c>
      <c r="H46" s="193">
        <v>0</v>
      </c>
      <c r="I46" s="277" t="s">
        <v>541</v>
      </c>
      <c r="J46" s="193">
        <v>0</v>
      </c>
      <c r="K46" s="277" t="s">
        <v>541</v>
      </c>
      <c r="L46" s="193">
        <v>0</v>
      </c>
      <c r="M46" s="277" t="s">
        <v>541</v>
      </c>
      <c r="N46" s="193">
        <v>0</v>
      </c>
      <c r="O46" s="277" t="s">
        <v>541</v>
      </c>
      <c r="P46" s="193">
        <v>0</v>
      </c>
      <c r="Q46" s="277" t="s">
        <v>541</v>
      </c>
      <c r="R46" s="193">
        <v>0</v>
      </c>
      <c r="S46" s="277" t="s">
        <v>541</v>
      </c>
      <c r="T46" s="193">
        <v>0</v>
      </c>
      <c r="U46" s="277" t="s">
        <v>541</v>
      </c>
      <c r="V46" s="193">
        <v>0</v>
      </c>
      <c r="W46" s="277" t="s">
        <v>541</v>
      </c>
      <c r="X46" s="193">
        <v>0</v>
      </c>
      <c r="Y46" s="277" t="s">
        <v>541</v>
      </c>
      <c r="Z46" s="193" t="s">
        <v>501</v>
      </c>
      <c r="AA46" s="277" t="s">
        <v>501</v>
      </c>
      <c r="AB46" s="193">
        <v>0</v>
      </c>
      <c r="AC46" s="193">
        <v>0</v>
      </c>
    </row>
    <row r="47" spans="1:29" x14ac:dyDescent="0.25">
      <c r="A47" s="191" t="s">
        <v>61</v>
      </c>
      <c r="B47" s="192" t="s">
        <v>160</v>
      </c>
      <c r="C47" s="193"/>
      <c r="D47" s="193"/>
      <c r="E47" s="193"/>
      <c r="F47" s="193"/>
      <c r="G47" s="193"/>
      <c r="H47" s="193"/>
      <c r="I47" s="193"/>
      <c r="J47" s="193"/>
      <c r="K47" s="193"/>
      <c r="L47" s="193"/>
      <c r="M47" s="193"/>
      <c r="N47" s="193"/>
      <c r="O47" s="193"/>
      <c r="P47" s="193"/>
      <c r="Q47" s="193"/>
      <c r="R47" s="193"/>
      <c r="S47" s="277"/>
      <c r="T47" s="193"/>
      <c r="U47" s="193"/>
      <c r="V47" s="193"/>
      <c r="W47" s="193"/>
      <c r="X47" s="193"/>
      <c r="Y47" s="193"/>
      <c r="Z47" s="193"/>
      <c r="AA47" s="193"/>
      <c r="AB47" s="193"/>
      <c r="AC47" s="193"/>
    </row>
    <row r="48" spans="1:29" x14ac:dyDescent="0.25">
      <c r="A48" s="194" t="s">
        <v>159</v>
      </c>
      <c r="B48" s="195" t="s">
        <v>511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501</v>
      </c>
      <c r="AA48" s="193"/>
      <c r="AB48" s="193">
        <v>0</v>
      </c>
      <c r="AC48" s="193">
        <v>0</v>
      </c>
    </row>
    <row r="49" spans="1:29" ht="31.5" x14ac:dyDescent="0.25">
      <c r="A49" s="194" t="s">
        <v>158</v>
      </c>
      <c r="B49" s="197" t="s">
        <v>509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501</v>
      </c>
      <c r="AA49" s="193"/>
      <c r="AB49" s="193">
        <v>0</v>
      </c>
      <c r="AC49" s="193">
        <v>0</v>
      </c>
    </row>
    <row r="50" spans="1:29"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501</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501</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501</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501</v>
      </c>
      <c r="AA53" s="193"/>
      <c r="AB53" s="193">
        <v>0</v>
      </c>
      <c r="AC53" s="193">
        <v>0</v>
      </c>
    </row>
    <row r="54" spans="1:29" x14ac:dyDescent="0.25">
      <c r="A54" s="194" t="s">
        <v>149</v>
      </c>
      <c r="B54" s="195" t="s">
        <v>512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501</v>
      </c>
      <c r="AA54" s="193"/>
      <c r="AB54" s="193">
        <v>0</v>
      </c>
      <c r="AC54" s="193">
        <v>0</v>
      </c>
    </row>
    <row r="55" spans="1:29" x14ac:dyDescent="0.25">
      <c r="A55" s="194" t="s">
        <v>523</v>
      </c>
      <c r="B55" s="195" t="s">
        <v>513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501</v>
      </c>
      <c r="AA55" s="193"/>
      <c r="AB55" s="193">
        <v>0</v>
      </c>
      <c r="AC55" s="193">
        <v>0</v>
      </c>
    </row>
    <row r="56" spans="1:29" x14ac:dyDescent="0.25">
      <c r="A56" s="194" t="s">
        <v>524</v>
      </c>
      <c r="B56" s="195" t="s">
        <v>514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501</v>
      </c>
      <c r="AA56" s="193"/>
      <c r="AB56" s="193">
        <v>0</v>
      </c>
      <c r="AC56" s="193">
        <v>0</v>
      </c>
    </row>
    <row r="57" spans="1:29" x14ac:dyDescent="0.25">
      <c r="A57" s="194" t="s">
        <v>525</v>
      </c>
      <c r="B57" s="195" t="s">
        <v>516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501</v>
      </c>
      <c r="AA57" s="193"/>
      <c r="AB57" s="193">
        <v>0</v>
      </c>
      <c r="AC57" s="193">
        <v>0</v>
      </c>
    </row>
    <row r="58" spans="1:29" ht="36.75" customHeight="1" x14ac:dyDescent="0.25">
      <c r="A58" s="194" t="s">
        <v>526</v>
      </c>
      <c r="B58" s="195" t="s">
        <v>518</v>
      </c>
      <c r="C58" s="193">
        <v>1</v>
      </c>
      <c r="D58" s="193">
        <v>1</v>
      </c>
      <c r="E58" s="193"/>
      <c r="F58" s="193"/>
      <c r="G58" s="193">
        <v>0</v>
      </c>
      <c r="H58" s="193">
        <v>1</v>
      </c>
      <c r="I58" s="193"/>
      <c r="J58" s="193">
        <v>0</v>
      </c>
      <c r="K58" s="193"/>
      <c r="L58" s="193">
        <v>0</v>
      </c>
      <c r="M58" s="193"/>
      <c r="N58" s="193">
        <v>1</v>
      </c>
      <c r="O58" s="193"/>
      <c r="P58" s="193">
        <v>0</v>
      </c>
      <c r="Q58" s="193"/>
      <c r="R58" s="193">
        <v>0</v>
      </c>
      <c r="S58" s="193"/>
      <c r="T58" s="193">
        <v>0</v>
      </c>
      <c r="U58" s="193"/>
      <c r="V58" s="193">
        <v>0</v>
      </c>
      <c r="W58" s="193"/>
      <c r="X58" s="193">
        <v>0</v>
      </c>
      <c r="Y58" s="193"/>
      <c r="Z58" s="193" t="s">
        <v>501</v>
      </c>
      <c r="AA58" s="193"/>
      <c r="AB58" s="193">
        <v>1</v>
      </c>
      <c r="AC58" s="193">
        <v>1</v>
      </c>
    </row>
    <row r="59" spans="1:29" x14ac:dyDescent="0.25">
      <c r="A59" s="194" t="s">
        <v>527</v>
      </c>
      <c r="B59" s="195" t="s">
        <v>520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501</v>
      </c>
      <c r="AA59" s="193"/>
      <c r="AB59" s="193">
        <v>0</v>
      </c>
      <c r="AC59" s="193">
        <v>0</v>
      </c>
    </row>
    <row r="60" spans="1:29" x14ac:dyDescent="0.25">
      <c r="A60" s="194" t="s">
        <v>528</v>
      </c>
      <c r="B60" s="195" t="s">
        <v>522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501</v>
      </c>
      <c r="AA60" s="193"/>
      <c r="AB60" s="193">
        <v>0</v>
      </c>
      <c r="AC60" s="193">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8.9442102840972826</v>
      </c>
      <c r="D62" s="193">
        <v>9.1908924980938913</v>
      </c>
      <c r="E62" s="193"/>
      <c r="F62" s="193"/>
      <c r="G62" s="193">
        <v>0</v>
      </c>
      <c r="H62" s="193">
        <v>8.9442102840972826</v>
      </c>
      <c r="I62" s="193"/>
      <c r="J62" s="193">
        <v>0</v>
      </c>
      <c r="K62" s="193"/>
      <c r="L62" s="193">
        <v>0</v>
      </c>
      <c r="M62" s="193"/>
      <c r="N62" s="193">
        <v>9.1908924980938913</v>
      </c>
      <c r="O62" s="193"/>
      <c r="P62" s="193">
        <v>0</v>
      </c>
      <c r="Q62" s="193"/>
      <c r="R62" s="193">
        <v>0</v>
      </c>
      <c r="S62" s="193"/>
      <c r="T62" s="193">
        <v>0</v>
      </c>
      <c r="U62" s="193"/>
      <c r="V62" s="193">
        <v>0</v>
      </c>
      <c r="W62" s="193"/>
      <c r="X62" s="193">
        <v>0</v>
      </c>
      <c r="Y62" s="193"/>
      <c r="Z62" s="193" t="s">
        <v>501</v>
      </c>
      <c r="AA62" s="193"/>
      <c r="AB62" s="193">
        <v>8.9442102840972826</v>
      </c>
      <c r="AC62" s="193">
        <v>9.1908924980938913</v>
      </c>
    </row>
    <row r="63" spans="1:29" x14ac:dyDescent="0.25">
      <c r="A63" s="194" t="s">
        <v>145</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501</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501</v>
      </c>
      <c r="AA64" s="193"/>
      <c r="AB64" s="193">
        <v>0</v>
      </c>
      <c r="AC64" s="193">
        <v>0</v>
      </c>
    </row>
    <row r="65" spans="1:29" x14ac:dyDescent="0.25">
      <c r="A65" s="194" t="s">
        <v>143</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501</v>
      </c>
      <c r="AA65" s="193"/>
      <c r="AB65" s="193">
        <v>0</v>
      </c>
      <c r="AC65" s="193">
        <v>0</v>
      </c>
    </row>
    <row r="66" spans="1:29" ht="54" customHeight="1" x14ac:dyDescent="0.25">
      <c r="A66" s="194" t="s">
        <v>142</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501</v>
      </c>
      <c r="AA66" s="193"/>
      <c r="AB66" s="193">
        <v>0</v>
      </c>
      <c r="AC66" s="193">
        <v>0</v>
      </c>
    </row>
    <row r="67" spans="1:29" x14ac:dyDescent="0.25">
      <c r="A67" s="194" t="s">
        <v>141</v>
      </c>
      <c r="B67" s="195" t="s">
        <v>512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501</v>
      </c>
      <c r="AA67" s="193"/>
      <c r="AB67" s="193">
        <v>0</v>
      </c>
      <c r="AC67" s="193">
        <v>0</v>
      </c>
    </row>
    <row r="68" spans="1:29" ht="50.25" customHeight="1" x14ac:dyDescent="0.25">
      <c r="A68" s="194" t="s">
        <v>529</v>
      </c>
      <c r="B68" s="195" t="s">
        <v>513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501</v>
      </c>
      <c r="AA68" s="193"/>
      <c r="AB68" s="193">
        <v>0</v>
      </c>
      <c r="AC68" s="193">
        <v>0</v>
      </c>
    </row>
    <row r="69" spans="1:29" x14ac:dyDescent="0.25">
      <c r="A69" s="194" t="s">
        <v>530</v>
      </c>
      <c r="B69" s="195" t="s">
        <v>514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501</v>
      </c>
      <c r="AA69" s="193"/>
      <c r="AB69" s="193">
        <v>0</v>
      </c>
      <c r="AC69" s="193">
        <v>0</v>
      </c>
    </row>
    <row r="70" spans="1:29" ht="36.75" customHeight="1" x14ac:dyDescent="0.25">
      <c r="A70" s="194" t="s">
        <v>531</v>
      </c>
      <c r="B70" s="195" t="s">
        <v>516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501</v>
      </c>
      <c r="AA70" s="193"/>
      <c r="AB70" s="193">
        <v>0</v>
      </c>
      <c r="AC70" s="193">
        <v>0</v>
      </c>
    </row>
    <row r="71" spans="1:29" x14ac:dyDescent="0.25">
      <c r="A71" s="194" t="s">
        <v>532</v>
      </c>
      <c r="B71" s="195" t="s">
        <v>518</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t="s">
        <v>501</v>
      </c>
      <c r="AA71" s="193"/>
      <c r="AB71" s="193">
        <v>1</v>
      </c>
      <c r="AC71" s="193">
        <v>1</v>
      </c>
    </row>
    <row r="72" spans="1:29" ht="51" customHeight="1" x14ac:dyDescent="0.25">
      <c r="A72" s="194" t="s">
        <v>533</v>
      </c>
      <c r="B72" s="195" t="s">
        <v>520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501</v>
      </c>
      <c r="AA72" s="193"/>
      <c r="AB72" s="193">
        <v>0</v>
      </c>
      <c r="AC72" s="193">
        <v>0</v>
      </c>
    </row>
    <row r="73" spans="1:29" ht="32.25" customHeight="1" x14ac:dyDescent="0.25">
      <c r="A73" s="194" t="s">
        <v>534</v>
      </c>
      <c r="B73" s="195" t="s">
        <v>522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501</v>
      </c>
      <c r="AA73" s="193"/>
      <c r="AB73" s="193">
        <v>0</v>
      </c>
      <c r="AC73" s="193">
        <v>0</v>
      </c>
    </row>
    <row r="74" spans="1:29" ht="51.75" customHeight="1" x14ac:dyDescent="0.25">
      <c r="A74" s="191" t="s">
        <v>58</v>
      </c>
      <c r="B74" s="198"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501</v>
      </c>
      <c r="AA74" s="193"/>
      <c r="AB74" s="193">
        <v>0</v>
      </c>
      <c r="AC74" s="193">
        <v>0</v>
      </c>
    </row>
    <row r="75" spans="1:29"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511</v>
      </c>
      <c r="C76" s="199"/>
      <c r="D76" s="200"/>
      <c r="E76" s="201"/>
      <c r="F76" s="201"/>
      <c r="G76" s="193">
        <v>0</v>
      </c>
      <c r="H76" s="193">
        <v>0</v>
      </c>
      <c r="I76" s="201"/>
      <c r="J76" s="193">
        <v>0</v>
      </c>
      <c r="K76" s="200"/>
      <c r="L76" s="193">
        <v>0</v>
      </c>
      <c r="M76" s="200"/>
      <c r="N76" s="193">
        <v>0</v>
      </c>
      <c r="O76" s="200"/>
      <c r="P76" s="193">
        <v>0</v>
      </c>
      <c r="Q76" s="200"/>
      <c r="R76" s="193">
        <v>0</v>
      </c>
      <c r="S76" s="200"/>
      <c r="T76" s="193">
        <v>0</v>
      </c>
      <c r="U76" s="200"/>
      <c r="V76" s="193">
        <v>0</v>
      </c>
      <c r="W76" s="200"/>
      <c r="X76" s="193">
        <v>0</v>
      </c>
      <c r="Y76" s="200"/>
      <c r="Z76" s="193" t="s">
        <v>501</v>
      </c>
      <c r="AA76" s="200"/>
      <c r="AB76" s="193">
        <v>0</v>
      </c>
      <c r="AC76" s="193">
        <v>0</v>
      </c>
    </row>
    <row r="77" spans="1:29" ht="18.75" customHeight="1" x14ac:dyDescent="0.25">
      <c r="A77" s="194" t="s">
        <v>231</v>
      </c>
      <c r="B77" s="197" t="s">
        <v>509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501</v>
      </c>
      <c r="AA77" s="193"/>
      <c r="AB77" s="193">
        <v>0</v>
      </c>
      <c r="AC77" s="193">
        <v>0</v>
      </c>
    </row>
    <row r="78" spans="1:29" x14ac:dyDescent="0.25">
      <c r="A78" s="194" t="s">
        <v>232</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501</v>
      </c>
      <c r="AA78" s="193"/>
      <c r="AB78" s="193">
        <v>0</v>
      </c>
      <c r="AC78" s="193">
        <v>0</v>
      </c>
    </row>
    <row r="79" spans="1:29" x14ac:dyDescent="0.25">
      <c r="A79" s="194" t="s">
        <v>233</v>
      </c>
      <c r="B79" s="195" t="s">
        <v>510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501</v>
      </c>
      <c r="AA79" s="193"/>
      <c r="AB79" s="193">
        <v>0</v>
      </c>
      <c r="AC79" s="193">
        <v>0</v>
      </c>
    </row>
    <row r="80" spans="1:29" x14ac:dyDescent="0.25">
      <c r="A80" s="194" t="s">
        <v>234</v>
      </c>
      <c r="B80" s="195" t="s">
        <v>512</v>
      </c>
      <c r="C80" s="199"/>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t="s">
        <v>501</v>
      </c>
      <c r="AA80" s="200"/>
      <c r="AB80" s="193">
        <v>0</v>
      </c>
      <c r="AC80" s="193">
        <v>0</v>
      </c>
    </row>
    <row r="81" spans="1:29" x14ac:dyDescent="0.25">
      <c r="A81" s="194" t="s">
        <v>535</v>
      </c>
      <c r="B81" s="195" t="s">
        <v>513</v>
      </c>
      <c r="C81" s="199"/>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t="s">
        <v>501</v>
      </c>
      <c r="AA81" s="200"/>
      <c r="AB81" s="193">
        <v>0</v>
      </c>
      <c r="AC81" s="193">
        <v>0</v>
      </c>
    </row>
    <row r="82" spans="1:29" x14ac:dyDescent="0.25">
      <c r="A82" s="194" t="s">
        <v>536</v>
      </c>
      <c r="B82" s="195" t="s">
        <v>514</v>
      </c>
      <c r="C82" s="199"/>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t="s">
        <v>501</v>
      </c>
      <c r="AA82" s="200"/>
      <c r="AB82" s="193">
        <v>0</v>
      </c>
      <c r="AC82" s="193">
        <v>0</v>
      </c>
    </row>
    <row r="83" spans="1:29" x14ac:dyDescent="0.25">
      <c r="A83" s="194" t="s">
        <v>537</v>
      </c>
      <c r="B83" s="195" t="s">
        <v>516</v>
      </c>
      <c r="C83" s="199"/>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t="s">
        <v>501</v>
      </c>
      <c r="AA83" s="200"/>
      <c r="AB83" s="193">
        <v>0</v>
      </c>
      <c r="AC83" s="193">
        <v>0</v>
      </c>
    </row>
    <row r="84" spans="1:29" x14ac:dyDescent="0.25">
      <c r="A84" s="194" t="s">
        <v>538</v>
      </c>
      <c r="B84" s="195" t="s">
        <v>518</v>
      </c>
      <c r="C84" s="199"/>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t="s">
        <v>501</v>
      </c>
      <c r="AA84" s="200"/>
      <c r="AB84" s="193">
        <v>0</v>
      </c>
      <c r="AC84" s="193">
        <v>0</v>
      </c>
    </row>
    <row r="85" spans="1:29" x14ac:dyDescent="0.25">
      <c r="A85" s="194" t="s">
        <v>539</v>
      </c>
      <c r="B85" s="195" t="s">
        <v>520</v>
      </c>
      <c r="C85" s="199"/>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t="s">
        <v>501</v>
      </c>
      <c r="AA85" s="200"/>
      <c r="AB85" s="193">
        <v>0</v>
      </c>
      <c r="AC85" s="193">
        <v>0</v>
      </c>
    </row>
    <row r="86" spans="1:29" x14ac:dyDescent="0.25">
      <c r="A86" s="194" t="s">
        <v>540</v>
      </c>
      <c r="B86" s="195" t="s">
        <v>522</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t="s">
        <v>501</v>
      </c>
      <c r="AA86" s="200"/>
      <c r="AB86" s="193">
        <v>0</v>
      </c>
      <c r="AC86" s="19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W19" zoomScale="60" workbookViewId="0">
      <selection activeCell="N25" sqref="N1:O1048576"/>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9.5703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22" style="19" customWidth="1"/>
    <col min="32" max="32" width="16" style="19" customWidth="1"/>
    <col min="33" max="33" width="20.85546875" style="19" customWidth="1"/>
    <col min="34" max="34" width="14.5703125" style="19" customWidth="1"/>
    <col min="35" max="35" width="12.28515625" style="19" customWidth="1"/>
    <col min="36" max="36" width="11.7109375" style="19" customWidth="1"/>
    <col min="37" max="37" width="12" style="19" customWidth="1"/>
    <col min="38" max="38" width="20.28515625" style="19" customWidth="1"/>
    <col min="39" max="39" width="15" style="19" customWidth="1"/>
    <col min="40" max="40" width="14.28515625" style="19" customWidth="1"/>
    <col min="41" max="41" width="17.14062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7" t="s">
        <v>507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7" t="str">
        <f>'1. паспорт местоположение'!A12:C12</f>
        <v>N_TP1600.VL.0019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7" t="str">
        <f>'1. паспорт местоположение'!A15:C15</f>
        <v>Реконструкция ВЛ 110 кВ Кирьяновская – ГПП-7 1, 2 цепь (Установка дополнительной опоры в пролете опор № 42-43)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9" s="22" customFormat="1" x14ac:dyDescent="0.25">
      <c r="A21" s="454" t="s">
        <v>438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55" t="s">
        <v>52</v>
      </c>
      <c r="B22" s="458" t="s">
        <v>24</v>
      </c>
      <c r="C22" s="455" t="s">
        <v>51</v>
      </c>
      <c r="D22" s="455" t="s">
        <v>50</v>
      </c>
      <c r="E22" s="461" t="s">
        <v>449</v>
      </c>
      <c r="F22" s="462"/>
      <c r="G22" s="462"/>
      <c r="H22" s="462"/>
      <c r="I22" s="462"/>
      <c r="J22" s="462"/>
      <c r="K22" s="462"/>
      <c r="L22" s="463"/>
      <c r="M22" s="455" t="s">
        <v>49</v>
      </c>
      <c r="N22" s="455" t="s">
        <v>48</v>
      </c>
      <c r="O22" s="455" t="s">
        <v>47</v>
      </c>
      <c r="P22" s="464" t="s">
        <v>243</v>
      </c>
      <c r="Q22" s="464" t="s">
        <v>46</v>
      </c>
      <c r="R22" s="464" t="s">
        <v>45</v>
      </c>
      <c r="S22" s="464" t="s">
        <v>44</v>
      </c>
      <c r="T22" s="464"/>
      <c r="U22" s="465" t="s">
        <v>43</v>
      </c>
      <c r="V22" s="465" t="s">
        <v>42</v>
      </c>
      <c r="W22" s="464" t="s">
        <v>41</v>
      </c>
      <c r="X22" s="464" t="s">
        <v>40</v>
      </c>
      <c r="Y22" s="464" t="s">
        <v>39</v>
      </c>
      <c r="Z22" s="478"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8" t="s">
        <v>25</v>
      </c>
    </row>
    <row r="23" spans="1:49" s="22" customFormat="1" ht="64.5" customHeight="1" x14ac:dyDescent="0.25">
      <c r="A23" s="456"/>
      <c r="B23" s="459"/>
      <c r="C23" s="456"/>
      <c r="D23" s="456"/>
      <c r="E23" s="470" t="s">
        <v>23</v>
      </c>
      <c r="F23" s="472" t="s">
        <v>139</v>
      </c>
      <c r="G23" s="472" t="s">
        <v>138</v>
      </c>
      <c r="H23" s="472" t="s">
        <v>137</v>
      </c>
      <c r="I23" s="476" t="s">
        <v>359</v>
      </c>
      <c r="J23" s="476" t="s">
        <v>360</v>
      </c>
      <c r="K23" s="476" t="s">
        <v>361</v>
      </c>
      <c r="L23" s="472" t="s">
        <v>80</v>
      </c>
      <c r="M23" s="456"/>
      <c r="N23" s="456"/>
      <c r="O23" s="456"/>
      <c r="P23" s="464"/>
      <c r="Q23" s="464"/>
      <c r="R23" s="464"/>
      <c r="S23" s="474" t="s">
        <v>2</v>
      </c>
      <c r="T23" s="474" t="s">
        <v>11</v>
      </c>
      <c r="U23" s="465"/>
      <c r="V23" s="465"/>
      <c r="W23" s="464"/>
      <c r="X23" s="464"/>
      <c r="Y23" s="464"/>
      <c r="Z23" s="464"/>
      <c r="AA23" s="464"/>
      <c r="AB23" s="464"/>
      <c r="AC23" s="464"/>
      <c r="AD23" s="464"/>
      <c r="AE23" s="464"/>
      <c r="AF23" s="464" t="s">
        <v>22</v>
      </c>
      <c r="AG23" s="464"/>
      <c r="AH23" s="464" t="s">
        <v>21</v>
      </c>
      <c r="AI23" s="464"/>
      <c r="AJ23" s="455" t="s">
        <v>20</v>
      </c>
      <c r="AK23" s="455" t="s">
        <v>19</v>
      </c>
      <c r="AL23" s="455" t="s">
        <v>18</v>
      </c>
      <c r="AM23" s="455" t="s">
        <v>17</v>
      </c>
      <c r="AN23" s="455" t="s">
        <v>16</v>
      </c>
      <c r="AO23" s="455" t="s">
        <v>15</v>
      </c>
      <c r="AP23" s="455" t="s">
        <v>14</v>
      </c>
      <c r="AQ23" s="466" t="s">
        <v>11</v>
      </c>
      <c r="AR23" s="464"/>
      <c r="AS23" s="464"/>
      <c r="AT23" s="464"/>
      <c r="AU23" s="464"/>
      <c r="AV23" s="469"/>
    </row>
    <row r="24" spans="1:49"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206" t="s">
        <v>13</v>
      </c>
      <c r="AG24" s="206" t="s">
        <v>12</v>
      </c>
      <c r="AH24" s="110" t="s">
        <v>2</v>
      </c>
      <c r="AI24" s="110" t="s">
        <v>11</v>
      </c>
      <c r="AJ24" s="457"/>
      <c r="AK24" s="457"/>
      <c r="AL24" s="457"/>
      <c r="AM24" s="457"/>
      <c r="AN24" s="457"/>
      <c r="AO24" s="457"/>
      <c r="AP24" s="457"/>
      <c r="AQ24" s="467"/>
      <c r="AR24" s="464"/>
      <c r="AS24" s="464"/>
      <c r="AT24" s="464"/>
      <c r="AU24" s="464"/>
      <c r="AV24" s="46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87" t="s">
        <v>579</v>
      </c>
      <c r="B26" s="285" t="s">
        <v>580</v>
      </c>
      <c r="C26" s="285" t="s">
        <v>581</v>
      </c>
      <c r="D26" s="288" t="s">
        <v>582</v>
      </c>
      <c r="E26" s="284" t="s">
        <v>583</v>
      </c>
      <c r="F26" s="285" t="s">
        <v>584</v>
      </c>
      <c r="G26" s="285" t="s">
        <v>584</v>
      </c>
      <c r="H26" s="284" t="s">
        <v>583</v>
      </c>
      <c r="I26" s="285" t="s">
        <v>584</v>
      </c>
      <c r="J26" s="285" t="s">
        <v>584</v>
      </c>
      <c r="K26" s="285" t="s">
        <v>584</v>
      </c>
      <c r="L26" s="284" t="s">
        <v>583</v>
      </c>
      <c r="M26" s="285" t="s">
        <v>585</v>
      </c>
      <c r="N26" s="289" t="s">
        <v>586</v>
      </c>
      <c r="O26" s="286" t="s">
        <v>507</v>
      </c>
      <c r="P26" s="290">
        <v>6032</v>
      </c>
      <c r="Q26" s="285" t="s">
        <v>587</v>
      </c>
      <c r="R26" s="290">
        <v>6032</v>
      </c>
      <c r="S26" s="285" t="s">
        <v>588</v>
      </c>
      <c r="T26" s="285" t="s">
        <v>589</v>
      </c>
      <c r="U26" s="291">
        <v>1</v>
      </c>
      <c r="V26" s="291">
        <v>1</v>
      </c>
      <c r="W26" s="285" t="s">
        <v>590</v>
      </c>
      <c r="X26" s="292">
        <v>6032</v>
      </c>
      <c r="Y26" s="293"/>
      <c r="Z26" s="294">
        <v>1</v>
      </c>
      <c r="AA26" s="290">
        <v>5988</v>
      </c>
      <c r="AB26" s="290">
        <v>5988</v>
      </c>
      <c r="AC26" s="285" t="s">
        <v>590</v>
      </c>
      <c r="AD26" s="290">
        <v>7186</v>
      </c>
      <c r="AE26" s="295">
        <v>0</v>
      </c>
      <c r="AF26" s="288" t="s">
        <v>591</v>
      </c>
      <c r="AG26" s="285" t="s">
        <v>592</v>
      </c>
      <c r="AH26" s="285" t="s">
        <v>593</v>
      </c>
      <c r="AI26" s="285" t="s">
        <v>594</v>
      </c>
      <c r="AJ26" s="285" t="s">
        <v>595</v>
      </c>
      <c r="AK26" s="285" t="s">
        <v>596</v>
      </c>
      <c r="AL26" s="285" t="s">
        <v>597</v>
      </c>
      <c r="AM26" s="285" t="s">
        <v>598</v>
      </c>
      <c r="AN26" s="285" t="s">
        <v>596</v>
      </c>
      <c r="AO26" s="288" t="s">
        <v>599</v>
      </c>
      <c r="AP26" s="285" t="s">
        <v>600</v>
      </c>
      <c r="AQ26" s="285" t="s">
        <v>601</v>
      </c>
      <c r="AR26" s="285" t="s">
        <v>600</v>
      </c>
      <c r="AS26" s="285" t="s">
        <v>601</v>
      </c>
      <c r="AT26" s="285" t="s">
        <v>602</v>
      </c>
      <c r="AU26" s="296"/>
      <c r="AV26" s="296"/>
      <c r="AW26" s="22">
        <v>7.1859999999999999</v>
      </c>
    </row>
    <row r="27" spans="1:49"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85"/>
      <c r="X27" s="290"/>
      <c r="Y27" s="214"/>
      <c r="Z27" s="214"/>
      <c r="AA27" s="290"/>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9"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85"/>
      <c r="X28" s="290"/>
      <c r="Y28" s="285"/>
      <c r="Z28" s="214"/>
      <c r="AA28" s="290"/>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9"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85"/>
      <c r="X29" s="290"/>
      <c r="Y29" s="214"/>
      <c r="Z29" s="214"/>
      <c r="AA29" s="290"/>
      <c r="AB29" s="214"/>
      <c r="AC29" s="214"/>
      <c r="AD29" s="214"/>
      <c r="AE29" s="214"/>
      <c r="AF29" s="214"/>
      <c r="AG29" s="214"/>
      <c r="AH29" s="214"/>
      <c r="AI29" s="214"/>
      <c r="AJ29" s="214"/>
      <c r="AK29" s="214"/>
      <c r="AL29" s="214"/>
      <c r="AM29" s="214"/>
      <c r="AN29" s="214"/>
      <c r="AO29" s="214"/>
      <c r="AP29" s="214"/>
      <c r="AQ29" s="214"/>
      <c r="AR29" s="214"/>
      <c r="AS29" s="214"/>
      <c r="AT29" s="214"/>
      <c r="AU29" s="214"/>
      <c r="AV29" s="297"/>
    </row>
    <row r="30" spans="1:49" x14ac:dyDescent="0.25">
      <c r="A30" s="298"/>
      <c r="B30" s="285"/>
      <c r="C30" s="299"/>
      <c r="D30" s="214"/>
      <c r="E30" s="214"/>
      <c r="F30" s="214"/>
      <c r="G30" s="214"/>
      <c r="H30" s="214"/>
      <c r="I30" s="214"/>
      <c r="J30" s="214"/>
      <c r="K30" s="214"/>
      <c r="L30" s="214"/>
      <c r="M30" s="293"/>
      <c r="N30" s="285"/>
      <c r="O30" s="285"/>
      <c r="P30" s="295"/>
      <c r="Q30" s="285"/>
      <c r="R30" s="295"/>
      <c r="S30" s="285"/>
      <c r="T30" s="285"/>
      <c r="U30" s="291"/>
      <c r="V30" s="291"/>
      <c r="W30" s="285"/>
      <c r="X30" s="295"/>
      <c r="Y30" s="214"/>
      <c r="Z30" s="214"/>
      <c r="AA30" s="214"/>
      <c r="AB30" s="295"/>
      <c r="AC30" s="285"/>
      <c r="AD30" s="295"/>
      <c r="AE30" s="295"/>
      <c r="AF30" s="214"/>
      <c r="AG30" s="214"/>
      <c r="AH30" s="214"/>
      <c r="AI30" s="214"/>
      <c r="AJ30" s="214"/>
      <c r="AK30" s="214"/>
      <c r="AL30" s="213"/>
      <c r="AM30" s="214"/>
      <c r="AN30" s="214"/>
      <c r="AO30" s="214"/>
      <c r="AP30" s="214"/>
      <c r="AQ30" s="300"/>
      <c r="AR30" s="300"/>
      <c r="AS30" s="300"/>
      <c r="AT30" s="300"/>
      <c r="AU30" s="214"/>
      <c r="AV30" s="285"/>
    </row>
    <row r="31" spans="1:49" x14ac:dyDescent="0.25">
      <c r="A31" s="298"/>
      <c r="B31" s="285"/>
      <c r="C31" s="299"/>
      <c r="D31" s="214"/>
      <c r="E31" s="214"/>
      <c r="F31" s="214"/>
      <c r="G31" s="214"/>
      <c r="H31" s="214"/>
      <c r="I31" s="214"/>
      <c r="J31" s="214"/>
      <c r="K31" s="214"/>
      <c r="L31" s="214"/>
      <c r="M31" s="293"/>
      <c r="N31" s="285"/>
      <c r="O31" s="285"/>
      <c r="P31" s="295"/>
      <c r="Q31" s="285"/>
      <c r="R31" s="295"/>
      <c r="S31" s="285"/>
      <c r="T31" s="285"/>
      <c r="U31" s="291"/>
      <c r="V31" s="291"/>
      <c r="W31" s="285"/>
      <c r="X31" s="295"/>
      <c r="Y31" s="214"/>
      <c r="Z31" s="214"/>
      <c r="AA31" s="214"/>
      <c r="AB31" s="295"/>
      <c r="AC31" s="285"/>
      <c r="AD31" s="295"/>
      <c r="AE31" s="295"/>
      <c r="AF31" s="214"/>
      <c r="AG31" s="214"/>
      <c r="AH31" s="214"/>
      <c r="AI31" s="214"/>
      <c r="AJ31" s="214"/>
      <c r="AK31" s="214"/>
      <c r="AL31" s="213"/>
      <c r="AM31" s="214"/>
      <c r="AN31" s="214"/>
      <c r="AO31" s="214"/>
      <c r="AP31" s="214"/>
      <c r="AQ31" s="300"/>
      <c r="AR31" s="300"/>
      <c r="AS31" s="300"/>
      <c r="AT31" s="300"/>
      <c r="AU31" s="214"/>
      <c r="AV31" s="285"/>
    </row>
    <row r="32" spans="1:49" s="211" customFormat="1" ht="12.75" x14ac:dyDescent="0.2">
      <c r="A32" s="207"/>
      <c r="B32" s="127"/>
      <c r="C32" s="203"/>
      <c r="D32" s="130"/>
      <c r="E32" s="208"/>
      <c r="F32" s="208"/>
      <c r="G32" s="208"/>
      <c r="H32" s="208"/>
      <c r="I32" s="208"/>
      <c r="J32" s="208"/>
      <c r="K32" s="208"/>
      <c r="L32" s="208"/>
      <c r="M32" s="128"/>
      <c r="N32" s="127"/>
      <c r="O32" s="127"/>
      <c r="P32" s="204"/>
      <c r="Q32" s="127"/>
      <c r="R32" s="204"/>
      <c r="S32" s="127"/>
      <c r="T32" s="127"/>
      <c r="U32" s="208"/>
      <c r="V32" s="208"/>
      <c r="W32" s="127"/>
      <c r="X32" s="205"/>
      <c r="Y32" s="128"/>
      <c r="Z32" s="209"/>
      <c r="AA32" s="205"/>
      <c r="AB32" s="205"/>
      <c r="AC32" s="127"/>
      <c r="AD32" s="204"/>
      <c r="AE32" s="204"/>
      <c r="AF32" s="130"/>
      <c r="AG32" s="127"/>
      <c r="AH32" s="131"/>
      <c r="AI32" s="131"/>
      <c r="AJ32" s="131"/>
      <c r="AK32" s="131"/>
      <c r="AL32" s="128"/>
      <c r="AM32" s="128"/>
      <c r="AN32" s="131"/>
      <c r="AO32" s="128"/>
      <c r="AP32" s="131"/>
      <c r="AQ32" s="131"/>
      <c r="AR32" s="131"/>
      <c r="AS32" s="131"/>
      <c r="AT32" s="131"/>
      <c r="AU32" s="210"/>
      <c r="AV32" s="210"/>
    </row>
    <row r="33" spans="1:48" s="211" customFormat="1" ht="12.75" x14ac:dyDescent="0.2">
      <c r="A33" s="212"/>
      <c r="B33" s="212"/>
      <c r="C33" s="212"/>
      <c r="D33" s="212"/>
      <c r="E33" s="212"/>
      <c r="F33" s="212"/>
      <c r="G33" s="212"/>
      <c r="H33" s="212"/>
      <c r="I33" s="212"/>
      <c r="J33" s="212"/>
      <c r="K33" s="212"/>
      <c r="L33" s="212"/>
      <c r="M33" s="212"/>
      <c r="N33" s="212"/>
      <c r="O33" s="212"/>
      <c r="P33" s="212"/>
      <c r="Q33" s="212"/>
      <c r="R33" s="212"/>
      <c r="S33" s="212"/>
      <c r="T33" s="212"/>
      <c r="U33" s="212"/>
      <c r="V33" s="212"/>
      <c r="W33" s="127"/>
      <c r="X33" s="205"/>
      <c r="Y33" s="212"/>
      <c r="Z33" s="212"/>
      <c r="AA33" s="205"/>
      <c r="AB33" s="212"/>
      <c r="AC33" s="212"/>
      <c r="AD33" s="212"/>
      <c r="AE33" s="212"/>
      <c r="AF33" s="212"/>
      <c r="AG33" s="212"/>
      <c r="AH33" s="212"/>
      <c r="AI33" s="212"/>
      <c r="AJ33" s="212"/>
      <c r="AK33" s="212"/>
      <c r="AL33" s="212"/>
      <c r="AM33" s="212"/>
      <c r="AN33" s="212"/>
      <c r="AO33" s="212"/>
      <c r="AP33" s="212"/>
      <c r="AQ33" s="212"/>
      <c r="AR33" s="212"/>
      <c r="AS33" s="212"/>
      <c r="AT33" s="212"/>
      <c r="AU33" s="212"/>
      <c r="AV33" s="212"/>
    </row>
    <row r="34" spans="1:48" s="211" customFormat="1" ht="12.75" x14ac:dyDescent="0.2">
      <c r="A34" s="212"/>
      <c r="B34" s="212"/>
      <c r="C34" s="212"/>
      <c r="D34" s="212"/>
      <c r="E34" s="212"/>
      <c r="F34" s="212"/>
      <c r="G34" s="212"/>
      <c r="H34" s="212"/>
      <c r="I34" s="212"/>
      <c r="J34" s="212"/>
      <c r="K34" s="212"/>
      <c r="L34" s="212"/>
      <c r="M34" s="212"/>
      <c r="N34" s="212"/>
      <c r="O34" s="212"/>
      <c r="P34" s="212"/>
      <c r="Q34" s="212"/>
      <c r="R34" s="212"/>
      <c r="S34" s="212"/>
      <c r="T34" s="212"/>
      <c r="U34" s="212"/>
      <c r="V34" s="212"/>
      <c r="W34" s="127"/>
      <c r="X34" s="205"/>
      <c r="Y34" s="127"/>
      <c r="Z34" s="212"/>
      <c r="AA34" s="205"/>
      <c r="AB34" s="212"/>
      <c r="AC34" s="212"/>
      <c r="AD34" s="212"/>
      <c r="AE34" s="212"/>
      <c r="AF34" s="212"/>
      <c r="AG34" s="212"/>
      <c r="AH34" s="212"/>
      <c r="AI34" s="212"/>
      <c r="AJ34" s="212"/>
      <c r="AK34" s="212"/>
      <c r="AL34" s="212"/>
      <c r="AM34" s="212"/>
      <c r="AN34" s="212"/>
      <c r="AO34" s="212"/>
      <c r="AP34" s="212"/>
      <c r="AQ34" s="212"/>
      <c r="AR34" s="212"/>
      <c r="AS34" s="212"/>
      <c r="AT34" s="212"/>
      <c r="AU34" s="212"/>
      <c r="AV34" s="212"/>
    </row>
    <row r="35" spans="1:48" s="211" customFormat="1" ht="12.75" x14ac:dyDescent="0.2">
      <c r="A35" s="212"/>
      <c r="B35" s="212"/>
      <c r="C35" s="212"/>
      <c r="D35" s="212"/>
      <c r="E35" s="212"/>
      <c r="F35" s="212"/>
      <c r="G35" s="212"/>
      <c r="H35" s="212"/>
      <c r="I35" s="212"/>
      <c r="J35" s="212"/>
      <c r="K35" s="212"/>
      <c r="L35" s="212"/>
      <c r="M35" s="212"/>
      <c r="N35" s="212"/>
      <c r="O35" s="212"/>
      <c r="P35" s="212"/>
      <c r="Q35" s="212"/>
      <c r="R35" s="212"/>
      <c r="S35" s="212"/>
      <c r="T35" s="212"/>
      <c r="U35" s="212"/>
      <c r="V35" s="212"/>
      <c r="W35" s="127"/>
      <c r="X35" s="205"/>
      <c r="Y35" s="212"/>
      <c r="Z35" s="212"/>
      <c r="AA35" s="205"/>
      <c r="AB35" s="212"/>
      <c r="AC35" s="212"/>
      <c r="AD35" s="212"/>
      <c r="AE35" s="212"/>
      <c r="AF35" s="212"/>
      <c r="AG35" s="212"/>
      <c r="AH35" s="212"/>
      <c r="AI35" s="212"/>
      <c r="AJ35" s="212"/>
      <c r="AK35" s="212"/>
      <c r="AL35" s="212"/>
      <c r="AM35" s="212"/>
      <c r="AN35" s="212"/>
      <c r="AO35" s="212"/>
      <c r="AP35" s="212"/>
      <c r="AQ35" s="212"/>
      <c r="AR35" s="212"/>
      <c r="AS35" s="212"/>
      <c r="AT35" s="212"/>
      <c r="AU35" s="212"/>
      <c r="AV35" s="215"/>
    </row>
    <row r="36" spans="1:48" x14ac:dyDescent="0.25">
      <c r="A36" s="216"/>
      <c r="B36" s="127"/>
      <c r="C36" s="203"/>
      <c r="D36" s="212"/>
      <c r="E36" s="212"/>
      <c r="F36" s="212"/>
      <c r="G36" s="212"/>
      <c r="H36" s="212"/>
      <c r="I36" s="212"/>
      <c r="J36" s="212"/>
      <c r="K36" s="212"/>
      <c r="L36" s="212"/>
      <c r="M36" s="128"/>
      <c r="N36" s="127"/>
      <c r="O36" s="127"/>
      <c r="P36" s="204"/>
      <c r="Q36" s="127"/>
      <c r="R36" s="204"/>
      <c r="S36" s="127"/>
      <c r="T36" s="127"/>
      <c r="U36" s="208"/>
      <c r="V36" s="208"/>
      <c r="W36" s="127"/>
      <c r="X36" s="204"/>
      <c r="Y36" s="214"/>
      <c r="Z36" s="214"/>
      <c r="AA36" s="214"/>
      <c r="AB36" s="204"/>
      <c r="AC36" s="127"/>
      <c r="AD36" s="204"/>
      <c r="AE36" s="204"/>
      <c r="AF36" s="212"/>
      <c r="AG36" s="212"/>
      <c r="AH36" s="212"/>
      <c r="AI36" s="212"/>
      <c r="AJ36" s="212"/>
      <c r="AK36" s="212"/>
      <c r="AL36" s="213"/>
      <c r="AM36" s="212"/>
      <c r="AN36" s="212"/>
      <c r="AO36" s="212"/>
      <c r="AP36" s="212"/>
      <c r="AQ36" s="131"/>
      <c r="AR36" s="131"/>
      <c r="AS36" s="131"/>
      <c r="AT36" s="131"/>
      <c r="AU36" s="212"/>
      <c r="AV36" s="127"/>
    </row>
    <row r="37" spans="1:48" x14ac:dyDescent="0.25">
      <c r="A37" s="216"/>
      <c r="B37" s="127"/>
      <c r="C37" s="203"/>
      <c r="D37" s="212"/>
      <c r="E37" s="212"/>
      <c r="F37" s="212"/>
      <c r="G37" s="212"/>
      <c r="H37" s="212"/>
      <c r="I37" s="212"/>
      <c r="J37" s="212"/>
      <c r="K37" s="212"/>
      <c r="L37" s="212"/>
      <c r="M37" s="128"/>
      <c r="N37" s="127"/>
      <c r="O37" s="127"/>
      <c r="P37" s="204"/>
      <c r="Q37" s="127"/>
      <c r="R37" s="204"/>
      <c r="S37" s="127"/>
      <c r="T37" s="127"/>
      <c r="U37" s="208"/>
      <c r="V37" s="208"/>
      <c r="W37" s="127"/>
      <c r="X37" s="204"/>
      <c r="Y37" s="214"/>
      <c r="Z37" s="214"/>
      <c r="AA37" s="214"/>
      <c r="AB37" s="204"/>
      <c r="AC37" s="127"/>
      <c r="AD37" s="204"/>
      <c r="AE37" s="204"/>
      <c r="AF37" s="212"/>
      <c r="AG37" s="212"/>
      <c r="AH37" s="212"/>
      <c r="AI37" s="212"/>
      <c r="AJ37" s="212"/>
      <c r="AK37" s="212"/>
      <c r="AL37" s="213"/>
      <c r="AM37" s="212"/>
      <c r="AN37" s="212"/>
      <c r="AO37" s="212"/>
      <c r="AP37" s="212"/>
      <c r="AQ37" s="131"/>
      <c r="AR37" s="131"/>
      <c r="AS37" s="131"/>
      <c r="AT37" s="131"/>
      <c r="AU37" s="212"/>
      <c r="AV37"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3"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79" t="str">
        <f>'1. паспорт местоположение'!A5:C5</f>
        <v>Год раскрытия информации: 2024 год</v>
      </c>
      <c r="B5" s="479"/>
      <c r="C5" s="62"/>
      <c r="D5" s="62"/>
      <c r="E5" s="62"/>
      <c r="F5" s="62"/>
      <c r="G5" s="62"/>
      <c r="H5" s="62"/>
    </row>
    <row r="6" spans="1:8" ht="18.75" x14ac:dyDescent="0.3">
      <c r="A6" s="218"/>
      <c r="B6" s="218"/>
      <c r="C6" s="218"/>
      <c r="D6" s="218"/>
      <c r="E6" s="218"/>
      <c r="F6" s="218"/>
      <c r="G6" s="218"/>
      <c r="H6" s="218"/>
    </row>
    <row r="7" spans="1:8" ht="18.75" x14ac:dyDescent="0.25">
      <c r="A7" s="480" t="s">
        <v>9</v>
      </c>
      <c r="B7" s="480"/>
      <c r="C7" s="147"/>
      <c r="D7" s="147"/>
      <c r="E7" s="147"/>
      <c r="F7" s="147"/>
      <c r="G7" s="147"/>
      <c r="H7" s="147"/>
    </row>
    <row r="8" spans="1:8" ht="18.75" x14ac:dyDescent="0.25">
      <c r="A8" s="147"/>
      <c r="B8" s="147"/>
      <c r="C8" s="147"/>
      <c r="D8" s="147"/>
      <c r="E8" s="147"/>
      <c r="F8" s="147"/>
      <c r="G8" s="147"/>
      <c r="H8" s="147"/>
    </row>
    <row r="9" spans="1:8" x14ac:dyDescent="0.25">
      <c r="A9" s="481" t="str">
        <f>'1. паспорт местоположение'!A9:C9</f>
        <v>АО "Россети Тюмень"</v>
      </c>
      <c r="B9" s="481"/>
      <c r="C9" s="148"/>
      <c r="D9" s="148"/>
      <c r="E9" s="148"/>
      <c r="F9" s="148"/>
      <c r="G9" s="148"/>
      <c r="H9" s="148"/>
    </row>
    <row r="10" spans="1:8" x14ac:dyDescent="0.25">
      <c r="A10" s="482" t="s">
        <v>8</v>
      </c>
      <c r="B10" s="482"/>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81" t="str">
        <f>'1. паспорт местоположение'!A12:C12</f>
        <v>N_TP1600.VL.0019</v>
      </c>
      <c r="B12" s="481"/>
      <c r="C12" s="148"/>
      <c r="D12" s="148"/>
      <c r="E12" s="148"/>
      <c r="F12" s="148"/>
      <c r="G12" s="148"/>
      <c r="H12" s="148"/>
    </row>
    <row r="13" spans="1:8" x14ac:dyDescent="0.25">
      <c r="A13" s="482" t="s">
        <v>7</v>
      </c>
      <c r="B13" s="482"/>
      <c r="C13" s="149"/>
      <c r="D13" s="149"/>
      <c r="E13" s="149"/>
      <c r="F13" s="149"/>
      <c r="G13" s="149"/>
      <c r="H13" s="149"/>
    </row>
    <row r="14" spans="1:8" ht="18.75" x14ac:dyDescent="0.25">
      <c r="A14" s="11"/>
      <c r="B14" s="11"/>
      <c r="C14" s="11"/>
      <c r="D14" s="11"/>
      <c r="E14" s="11"/>
      <c r="F14" s="11"/>
      <c r="G14" s="11"/>
      <c r="H14" s="11"/>
    </row>
    <row r="15" spans="1:8" x14ac:dyDescent="0.25">
      <c r="A15" s="481" t="str">
        <f>'1. паспорт местоположение'!A15:C15</f>
        <v>Реконструкция ВЛ 110 кВ Кирьяновская – ГПП-7 1, 2 цепь (Установка дополнительной опоры в пролете опор № 42-43)</v>
      </c>
      <c r="B15" s="481"/>
      <c r="C15" s="148"/>
      <c r="D15" s="148"/>
      <c r="E15" s="148"/>
      <c r="F15" s="148"/>
      <c r="G15" s="148"/>
      <c r="H15" s="148"/>
    </row>
    <row r="16" spans="1:8" x14ac:dyDescent="0.25">
      <c r="A16" s="482" t="s">
        <v>6</v>
      </c>
      <c r="B16" s="482"/>
      <c r="C16" s="149"/>
      <c r="D16" s="149"/>
      <c r="E16" s="149"/>
      <c r="F16" s="149"/>
      <c r="G16" s="149"/>
      <c r="H16" s="149"/>
    </row>
    <row r="17" spans="1:3" x14ac:dyDescent="0.25">
      <c r="B17" s="88"/>
    </row>
    <row r="18" spans="1:3" ht="33.75" customHeight="1" x14ac:dyDescent="0.25">
      <c r="A18" s="486" t="s">
        <v>439</v>
      </c>
      <c r="B18" s="487"/>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63" t="s">
        <v>460</v>
      </c>
    </row>
    <row r="24" spans="1:3" ht="16.5" thickBot="1" x14ac:dyDescent="0.3">
      <c r="A24" s="90" t="s">
        <v>314</v>
      </c>
      <c r="B24" s="263" t="s">
        <v>563</v>
      </c>
    </row>
    <row r="25" spans="1:3" ht="16.5" thickBot="1" x14ac:dyDescent="0.3">
      <c r="A25" s="92" t="s">
        <v>315</v>
      </c>
      <c r="B25" s="264">
        <f>'3.3 паспорт описание'!C29</f>
        <v>2025</v>
      </c>
    </row>
    <row r="26" spans="1:3" ht="16.5" thickBot="1" x14ac:dyDescent="0.3">
      <c r="A26" s="93" t="s">
        <v>316</v>
      </c>
      <c r="B26" s="265" t="str">
        <f>'3.3 паспорт описание'!C30</f>
        <v>П</v>
      </c>
    </row>
    <row r="27" spans="1:3" ht="29.25" thickBot="1" x14ac:dyDescent="0.3">
      <c r="A27" s="99" t="s">
        <v>562</v>
      </c>
      <c r="B27" s="266">
        <v>11.029070997712671</v>
      </c>
    </row>
    <row r="28" spans="1:3" ht="16.5" thickBot="1" x14ac:dyDescent="0.3">
      <c r="A28" s="95" t="s">
        <v>317</v>
      </c>
      <c r="B28" s="267" t="s">
        <v>566</v>
      </c>
    </row>
    <row r="29" spans="1:3" ht="29.25" thickBot="1" x14ac:dyDescent="0.3">
      <c r="A29" s="100" t="s">
        <v>318</v>
      </c>
      <c r="B29" s="301">
        <f>B30</f>
        <v>7.185746</v>
      </c>
      <c r="C29" s="224"/>
    </row>
    <row r="30" spans="1:3" ht="29.25" thickBot="1" x14ac:dyDescent="0.3">
      <c r="A30" s="100" t="s">
        <v>319</v>
      </c>
      <c r="B30" s="269">
        <f>B31+B36+B41</f>
        <v>7.185746</v>
      </c>
    </row>
    <row r="31" spans="1:3" ht="29.25" thickBot="1" x14ac:dyDescent="0.3">
      <c r="A31" s="225" t="s">
        <v>546</v>
      </c>
      <c r="B31" s="282">
        <f>B32</f>
        <v>7.185746</v>
      </c>
      <c r="C31" s="223"/>
    </row>
    <row r="32" spans="1:3" s="56" customFormat="1" ht="42.75" customHeight="1" thickBot="1" x14ac:dyDescent="0.3">
      <c r="A32" s="279" t="s">
        <v>577</v>
      </c>
      <c r="B32" s="280">
        <v>7.185746</v>
      </c>
    </row>
    <row r="33" spans="1:2" ht="16.5" thickBot="1" x14ac:dyDescent="0.3">
      <c r="A33" s="95" t="s">
        <v>322</v>
      </c>
      <c r="B33" s="278">
        <f>B32/B27</f>
        <v>0.65152776707034155</v>
      </c>
    </row>
    <row r="34" spans="1:2" ht="16.5" thickBot="1" x14ac:dyDescent="0.3">
      <c r="A34" s="95" t="s">
        <v>323</v>
      </c>
      <c r="B34" s="269">
        <v>0</v>
      </c>
    </row>
    <row r="35" spans="1:2" ht="16.5" thickBot="1" x14ac:dyDescent="0.3">
      <c r="A35" s="95" t="s">
        <v>324</v>
      </c>
      <c r="B35" s="269">
        <v>0</v>
      </c>
    </row>
    <row r="36" spans="1:2" ht="29.25" thickBot="1" x14ac:dyDescent="0.3">
      <c r="A36" s="283" t="s">
        <v>325</v>
      </c>
      <c r="B36" s="282">
        <v>0</v>
      </c>
    </row>
    <row r="37" spans="1:2" ht="16.5" thickBot="1" x14ac:dyDescent="0.3">
      <c r="A37" s="95" t="s">
        <v>321</v>
      </c>
      <c r="B37" s="269">
        <v>0</v>
      </c>
    </row>
    <row r="38" spans="1:2" ht="16.5" thickBot="1" x14ac:dyDescent="0.3">
      <c r="A38" s="95" t="s">
        <v>322</v>
      </c>
      <c r="B38" s="269">
        <v>0</v>
      </c>
    </row>
    <row r="39" spans="1:2" ht="16.5" thickBot="1" x14ac:dyDescent="0.3">
      <c r="A39" s="95" t="s">
        <v>323</v>
      </c>
      <c r="B39" s="269">
        <v>0</v>
      </c>
    </row>
    <row r="40" spans="1:2" ht="16.5" thickBot="1" x14ac:dyDescent="0.3">
      <c r="A40" s="95" t="s">
        <v>324</v>
      </c>
      <c r="B40" s="269">
        <v>0</v>
      </c>
    </row>
    <row r="41" spans="1:2" s="281" customFormat="1" ht="29.25" thickBot="1" x14ac:dyDescent="0.3">
      <c r="A41" s="282" t="s">
        <v>547</v>
      </c>
      <c r="B41" s="282">
        <v>0</v>
      </c>
    </row>
    <row r="42" spans="1:2" ht="16.5" thickBot="1" x14ac:dyDescent="0.3">
      <c r="A42" s="95" t="s">
        <v>321</v>
      </c>
      <c r="B42" s="269">
        <v>0</v>
      </c>
    </row>
    <row r="43" spans="1:2" ht="16.5" thickBot="1" x14ac:dyDescent="0.3">
      <c r="A43" s="95" t="s">
        <v>322</v>
      </c>
      <c r="B43" s="269">
        <v>0</v>
      </c>
    </row>
    <row r="44" spans="1:2" ht="16.5" thickBot="1" x14ac:dyDescent="0.3">
      <c r="A44" s="95" t="s">
        <v>323</v>
      </c>
      <c r="B44" s="269">
        <v>0</v>
      </c>
    </row>
    <row r="45" spans="1:2" ht="16.5" thickBot="1" x14ac:dyDescent="0.3">
      <c r="A45" s="95" t="s">
        <v>324</v>
      </c>
      <c r="B45" s="269">
        <v>0</v>
      </c>
    </row>
    <row r="46" spans="1:2" ht="29.25" thickBot="1" x14ac:dyDescent="0.3">
      <c r="A46" s="94" t="s">
        <v>326</v>
      </c>
      <c r="B46" s="270">
        <v>0</v>
      </c>
    </row>
    <row r="47" spans="1:2" ht="16.5" thickBot="1" x14ac:dyDescent="0.3">
      <c r="A47" s="96" t="s">
        <v>320</v>
      </c>
      <c r="B47" s="95"/>
    </row>
    <row r="48" spans="1:2" ht="16.5" thickBot="1" x14ac:dyDescent="0.3">
      <c r="A48" s="96" t="s">
        <v>327</v>
      </c>
      <c r="B48" s="270">
        <v>0</v>
      </c>
    </row>
    <row r="49" spans="1:2" ht="16.5" thickBot="1" x14ac:dyDescent="0.3">
      <c r="A49" s="96" t="s">
        <v>328</v>
      </c>
      <c r="B49" s="270">
        <v>0</v>
      </c>
    </row>
    <row r="50" spans="1:2" ht="16.5" thickBot="1" x14ac:dyDescent="0.3">
      <c r="A50" s="96" t="s">
        <v>329</v>
      </c>
      <c r="B50" s="270">
        <v>0</v>
      </c>
    </row>
    <row r="51" spans="1:2" ht="16.5" thickBot="1" x14ac:dyDescent="0.3">
      <c r="A51" s="92" t="s">
        <v>330</v>
      </c>
      <c r="B51" s="270">
        <f>B52/B27</f>
        <v>0</v>
      </c>
    </row>
    <row r="52" spans="1:2" ht="16.5" thickBot="1" x14ac:dyDescent="0.3">
      <c r="A52" s="92" t="s">
        <v>331</v>
      </c>
      <c r="B52" s="269">
        <v>0</v>
      </c>
    </row>
    <row r="53" spans="1:2" ht="16.5" thickBot="1" x14ac:dyDescent="0.3">
      <c r="A53" s="92" t="s">
        <v>332</v>
      </c>
      <c r="B53" s="270">
        <f>B54/(B27/1.2)</f>
        <v>0</v>
      </c>
    </row>
    <row r="54" spans="1:2" ht="16.5" thickBot="1" x14ac:dyDescent="0.3">
      <c r="A54" s="93" t="s">
        <v>333</v>
      </c>
      <c r="B54" s="269">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578</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8"/>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9" t="s">
        <v>503</v>
      </c>
    </row>
    <row r="72" spans="1:2" ht="28.5" x14ac:dyDescent="0.25">
      <c r="A72" s="94" t="s">
        <v>350</v>
      </c>
      <c r="B72" s="483" t="s">
        <v>504</v>
      </c>
    </row>
    <row r="73" spans="1:2" x14ac:dyDescent="0.25">
      <c r="A73" s="97" t="s">
        <v>351</v>
      </c>
      <c r="B73" s="484"/>
    </row>
    <row r="74" spans="1:2" x14ac:dyDescent="0.25">
      <c r="A74" s="97" t="s">
        <v>352</v>
      </c>
      <c r="B74" s="484"/>
    </row>
    <row r="75" spans="1:2" x14ac:dyDescent="0.25">
      <c r="A75" s="97" t="s">
        <v>353</v>
      </c>
      <c r="B75" s="484"/>
    </row>
    <row r="76" spans="1:2" x14ac:dyDescent="0.25">
      <c r="A76" s="97" t="s">
        <v>354</v>
      </c>
      <c r="B76" s="484"/>
    </row>
    <row r="77" spans="1:2" ht="16.5" thickBot="1" x14ac:dyDescent="0.3">
      <c r="A77" s="103" t="s">
        <v>355</v>
      </c>
      <c r="B77" s="485"/>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2023-01-12T05:09:14Z</cp:lastPrinted>
  <dcterms:created xsi:type="dcterms:W3CDTF">2015-08-16T15:31:05Z</dcterms:created>
  <dcterms:modified xsi:type="dcterms:W3CDTF">2024-11-04T11:44:23Z</dcterms:modified>
</cp:coreProperties>
</file>